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worksheets/sheet6.xml" ContentType="application/vnd.openxmlformats-officedocument.spreadsheetml.worksheet+xml"/>
  <Override PartName="/xl/drawings/drawing3.xml" ContentType="application/vnd.openxmlformats-officedocument.drawing+xml"/>
  <Override PartName="/xl/drawings/drawing4.xml" ContentType="application/vnd.openxmlformats-officedocument.drawing+xml"/>
  <Override PartName="/xl/externalLinks/externalLink1.xml" ContentType="application/vnd.openxmlformats-officedocument.spreadsheetml.externalLink+xml"/>
  <Override PartName="/xl/comments1.xml" ContentType="application/vnd.openxmlformats-officedocument.spreadsheetml.comments+xml"/>
  <Override PartName="/docProps/custom.xml" ContentType="application/vnd.openxmlformats-officedocument.custom-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codeName="DieseArbeitsmappe" defaultThemeVersion="124226"/>
  <xr:revisionPtr revIDLastSave="0" documentId="13_ncr:1_{8B750F62-D403-4E19-8BF1-E9E9A51AD0C9}" xr6:coauthVersionLast="47" xr6:coauthVersionMax="47" xr10:uidLastSave="{00000000-0000-0000-0000-000000000000}"/>
  <bookViews>
    <workbookView xWindow="28692" yWindow="-108" windowWidth="38616" windowHeight="21216" tabRatio="675" activeTab="3" xr2:uid="{00000000-000D-0000-FFFF-FFFF00000000}"/>
  </bookViews>
  <sheets>
    <sheet name="10 kV Abzweig mit UMZ" sheetId="11" r:id="rId1"/>
    <sheet name="10 kV Kupplung" sheetId="9" r:id="rId2"/>
    <sheet name="10 kV Trafo-Regler" sheetId="12" r:id="rId3"/>
    <sheet name="10 kV LZG" sheetId="23" r:id="rId4"/>
    <sheet name="Änderungen Typical" sheetId="17" r:id="rId5"/>
    <sheet name="Änderungen DPL" sheetId="18" r:id="rId6"/>
    <sheet name="Legende" sheetId="3" r:id="rId7"/>
  </sheets>
  <externalReferences>
    <externalReference r:id="rId8"/>
  </externalReferences>
  <definedNames>
    <definedName name="_xlnm._FilterDatabase" localSheetId="0" hidden="1">'10 kV Abzweig mit UMZ'!$C$5:$EC$89</definedName>
    <definedName name="_xlnm._FilterDatabase" localSheetId="1" hidden="1">'10 kV Kupplung'!$C$5:$CK$76</definedName>
    <definedName name="_xlnm._FilterDatabase" localSheetId="3" hidden="1">'10 kV LZG'!$C$5:$CL$161</definedName>
    <definedName name="_xlnm._FilterDatabase" localSheetId="2" hidden="1">'10 kV Trafo-Regler'!$C$5:$CK$5</definedName>
    <definedName name="_xlnm.Print_Area" localSheetId="0">'10 kV Abzweig mit UMZ'!$A$1:$CL$89</definedName>
    <definedName name="_xlnm.Print_Area" localSheetId="1">'10 kV Kupplung'!$A$1:$CL$76</definedName>
    <definedName name="_xlnm.Print_Area" localSheetId="3">'10 kV LZG'!$A$1:$CL$161</definedName>
    <definedName name="_xlnm.Print_Area" localSheetId="2">'10 kV Trafo-Regler'!$A$1:$CL$32</definedName>
    <definedName name="_xlnm.Print_Area" localSheetId="4">'Änderungen Typical'!$A$1:$E$6</definedName>
    <definedName name="_xlnm.Print_Titles" localSheetId="3">'10 kV LZG'!$1:$5</definedName>
    <definedName name="Z_671CED69_DBD1_4BDC_A3B8_D36F54A0681A_.wvu.FilterData" localSheetId="0" hidden="1">'10 kV Abzweig mit UMZ'!$C$5:$EC$85</definedName>
    <definedName name="Z_671CED69_DBD1_4BDC_A3B8_D36F54A0681A_.wvu.FilterData" localSheetId="1" hidden="1">'10 kV Kupplung'!$C$5:$CK$72</definedName>
    <definedName name="Z_671CED69_DBD1_4BDC_A3B8_D36F54A0681A_.wvu.FilterData" localSheetId="3" hidden="1">'10 kV LZG'!$C$5:$CL$161</definedName>
    <definedName name="Z_671CED69_DBD1_4BDC_A3B8_D36F54A0681A_.wvu.FilterData" localSheetId="2" hidden="1">'10 kV Trafo-Regler'!$C$5:$CK$5</definedName>
    <definedName name="Z_671CED69_DBD1_4BDC_A3B8_D36F54A0681A_.wvu.PrintArea" localSheetId="0" hidden="1">'10 kV Abzweig mit UMZ'!$C$1:$CL$89</definedName>
    <definedName name="Z_671CED69_DBD1_4BDC_A3B8_D36F54A0681A_.wvu.PrintArea" localSheetId="1" hidden="1">'10 kV Kupplung'!$C$1:$CL$76</definedName>
    <definedName name="Z_671CED69_DBD1_4BDC_A3B8_D36F54A0681A_.wvu.PrintArea" localSheetId="3" hidden="1">'10 kV LZG'!$C:$CL</definedName>
    <definedName name="Z_671CED69_DBD1_4BDC_A3B8_D36F54A0681A_.wvu.PrintArea" localSheetId="2" hidden="1">'10 kV Trafo-Regler'!$C$1:$CL$32</definedName>
    <definedName name="Z_671CED69_DBD1_4BDC_A3B8_D36F54A0681A_.wvu.PrintTitles" localSheetId="3" hidden="1">'10 kV LZG'!$1:$5</definedName>
    <definedName name="Z_7EF779AF_C547_48F7_A061_E2CF24DA8B4F_.wvu.FilterData" localSheetId="0" hidden="1">'10 kV Abzweig mit UMZ'!$C$5:$EC$85</definedName>
    <definedName name="Z_7EF779AF_C547_48F7_A061_E2CF24DA8B4F_.wvu.FilterData" localSheetId="1" hidden="1">'10 kV Kupplung'!$C$5:$CK$72</definedName>
    <definedName name="Z_7EF779AF_C547_48F7_A061_E2CF24DA8B4F_.wvu.FilterData" localSheetId="3" hidden="1">'10 kV LZG'!$C$5:$CL$161</definedName>
    <definedName name="Z_7EF779AF_C547_48F7_A061_E2CF24DA8B4F_.wvu.FilterData" localSheetId="2" hidden="1">'10 kV Trafo-Regler'!$C$5:$CK$5</definedName>
    <definedName name="Z_7EF779AF_C547_48F7_A061_E2CF24DA8B4F_.wvu.PrintArea" localSheetId="0" hidden="1">'10 kV Abzweig mit UMZ'!$C$1:$CL$89</definedName>
    <definedName name="Z_7EF779AF_C547_48F7_A061_E2CF24DA8B4F_.wvu.PrintArea" localSheetId="1" hidden="1">'10 kV Kupplung'!$C$1:$CL$76</definedName>
    <definedName name="Z_7EF779AF_C547_48F7_A061_E2CF24DA8B4F_.wvu.PrintArea" localSheetId="3" hidden="1">'10 kV LZG'!$C:$CL</definedName>
    <definedName name="Z_7EF779AF_C547_48F7_A061_E2CF24DA8B4F_.wvu.PrintArea" localSheetId="2" hidden="1">'10 kV Trafo-Regler'!$C$1:$CL$32</definedName>
    <definedName name="Z_7EF779AF_C547_48F7_A061_E2CF24DA8B4F_.wvu.PrintTitles" localSheetId="3" hidden="1">'10 kV LZG'!$1:$5</definedName>
    <definedName name="Z_8CF22254_C854_4FC6_A397_B6363A9C4DDE_.wvu.Cols" localSheetId="0" hidden="1">'10 kV Abzweig mit UMZ'!#REF!</definedName>
    <definedName name="Z_8CF22254_C854_4FC6_A397_B6363A9C4DDE_.wvu.Cols" localSheetId="1" hidden="1">'10 kV Kupplung'!#REF!</definedName>
    <definedName name="Z_8CF22254_C854_4FC6_A397_B6363A9C4DDE_.wvu.Cols" localSheetId="3" hidden="1">'10 kV LZG'!$CC:$CC</definedName>
    <definedName name="Z_8CF22254_C854_4FC6_A397_B6363A9C4DDE_.wvu.Cols" localSheetId="2" hidden="1">'10 kV Trafo-Regler'!#REF!</definedName>
    <definedName name="Z_8CF22254_C854_4FC6_A397_B6363A9C4DDE_.wvu.FilterData" localSheetId="0" hidden="1">'10 kV Abzweig mit UMZ'!$4:$61</definedName>
    <definedName name="Z_8CF22254_C854_4FC6_A397_B6363A9C4DDE_.wvu.FilterData" localSheetId="2" hidden="1">'10 kV Trafo-Regler'!$13:$24</definedName>
    <definedName name="Z_8CF22254_C854_4FC6_A397_B6363A9C4DDE_.wvu.PrintArea" localSheetId="0" hidden="1">'10 kV Abzweig mit UMZ'!$C$1:$CB$8</definedName>
    <definedName name="Z_8CF22254_C854_4FC6_A397_B6363A9C4DDE_.wvu.PrintArea" localSheetId="1" hidden="1">'10 kV Kupplung'!$C$1:$CA$76</definedName>
    <definedName name="Z_8CF22254_C854_4FC6_A397_B6363A9C4DDE_.wvu.PrintArea" localSheetId="3" hidden="1">'10 kV LZG'!$C$1:$CA$174</definedName>
    <definedName name="Z_8CF22254_C854_4FC6_A397_B6363A9C4DDE_.wvu.PrintArea" localSheetId="2" hidden="1">'10 kV Trafo-Regler'!#REF!</definedName>
  </definedNames>
  <calcPr calcId="191029"/>
  <customWorkbookViews>
    <customWorkbookView name="Alles" guid="{7EF779AF-C547-48F7-A061-E2CF24DA8B4F}" maximized="1" windowWidth="1920" windowHeight="855" activeSheetId="4"/>
    <customWorkbookView name="QM" guid="{671CED69-DBD1-4BDC-A3B8-D36F54A0681A}" maximized="1" windowWidth="1920" windowHeight="855" activeSheetId="4"/>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6" i="9" l="1"/>
  <c r="C45" i="9"/>
  <c r="C44" i="9"/>
  <c r="C43" i="9"/>
  <c r="C42" i="9"/>
  <c r="C41" i="9"/>
  <c r="C20" i="9"/>
  <c r="C19" i="9"/>
  <c r="C18" i="9"/>
  <c r="C17" i="9"/>
  <c r="C21" i="9"/>
  <c r="C22" i="9"/>
  <c r="C9" i="9" l="1"/>
  <c r="AV14" i="11"/>
  <c r="BB14" i="11" s="1"/>
  <c r="AV13" i="11"/>
  <c r="AW13" i="11" s="1"/>
  <c r="AV12" i="11"/>
  <c r="BB12" i="11" s="1"/>
  <c r="AV11" i="11"/>
  <c r="AW11" i="11" s="1"/>
  <c r="AV10" i="11"/>
  <c r="BB10" i="11" s="1"/>
  <c r="AZ9" i="11"/>
  <c r="AV9" i="11"/>
  <c r="AW9" i="11" s="1"/>
  <c r="BB51" i="11"/>
  <c r="AZ50" i="11"/>
  <c r="AZ49" i="11"/>
  <c r="G49" i="11" s="1"/>
  <c r="BB46" i="11"/>
  <c r="AZ44" i="11"/>
  <c r="BK51" i="11"/>
  <c r="BJ51" i="11"/>
  <c r="BI51" i="11"/>
  <c r="BH51" i="11"/>
  <c r="AV51" i="11"/>
  <c r="AZ51" i="11" s="1"/>
  <c r="AB51" i="11"/>
  <c r="D51" i="11"/>
  <c r="C51" i="11"/>
  <c r="BK50" i="11"/>
  <c r="BJ50" i="11"/>
  <c r="BI50" i="11"/>
  <c r="BH50" i="11"/>
  <c r="AV50" i="11"/>
  <c r="BB50" i="11" s="1"/>
  <c r="AB50" i="11"/>
  <c r="D50" i="11"/>
  <c r="C50" i="11"/>
  <c r="BU49" i="11"/>
  <c r="BK49" i="11"/>
  <c r="BJ49" i="11"/>
  <c r="BI49" i="11"/>
  <c r="BH49" i="11"/>
  <c r="AW49" i="11"/>
  <c r="AV49" i="11"/>
  <c r="BV49" i="11" s="1"/>
  <c r="AB49" i="11"/>
  <c r="D49" i="11"/>
  <c r="C49" i="11"/>
  <c r="BK46" i="11"/>
  <c r="BJ46" i="11"/>
  <c r="BI46" i="11"/>
  <c r="BH46" i="11"/>
  <c r="AV46" i="11"/>
  <c r="AB46" i="11"/>
  <c r="D46" i="11"/>
  <c r="C46" i="11"/>
  <c r="BK45" i="11"/>
  <c r="BJ45" i="11"/>
  <c r="BI45" i="11"/>
  <c r="BH45" i="11"/>
  <c r="AV45" i="11"/>
  <c r="AZ45" i="11" s="1"/>
  <c r="AB45" i="11"/>
  <c r="D45" i="11"/>
  <c r="C45" i="11"/>
  <c r="BW44" i="11"/>
  <c r="BU44" i="11"/>
  <c r="BK44" i="11"/>
  <c r="BJ44" i="11"/>
  <c r="BI44" i="11"/>
  <c r="BH44" i="11"/>
  <c r="AW44" i="11"/>
  <c r="AV44" i="11"/>
  <c r="AB44" i="11"/>
  <c r="D44" i="11"/>
  <c r="C44" i="11"/>
  <c r="BK21" i="11"/>
  <c r="BJ21" i="11"/>
  <c r="BI21" i="11"/>
  <c r="BH21" i="11"/>
  <c r="AV21" i="11"/>
  <c r="BB21" i="11" s="1"/>
  <c r="AB21" i="11"/>
  <c r="F21" i="11"/>
  <c r="D21" i="11"/>
  <c r="C21" i="11"/>
  <c r="BK20" i="11"/>
  <c r="BJ20" i="11"/>
  <c r="BI20" i="11"/>
  <c r="BH20" i="11"/>
  <c r="AV20" i="11"/>
  <c r="BU20" i="11" s="1"/>
  <c r="AB20" i="11"/>
  <c r="F20" i="11"/>
  <c r="D20" i="11"/>
  <c r="C20" i="11"/>
  <c r="AZ55" i="9"/>
  <c r="BB54" i="9"/>
  <c r="AZ50" i="9"/>
  <c r="BK55" i="9"/>
  <c r="BJ55" i="9"/>
  <c r="BI55" i="9"/>
  <c r="BH55" i="9"/>
  <c r="AV55" i="9"/>
  <c r="BB55" i="9" s="1"/>
  <c r="AB55" i="9"/>
  <c r="D55" i="9"/>
  <c r="C55" i="9"/>
  <c r="BK54" i="9"/>
  <c r="BJ54" i="9"/>
  <c r="BI54" i="9"/>
  <c r="BH54" i="9"/>
  <c r="AV54" i="9"/>
  <c r="BA54" i="9" s="1"/>
  <c r="AB54" i="9"/>
  <c r="D54" i="9"/>
  <c r="C54" i="9"/>
  <c r="BK53" i="9"/>
  <c r="BJ53" i="9"/>
  <c r="BI53" i="9"/>
  <c r="BH53" i="9"/>
  <c r="AV53" i="9"/>
  <c r="AW53" i="9" s="1"/>
  <c r="AB53" i="9"/>
  <c r="D53" i="9"/>
  <c r="C53" i="9"/>
  <c r="BK50" i="9"/>
  <c r="BJ50" i="9"/>
  <c r="BI50" i="9"/>
  <c r="BH50" i="9"/>
  <c r="AV50" i="9"/>
  <c r="BA50" i="9" s="1"/>
  <c r="AB50" i="9"/>
  <c r="D50" i="9"/>
  <c r="C50" i="9"/>
  <c r="BK49" i="9"/>
  <c r="BJ49" i="9"/>
  <c r="BI49" i="9"/>
  <c r="BH49" i="9"/>
  <c r="AV49" i="9"/>
  <c r="BB49" i="9" s="1"/>
  <c r="AB49" i="9"/>
  <c r="D49" i="9"/>
  <c r="C49" i="9"/>
  <c r="BU48" i="9"/>
  <c r="BK48" i="9"/>
  <c r="BJ48" i="9"/>
  <c r="BI48" i="9"/>
  <c r="BH48" i="9"/>
  <c r="AV48" i="9"/>
  <c r="BB48" i="9" s="1"/>
  <c r="AB48" i="9"/>
  <c r="D48" i="9"/>
  <c r="C48" i="9"/>
  <c r="BK22" i="9"/>
  <c r="BJ22" i="9"/>
  <c r="BI22" i="9"/>
  <c r="BH22" i="9"/>
  <c r="AB22" i="9"/>
  <c r="F22" i="9"/>
  <c r="D22" i="9"/>
  <c r="BK21" i="9"/>
  <c r="BJ21" i="9"/>
  <c r="BI21" i="9"/>
  <c r="BH21" i="9"/>
  <c r="AB21" i="9"/>
  <c r="F21" i="9"/>
  <c r="D21" i="9"/>
  <c r="W9" i="9"/>
  <c r="W10" i="9"/>
  <c r="W11" i="9"/>
  <c r="W12" i="9"/>
  <c r="W13" i="9"/>
  <c r="W14" i="9"/>
  <c r="W15" i="9"/>
  <c r="W16" i="9"/>
  <c r="W17" i="9"/>
  <c r="W18" i="9"/>
  <c r="W19" i="9"/>
  <c r="W20" i="9"/>
  <c r="AZ48" i="9" l="1"/>
  <c r="BB50" i="9"/>
  <c r="BA55" i="9"/>
  <c r="BA48" i="9"/>
  <c r="AZ53" i="9"/>
  <c r="AW48" i="9"/>
  <c r="BA53" i="9"/>
  <c r="AZ49" i="9"/>
  <c r="G49" i="9" s="1"/>
  <c r="BB53" i="9"/>
  <c r="BA49" i="9"/>
  <c r="AZ54" i="9"/>
  <c r="BB20" i="11"/>
  <c r="AZ21" i="11"/>
  <c r="BB45" i="11"/>
  <c r="AW45" i="11"/>
  <c r="AZ46" i="11"/>
  <c r="G46" i="11" s="1"/>
  <c r="AZ11" i="11"/>
  <c r="BW49" i="11"/>
  <c r="CH49" i="11" s="1"/>
  <c r="CH44" i="11"/>
  <c r="BB44" i="11"/>
  <c r="AZ20" i="11"/>
  <c r="G20" i="11" s="1"/>
  <c r="AZ13" i="11"/>
  <c r="BU45" i="11"/>
  <c r="BB49" i="11"/>
  <c r="BB9" i="11"/>
  <c r="BB13" i="11"/>
  <c r="AW14" i="11"/>
  <c r="AZ14" i="11"/>
  <c r="BB11" i="11"/>
  <c r="AW12" i="11"/>
  <c r="AZ12" i="11"/>
  <c r="AW10" i="11"/>
  <c r="AZ10" i="11"/>
  <c r="CH50" i="11"/>
  <c r="AW50" i="11"/>
  <c r="BU50" i="11"/>
  <c r="G50" i="11"/>
  <c r="BV50" i="11"/>
  <c r="BW50" i="11"/>
  <c r="AW51" i="11"/>
  <c r="BU51" i="11"/>
  <c r="G51" i="11"/>
  <c r="BV51" i="11"/>
  <c r="BW51" i="11"/>
  <c r="CH51" i="11" s="1"/>
  <c r="G44" i="11"/>
  <c r="BV44" i="11"/>
  <c r="G45" i="11"/>
  <c r="BV45" i="11"/>
  <c r="BW45" i="11"/>
  <c r="CH45" i="11" s="1"/>
  <c r="AW46" i="11"/>
  <c r="BU46" i="11"/>
  <c r="BV46" i="11"/>
  <c r="BW46" i="11"/>
  <c r="CH46" i="11" s="1"/>
  <c r="BV20" i="11"/>
  <c r="BW20" i="11"/>
  <c r="CH20" i="11" s="1"/>
  <c r="AW20" i="11"/>
  <c r="AW21" i="11"/>
  <c r="BU21" i="11"/>
  <c r="G21" i="11"/>
  <c r="BV21" i="11"/>
  <c r="BW21" i="11"/>
  <c r="CH21" i="11" s="1"/>
  <c r="BU53" i="9"/>
  <c r="G53" i="9"/>
  <c r="BV53" i="9"/>
  <c r="W53" i="9"/>
  <c r="BW53" i="9"/>
  <c r="CH53" i="9" s="1"/>
  <c r="AW54" i="9"/>
  <c r="BU54" i="9"/>
  <c r="G54" i="9"/>
  <c r="BV54" i="9"/>
  <c r="W54" i="9"/>
  <c r="BW54" i="9"/>
  <c r="CH54" i="9" s="1"/>
  <c r="AW55" i="9"/>
  <c r="BU55" i="9"/>
  <c r="G55" i="9"/>
  <c r="BV55" i="9"/>
  <c r="W55" i="9"/>
  <c r="BW55" i="9"/>
  <c r="CH55" i="9" s="1"/>
  <c r="G48" i="9"/>
  <c r="BV48" i="9"/>
  <c r="W48" i="9"/>
  <c r="BW48" i="9"/>
  <c r="CH48" i="9" s="1"/>
  <c r="AW49" i="9"/>
  <c r="BU49" i="9"/>
  <c r="BV49" i="9"/>
  <c r="W49" i="9"/>
  <c r="BW49" i="9"/>
  <c r="CH49" i="9" s="1"/>
  <c r="AW50" i="9"/>
  <c r="BU50" i="9"/>
  <c r="G50" i="9"/>
  <c r="BV50" i="9"/>
  <c r="W50" i="9"/>
  <c r="BW50" i="9"/>
  <c r="CH50" i="9" s="1"/>
  <c r="G22" i="9"/>
  <c r="G21" i="9"/>
  <c r="W21" i="9"/>
  <c r="W22" i="9"/>
  <c r="C71" i="9" l="1"/>
  <c r="C76" i="11"/>
  <c r="F150" i="23" l="1"/>
  <c r="F149" i="23"/>
  <c r="F148" i="23"/>
  <c r="F147" i="23"/>
  <c r="F146" i="23"/>
  <c r="F145" i="23"/>
  <c r="F144" i="23"/>
  <c r="F143" i="23"/>
  <c r="F142" i="23"/>
  <c r="F140" i="23"/>
  <c r="F141" i="23"/>
  <c r="CL139" i="23"/>
  <c r="CK139" i="23"/>
  <c r="CJ139" i="23"/>
  <c r="CI139" i="23"/>
  <c r="CH139" i="23"/>
  <c r="CE139" i="23"/>
  <c r="CD139" i="23"/>
  <c r="BV139" i="23"/>
  <c r="BU139" i="23"/>
  <c r="BK139" i="23"/>
  <c r="BJ139" i="23"/>
  <c r="BI139" i="23"/>
  <c r="BH139" i="23"/>
  <c r="AW139" i="23"/>
  <c r="AB139" i="23"/>
  <c r="W139" i="23"/>
  <c r="F137" i="23"/>
  <c r="F136" i="23"/>
  <c r="F135" i="23"/>
  <c r="F134" i="23"/>
  <c r="F133" i="23"/>
  <c r="F132" i="23"/>
  <c r="F131" i="23"/>
  <c r="F130" i="23"/>
  <c r="F129" i="23"/>
  <c r="F127" i="23"/>
  <c r="F128" i="23"/>
  <c r="CL126" i="23"/>
  <c r="CK126" i="23"/>
  <c r="CJ126" i="23"/>
  <c r="CI126" i="23"/>
  <c r="CH126" i="23"/>
  <c r="CE126" i="23"/>
  <c r="CD126" i="23"/>
  <c r="BV126" i="23"/>
  <c r="BU126" i="23"/>
  <c r="BK126" i="23"/>
  <c r="BJ126" i="23"/>
  <c r="BI126" i="23"/>
  <c r="BH126" i="23"/>
  <c r="AW126" i="23"/>
  <c r="AB126" i="23"/>
  <c r="W126" i="23"/>
  <c r="F124" i="23"/>
  <c r="F123" i="23"/>
  <c r="F122" i="23"/>
  <c r="F121" i="23"/>
  <c r="F120" i="23"/>
  <c r="F119" i="23"/>
  <c r="F118" i="23"/>
  <c r="F117" i="23"/>
  <c r="F116" i="23"/>
  <c r="F114" i="23"/>
  <c r="F115" i="23"/>
  <c r="CL113" i="23"/>
  <c r="CK113" i="23"/>
  <c r="CJ113" i="23"/>
  <c r="CI113" i="23"/>
  <c r="CH113" i="23"/>
  <c r="CE113" i="23"/>
  <c r="CD113" i="23"/>
  <c r="BV113" i="23"/>
  <c r="BU113" i="23"/>
  <c r="BK113" i="23"/>
  <c r="BJ113" i="23"/>
  <c r="BI113" i="23"/>
  <c r="BH113" i="23"/>
  <c r="AW113" i="23"/>
  <c r="AB113" i="23"/>
  <c r="W113" i="23"/>
  <c r="F101" i="23"/>
  <c r="F111" i="23"/>
  <c r="F110" i="23"/>
  <c r="F109" i="23"/>
  <c r="F108" i="23"/>
  <c r="F107" i="23"/>
  <c r="F106" i="23"/>
  <c r="F105" i="23"/>
  <c r="F104" i="23"/>
  <c r="F103" i="23"/>
  <c r="F102" i="23"/>
  <c r="CL100" i="23"/>
  <c r="CK100" i="23"/>
  <c r="CJ100" i="23"/>
  <c r="CI100" i="23"/>
  <c r="CH100" i="23"/>
  <c r="CE100" i="23"/>
  <c r="CD100" i="23"/>
  <c r="BV100" i="23"/>
  <c r="BU100" i="23"/>
  <c r="BK100" i="23"/>
  <c r="BJ100" i="23"/>
  <c r="BI100" i="23"/>
  <c r="BH100" i="23"/>
  <c r="AW100" i="23"/>
  <c r="AB100" i="23"/>
  <c r="W100" i="23"/>
  <c r="F88" i="23" l="1"/>
  <c r="F90" i="23" s="1"/>
  <c r="F91" i="23" s="1"/>
  <c r="F92" i="23" s="1"/>
  <c r="F93" i="23" s="1"/>
  <c r="F94" i="23" s="1"/>
  <c r="F95" i="23" s="1"/>
  <c r="F96" i="23" s="1"/>
  <c r="F97" i="23" s="1"/>
  <c r="F98" i="23" s="1"/>
  <c r="F89" i="23"/>
  <c r="CL87" i="23"/>
  <c r="CK87" i="23"/>
  <c r="CJ87" i="23"/>
  <c r="CI87" i="23"/>
  <c r="CH87" i="23"/>
  <c r="CE87" i="23"/>
  <c r="CD87" i="23"/>
  <c r="BV87" i="23"/>
  <c r="BU87" i="23"/>
  <c r="BK87" i="23"/>
  <c r="BJ87" i="23"/>
  <c r="BI87" i="23"/>
  <c r="BH87" i="23"/>
  <c r="AW87" i="23"/>
  <c r="AB87" i="23"/>
  <c r="W87" i="23"/>
  <c r="F76" i="23"/>
  <c r="F85" i="23"/>
  <c r="F84" i="23"/>
  <c r="F83" i="23"/>
  <c r="F82" i="23"/>
  <c r="F81" i="23"/>
  <c r="F80" i="23"/>
  <c r="F79" i="23"/>
  <c r="F78" i="23"/>
  <c r="F77" i="23"/>
  <c r="F75" i="23"/>
  <c r="CL74" i="23"/>
  <c r="CK74" i="23"/>
  <c r="CJ74" i="23"/>
  <c r="CI74" i="23"/>
  <c r="CH74" i="23"/>
  <c r="CE74" i="23"/>
  <c r="CD74" i="23"/>
  <c r="BV74" i="23"/>
  <c r="BU74" i="23"/>
  <c r="BK74" i="23"/>
  <c r="BJ74" i="23"/>
  <c r="BI74" i="23"/>
  <c r="BH74" i="23"/>
  <c r="AW74" i="23"/>
  <c r="AB74" i="23"/>
  <c r="W74" i="23"/>
  <c r="F63" i="23"/>
  <c r="F72" i="23"/>
  <c r="F71" i="23"/>
  <c r="F70" i="23"/>
  <c r="F69" i="23"/>
  <c r="F68" i="23"/>
  <c r="F67" i="23"/>
  <c r="F66" i="23"/>
  <c r="F65" i="23"/>
  <c r="F64" i="23"/>
  <c r="F62" i="23"/>
  <c r="F50" i="23"/>
  <c r="CL61" i="23"/>
  <c r="CK61" i="23"/>
  <c r="CJ61" i="23"/>
  <c r="CI61" i="23"/>
  <c r="CH61" i="23"/>
  <c r="CE61" i="23"/>
  <c r="CD61" i="23"/>
  <c r="BV61" i="23"/>
  <c r="BU61" i="23"/>
  <c r="BK61" i="23"/>
  <c r="BJ61" i="23"/>
  <c r="BI61" i="23"/>
  <c r="BH61" i="23"/>
  <c r="AW61" i="23"/>
  <c r="AB61" i="23"/>
  <c r="W61" i="23"/>
  <c r="F59" i="23"/>
  <c r="F58" i="23"/>
  <c r="F57" i="23"/>
  <c r="F56" i="23"/>
  <c r="F55" i="23"/>
  <c r="F54" i="23"/>
  <c r="F53" i="23"/>
  <c r="F52" i="23"/>
  <c r="F51" i="23"/>
  <c r="F49" i="23"/>
  <c r="CL48" i="23"/>
  <c r="CK48" i="23"/>
  <c r="CJ48" i="23"/>
  <c r="CI48" i="23"/>
  <c r="CH48" i="23"/>
  <c r="CE48" i="23"/>
  <c r="CD48" i="23"/>
  <c r="BV48" i="23"/>
  <c r="BU48" i="23"/>
  <c r="BK48" i="23"/>
  <c r="BJ48" i="23"/>
  <c r="BI48" i="23"/>
  <c r="BH48" i="23"/>
  <c r="AW48" i="23"/>
  <c r="AB48" i="23"/>
  <c r="W48" i="23"/>
  <c r="AB34" i="23"/>
  <c r="AB35" i="23"/>
  <c r="D27" i="12" l="1"/>
  <c r="D26" i="12"/>
  <c r="D25" i="12"/>
  <c r="D24" i="12"/>
  <c r="D23" i="12"/>
  <c r="D22" i="12"/>
  <c r="D21" i="12"/>
  <c r="D20" i="12"/>
  <c r="D19" i="12"/>
  <c r="D17" i="12"/>
  <c r="D18" i="12"/>
  <c r="D16" i="12"/>
  <c r="D15" i="12"/>
  <c r="D14" i="12"/>
  <c r="D13" i="12"/>
  <c r="D12" i="12"/>
  <c r="D11" i="12"/>
  <c r="D10" i="12"/>
  <c r="D9" i="12"/>
  <c r="D8" i="12"/>
  <c r="D7" i="12"/>
  <c r="D71" i="9" l="1"/>
  <c r="D70" i="9"/>
  <c r="D69" i="9"/>
  <c r="D68" i="9"/>
  <c r="D67" i="9"/>
  <c r="D66" i="9"/>
  <c r="D65" i="9"/>
  <c r="D64" i="9"/>
  <c r="D63" i="9"/>
  <c r="D62" i="9"/>
  <c r="D61" i="9"/>
  <c r="D60" i="9"/>
  <c r="D59" i="9"/>
  <c r="D58" i="9"/>
  <c r="D57" i="9"/>
  <c r="D56" i="9"/>
  <c r="D52" i="9"/>
  <c r="D51" i="9"/>
  <c r="D47" i="9"/>
  <c r="D46" i="9"/>
  <c r="D45" i="9"/>
  <c r="D44" i="9"/>
  <c r="D43" i="9"/>
  <c r="D42" i="9"/>
  <c r="D41" i="9"/>
  <c r="D40" i="9"/>
  <c r="D39" i="9"/>
  <c r="D38" i="9"/>
  <c r="D37" i="9"/>
  <c r="D36" i="9"/>
  <c r="D35" i="9"/>
  <c r="D34" i="9"/>
  <c r="D33" i="9"/>
  <c r="D32" i="9"/>
  <c r="D31" i="9"/>
  <c r="D30" i="9"/>
  <c r="D29" i="9"/>
  <c r="D28" i="9"/>
  <c r="D27" i="9"/>
  <c r="D26" i="9"/>
  <c r="D25" i="9"/>
  <c r="D24" i="9"/>
  <c r="D23" i="9"/>
  <c r="D20" i="9"/>
  <c r="D19" i="9"/>
  <c r="D18" i="9"/>
  <c r="D17" i="9"/>
  <c r="D16" i="9"/>
  <c r="D15" i="9"/>
  <c r="D14" i="9"/>
  <c r="D13" i="9"/>
  <c r="D12" i="9"/>
  <c r="D11" i="9"/>
  <c r="D10" i="9"/>
  <c r="D9" i="9"/>
  <c r="D8" i="9"/>
  <c r="D7" i="9"/>
  <c r="D84" i="11"/>
  <c r="D83" i="11"/>
  <c r="D82" i="11"/>
  <c r="D81" i="11"/>
  <c r="D80" i="11"/>
  <c r="D79" i="11"/>
  <c r="D78" i="11"/>
  <c r="D77" i="11"/>
  <c r="D76" i="11"/>
  <c r="D75" i="11"/>
  <c r="D74" i="11"/>
  <c r="D73" i="11"/>
  <c r="D72" i="11"/>
  <c r="D71" i="11"/>
  <c r="D70" i="11"/>
  <c r="D69" i="11"/>
  <c r="D68" i="11"/>
  <c r="D67" i="11"/>
  <c r="D66" i="11"/>
  <c r="D65" i="11"/>
  <c r="D64" i="11"/>
  <c r="D63" i="11"/>
  <c r="D62" i="11"/>
  <c r="D61" i="11"/>
  <c r="D60" i="11"/>
  <c r="D59" i="11"/>
  <c r="D58" i="11"/>
  <c r="D57" i="11"/>
  <c r="D56" i="11"/>
  <c r="D55" i="11"/>
  <c r="D54" i="11"/>
  <c r="D53" i="11"/>
  <c r="D52" i="11"/>
  <c r="D48" i="11"/>
  <c r="D47" i="11"/>
  <c r="D43" i="11"/>
  <c r="D42" i="11"/>
  <c r="D41" i="11"/>
  <c r="D40" i="11"/>
  <c r="D39" i="11"/>
  <c r="D38" i="11"/>
  <c r="D37" i="11"/>
  <c r="D36" i="11"/>
  <c r="D35" i="11"/>
  <c r="D34" i="11"/>
  <c r="D33" i="11"/>
  <c r="D32" i="11"/>
  <c r="D31" i="11"/>
  <c r="D30" i="11"/>
  <c r="D29" i="11"/>
  <c r="D28" i="11"/>
  <c r="D27" i="11"/>
  <c r="D26" i="11"/>
  <c r="D25" i="11"/>
  <c r="D24" i="11"/>
  <c r="D23" i="11"/>
  <c r="D22" i="11"/>
  <c r="D19" i="11"/>
  <c r="D18" i="11"/>
  <c r="D17" i="11"/>
  <c r="D16" i="11"/>
  <c r="D15" i="11"/>
  <c r="D14" i="11"/>
  <c r="D13" i="11"/>
  <c r="D12" i="11"/>
  <c r="D11" i="11"/>
  <c r="D10" i="11"/>
  <c r="D9" i="11"/>
  <c r="D8" i="11"/>
  <c r="D7" i="11" l="1"/>
  <c r="BA21" i="12" l="1"/>
  <c r="BB21" i="12" s="1"/>
  <c r="BA20" i="12"/>
  <c r="BB20" i="12" s="1"/>
  <c r="BA12" i="12"/>
  <c r="BB12" i="12" s="1"/>
  <c r="BA11" i="12"/>
  <c r="BB11" i="12" s="1"/>
  <c r="AV21" i="12"/>
  <c r="BW21" i="12" s="1"/>
  <c r="C21" i="12"/>
  <c r="AV20" i="12"/>
  <c r="AZ20" i="12" s="1"/>
  <c r="C20" i="12"/>
  <c r="AV52" i="9"/>
  <c r="BW52" i="9" s="1"/>
  <c r="C52" i="9"/>
  <c r="AV51" i="9"/>
  <c r="AZ51" i="9" s="1"/>
  <c r="C51" i="9"/>
  <c r="AV12" i="12"/>
  <c r="BW12" i="12" s="1"/>
  <c r="C12" i="12"/>
  <c r="AV11" i="12"/>
  <c r="AZ11" i="12" s="1"/>
  <c r="C11" i="12"/>
  <c r="AV24" i="9"/>
  <c r="BW24" i="9" s="1"/>
  <c r="C24" i="9"/>
  <c r="AV23" i="9"/>
  <c r="BV23" i="9" s="1"/>
  <c r="C23" i="9"/>
  <c r="AV48" i="11"/>
  <c r="BW48" i="11" s="1"/>
  <c r="C48" i="11"/>
  <c r="AV47" i="11"/>
  <c r="BV47" i="11" s="1"/>
  <c r="C47" i="11"/>
  <c r="C23" i="11"/>
  <c r="C22" i="11"/>
  <c r="AV23" i="11"/>
  <c r="BV23" i="11" s="1"/>
  <c r="AV22" i="11"/>
  <c r="BA51" i="9" l="1"/>
  <c r="W51" i="9" s="1"/>
  <c r="AW48" i="11"/>
  <c r="AZ52" i="9"/>
  <c r="BB52" i="9"/>
  <c r="AW51" i="9"/>
  <c r="BU51" i="9"/>
  <c r="BV51" i="9"/>
  <c r="BW23" i="9"/>
  <c r="AZ24" i="9"/>
  <c r="AZ12" i="12"/>
  <c r="AW23" i="9"/>
  <c r="BB51" i="9"/>
  <c r="AZ23" i="9"/>
  <c r="BA24" i="9"/>
  <c r="W24" i="9" s="1"/>
  <c r="BA23" i="9"/>
  <c r="W23" i="9" s="1"/>
  <c r="BB24" i="9"/>
  <c r="BU48" i="11"/>
  <c r="BW51" i="9"/>
  <c r="W20" i="12"/>
  <c r="BA52" i="9"/>
  <c r="W52" i="9" s="1"/>
  <c r="BB23" i="9"/>
  <c r="AW20" i="12"/>
  <c r="BU20" i="12"/>
  <c r="BV20" i="12"/>
  <c r="BW20" i="12"/>
  <c r="AZ21" i="12"/>
  <c r="AW21" i="12"/>
  <c r="BU21" i="12"/>
  <c r="BV21" i="12"/>
  <c r="W21" i="12"/>
  <c r="AW52" i="9"/>
  <c r="BU52" i="9"/>
  <c r="BV52" i="9"/>
  <c r="AW11" i="12"/>
  <c r="BV11" i="12"/>
  <c r="BW11" i="12"/>
  <c r="BU11" i="12"/>
  <c r="W11" i="12"/>
  <c r="BV12" i="12"/>
  <c r="AW12" i="12"/>
  <c r="BU12" i="12"/>
  <c r="W12" i="12"/>
  <c r="BU23" i="9"/>
  <c r="AW24" i="9"/>
  <c r="BU24" i="9"/>
  <c r="BV24" i="9"/>
  <c r="AW47" i="11"/>
  <c r="BU47" i="11"/>
  <c r="BW47" i="11"/>
  <c r="BB48" i="11"/>
  <c r="BB47" i="11"/>
  <c r="AZ48" i="11"/>
  <c r="BV48" i="11"/>
  <c r="AZ47" i="11"/>
  <c r="BB22" i="11"/>
  <c r="BW22" i="11"/>
  <c r="BU22" i="11"/>
  <c r="AW23" i="11"/>
  <c r="AZ23" i="11"/>
  <c r="BW23" i="11"/>
  <c r="AZ22" i="11"/>
  <c r="BB23" i="11"/>
  <c r="AW22" i="11"/>
  <c r="BU23" i="11"/>
  <c r="BV22" i="11"/>
  <c r="F46" i="23" l="1"/>
  <c r="F45" i="23"/>
  <c r="F44" i="23"/>
  <c r="F43" i="23"/>
  <c r="F42" i="23"/>
  <c r="F41" i="23"/>
  <c r="F40" i="23"/>
  <c r="F39" i="23"/>
  <c r="F38" i="23"/>
  <c r="F37" i="23"/>
  <c r="F36" i="23"/>
  <c r="F35" i="23"/>
  <c r="F34" i="23"/>
  <c r="AZ7" i="23"/>
  <c r="G7" i="23" s="1"/>
  <c r="AV152" i="23" l="1"/>
  <c r="BV152" i="23" s="1"/>
  <c r="AV148" i="23"/>
  <c r="BV148" i="23" s="1"/>
  <c r="AV141" i="23"/>
  <c r="AZ141" i="23" s="1"/>
  <c r="G141" i="23" s="1"/>
  <c r="AV135" i="23"/>
  <c r="AV128" i="23"/>
  <c r="AZ128" i="23" s="1"/>
  <c r="G128" i="23" s="1"/>
  <c r="G129" i="23" s="1"/>
  <c r="G130" i="23" s="1"/>
  <c r="G131" i="23" s="1"/>
  <c r="G132" i="23" s="1"/>
  <c r="G133" i="23" s="1"/>
  <c r="AV122" i="23"/>
  <c r="BV122" i="23" s="1"/>
  <c r="AV115" i="23"/>
  <c r="AZ115" i="23" s="1"/>
  <c r="G115" i="23" s="1"/>
  <c r="AV109" i="23"/>
  <c r="AV102" i="23"/>
  <c r="AZ102" i="23" s="1"/>
  <c r="G102" i="23" s="1"/>
  <c r="AV96" i="23"/>
  <c r="BV96" i="23" s="1"/>
  <c r="AV89" i="23"/>
  <c r="AZ89" i="23" s="1"/>
  <c r="G89" i="23" s="1"/>
  <c r="G90" i="23" s="1"/>
  <c r="G91" i="23" s="1"/>
  <c r="G92" i="23" s="1"/>
  <c r="G93" i="23" s="1"/>
  <c r="G94" i="23" s="1"/>
  <c r="AV83" i="23"/>
  <c r="AV76" i="23"/>
  <c r="AZ76" i="23" s="1"/>
  <c r="G76" i="23" s="1"/>
  <c r="AV70" i="23"/>
  <c r="AV63" i="23"/>
  <c r="AZ63" i="23" s="1"/>
  <c r="G63" i="23" s="1"/>
  <c r="AV57" i="23"/>
  <c r="AV50" i="23"/>
  <c r="AZ50" i="23" s="1"/>
  <c r="G50" i="23" s="1"/>
  <c r="AV45" i="23"/>
  <c r="BV45" i="23" s="1"/>
  <c r="AV42" i="23"/>
  <c r="AZ42" i="23" s="1"/>
  <c r="G42" i="23" s="1"/>
  <c r="G43" i="23" s="1"/>
  <c r="AV39" i="23"/>
  <c r="AV35" i="23"/>
  <c r="AZ35" i="23" s="1"/>
  <c r="G35" i="23" s="1"/>
  <c r="AV31" i="23"/>
  <c r="AV28" i="23"/>
  <c r="AZ28" i="23" s="1"/>
  <c r="G28" i="23" s="1"/>
  <c r="AV25" i="23"/>
  <c r="AZ25" i="23" s="1"/>
  <c r="G25" i="23" s="1"/>
  <c r="AV22" i="23"/>
  <c r="AV18" i="23"/>
  <c r="BV18" i="23" s="1"/>
  <c r="AV13" i="23"/>
  <c r="AZ13" i="23" s="1"/>
  <c r="G13" i="23" s="1"/>
  <c r="AV8" i="23"/>
  <c r="BV8" i="23" s="1"/>
  <c r="F13" i="23"/>
  <c r="F31" i="23"/>
  <c r="F28" i="23"/>
  <c r="F25" i="23"/>
  <c r="F22" i="23"/>
  <c r="F18" i="23"/>
  <c r="F8" i="23"/>
  <c r="AW28" i="23" l="1"/>
  <c r="AW115" i="23"/>
  <c r="BV28" i="23"/>
  <c r="BV63" i="23"/>
  <c r="BV115" i="23"/>
  <c r="AW102" i="23"/>
  <c r="AW63" i="23"/>
  <c r="AW50" i="23"/>
  <c r="AW152" i="23"/>
  <c r="AW31" i="23"/>
  <c r="AZ31" i="23"/>
  <c r="G31" i="23" s="1"/>
  <c r="AW70" i="23"/>
  <c r="AZ70" i="23"/>
  <c r="G70" i="23" s="1"/>
  <c r="G142" i="23"/>
  <c r="G143" i="23" s="1"/>
  <c r="G144" i="23" s="1"/>
  <c r="G145" i="23" s="1"/>
  <c r="G146" i="23" s="1"/>
  <c r="G140" i="23"/>
  <c r="G139" i="23" s="1"/>
  <c r="BV89" i="23"/>
  <c r="G88" i="23"/>
  <c r="G87" i="23" s="1"/>
  <c r="G34" i="23"/>
  <c r="G36" i="23"/>
  <c r="G37" i="23" s="1"/>
  <c r="AW42" i="23"/>
  <c r="AW57" i="23"/>
  <c r="AZ57" i="23"/>
  <c r="G57" i="23" s="1"/>
  <c r="G77" i="23"/>
  <c r="G78" i="23" s="1"/>
  <c r="G79" i="23" s="1"/>
  <c r="G80" i="23" s="1"/>
  <c r="G81" i="23" s="1"/>
  <c r="G75" i="23"/>
  <c r="G74" i="23" s="1"/>
  <c r="AW89" i="23"/>
  <c r="AW109" i="23"/>
  <c r="AZ109" i="23"/>
  <c r="G109" i="23" s="1"/>
  <c r="BV31" i="23"/>
  <c r="BV70" i="23"/>
  <c r="G127" i="23"/>
  <c r="G126" i="23" s="1"/>
  <c r="AW22" i="23"/>
  <c r="AZ22" i="23"/>
  <c r="G22" i="23" s="1"/>
  <c r="AW39" i="23"/>
  <c r="AZ39" i="23"/>
  <c r="G39" i="23" s="1"/>
  <c r="G49" i="23"/>
  <c r="G48" i="23" s="1"/>
  <c r="G51" i="23"/>
  <c r="G52" i="23" s="1"/>
  <c r="G53" i="23" s="1"/>
  <c r="G54" i="23" s="1"/>
  <c r="G55" i="23" s="1"/>
  <c r="AW83" i="23"/>
  <c r="AZ83" i="23"/>
  <c r="G83" i="23" s="1"/>
  <c r="G101" i="23"/>
  <c r="G100" i="23" s="1"/>
  <c r="G103" i="23"/>
  <c r="G104" i="23" s="1"/>
  <c r="G105" i="23" s="1"/>
  <c r="G106" i="23" s="1"/>
  <c r="G107" i="23" s="1"/>
  <c r="AW135" i="23"/>
  <c r="AZ135" i="23"/>
  <c r="G135" i="23" s="1"/>
  <c r="BV25" i="23"/>
  <c r="BV39" i="23"/>
  <c r="BV57" i="23"/>
  <c r="BV83" i="23"/>
  <c r="BV109" i="23"/>
  <c r="BV135" i="23"/>
  <c r="AW122" i="23"/>
  <c r="AZ122" i="23"/>
  <c r="G122" i="23" s="1"/>
  <c r="BV13" i="23"/>
  <c r="BV42" i="23"/>
  <c r="BV141" i="23"/>
  <c r="AW13" i="23"/>
  <c r="AW25" i="23"/>
  <c r="AW141" i="23"/>
  <c r="AW8" i="23"/>
  <c r="AZ8" i="23"/>
  <c r="G8" i="23" s="1"/>
  <c r="AW18" i="23"/>
  <c r="AZ18" i="23"/>
  <c r="G18" i="23" s="1"/>
  <c r="AW35" i="23"/>
  <c r="AW45" i="23"/>
  <c r="AZ45" i="23"/>
  <c r="G45" i="23" s="1"/>
  <c r="G64" i="23"/>
  <c r="G65" i="23" s="1"/>
  <c r="G66" i="23" s="1"/>
  <c r="G67" i="23" s="1"/>
  <c r="G68" i="23" s="1"/>
  <c r="G62" i="23"/>
  <c r="G61" i="23" s="1"/>
  <c r="AW76" i="23"/>
  <c r="AW96" i="23"/>
  <c r="AZ96" i="23"/>
  <c r="G96" i="23" s="1"/>
  <c r="G116" i="23"/>
  <c r="G117" i="23" s="1"/>
  <c r="G118" i="23" s="1"/>
  <c r="G119" i="23" s="1"/>
  <c r="G120" i="23" s="1"/>
  <c r="G114" i="23"/>
  <c r="G113" i="23" s="1"/>
  <c r="AW128" i="23"/>
  <c r="AW148" i="23"/>
  <c r="AZ148" i="23"/>
  <c r="G148" i="23" s="1"/>
  <c r="BV22" i="23"/>
  <c r="BV35" i="23"/>
  <c r="BV50" i="23"/>
  <c r="BV76" i="23"/>
  <c r="BV102" i="23"/>
  <c r="BV128" i="23"/>
  <c r="G123" i="23" l="1"/>
  <c r="G124" i="23" s="1"/>
  <c r="G121" i="23"/>
  <c r="G58" i="23"/>
  <c r="G59" i="23" s="1"/>
  <c r="G56" i="23"/>
  <c r="G97" i="23"/>
  <c r="G98" i="23" s="1"/>
  <c r="G95" i="23"/>
  <c r="G134" i="23"/>
  <c r="G136" i="23"/>
  <c r="G137" i="23" s="1"/>
  <c r="G84" i="23"/>
  <c r="G85" i="23" s="1"/>
  <c r="G82" i="23"/>
  <c r="G40" i="23"/>
  <c r="G41" i="23" s="1"/>
  <c r="G38" i="23"/>
  <c r="G44" i="23"/>
  <c r="G46" i="23"/>
  <c r="G71" i="23"/>
  <c r="G72" i="23" s="1"/>
  <c r="G69" i="23"/>
  <c r="G149" i="23"/>
  <c r="G150" i="23" s="1"/>
  <c r="G147" i="23"/>
  <c r="G108" i="23"/>
  <c r="G110" i="23"/>
  <c r="G111" i="23" s="1"/>
  <c r="CL157" i="23" l="1"/>
  <c r="CK157" i="23"/>
  <c r="CJ157" i="23"/>
  <c r="CI157" i="23"/>
  <c r="CH157" i="23"/>
  <c r="CE157" i="23"/>
  <c r="CD157" i="23"/>
  <c r="BU157" i="23"/>
  <c r="BK157" i="23"/>
  <c r="BJ157" i="23"/>
  <c r="BI157" i="23"/>
  <c r="BH157" i="23"/>
  <c r="CL156" i="23"/>
  <c r="CK156" i="23"/>
  <c r="CJ156" i="23"/>
  <c r="CI156" i="23"/>
  <c r="CH156" i="23"/>
  <c r="CE156" i="23"/>
  <c r="CD156" i="23"/>
  <c r="AB156" i="23"/>
  <c r="W156" i="23"/>
  <c r="D156" i="23"/>
  <c r="CL155" i="23"/>
  <c r="CK155" i="23"/>
  <c r="CJ155" i="23"/>
  <c r="CI155" i="23"/>
  <c r="CH155" i="23"/>
  <c r="CE155" i="23"/>
  <c r="CD155" i="23"/>
  <c r="AW155" i="23"/>
  <c r="AB155" i="23"/>
  <c r="W155" i="23"/>
  <c r="D155" i="23"/>
  <c r="CL154" i="23"/>
  <c r="CK154" i="23"/>
  <c r="CJ154" i="23"/>
  <c r="CI154" i="23"/>
  <c r="CH154" i="23"/>
  <c r="CE154" i="23"/>
  <c r="CD154" i="23"/>
  <c r="BV154" i="23"/>
  <c r="BU154" i="23"/>
  <c r="BK154" i="23"/>
  <c r="BJ154" i="23"/>
  <c r="BI154" i="23"/>
  <c r="BH154" i="23"/>
  <c r="AZ154" i="23"/>
  <c r="AW154" i="23"/>
  <c r="AB154" i="23"/>
  <c r="W154" i="23"/>
  <c r="D154" i="23"/>
  <c r="CL153" i="23"/>
  <c r="CK153" i="23"/>
  <c r="CJ153" i="23"/>
  <c r="CI153" i="23"/>
  <c r="CH153" i="23"/>
  <c r="CE153" i="23"/>
  <c r="CD153" i="23"/>
  <c r="BV153" i="23"/>
  <c r="BU153" i="23"/>
  <c r="BK153" i="23"/>
  <c r="BJ153" i="23"/>
  <c r="BI153" i="23"/>
  <c r="BH153" i="23"/>
  <c r="AZ153" i="23"/>
  <c r="AW153" i="23"/>
  <c r="AB153" i="23"/>
  <c r="W153" i="23"/>
  <c r="D153" i="23"/>
  <c r="BK152" i="23"/>
  <c r="BJ152" i="23"/>
  <c r="BI152" i="23"/>
  <c r="BH152" i="23"/>
  <c r="W152" i="23" s="1"/>
  <c r="AB152" i="23"/>
  <c r="D152" i="23"/>
  <c r="CL151" i="23"/>
  <c r="CK151" i="23"/>
  <c r="CJ151" i="23"/>
  <c r="CI151" i="23"/>
  <c r="CH151" i="23"/>
  <c r="CE151" i="23"/>
  <c r="CD151" i="23"/>
  <c r="BV151" i="23"/>
  <c r="BU151" i="23"/>
  <c r="BK151" i="23"/>
  <c r="BJ151" i="23"/>
  <c r="BI151" i="23"/>
  <c r="BH151" i="23"/>
  <c r="AZ151" i="23"/>
  <c r="AW151" i="23"/>
  <c r="AB151" i="23"/>
  <c r="W151" i="23"/>
  <c r="D151" i="23"/>
  <c r="CL150" i="23"/>
  <c r="CK150" i="23"/>
  <c r="CJ150" i="23"/>
  <c r="CI150" i="23"/>
  <c r="CH150" i="23"/>
  <c r="CE150" i="23"/>
  <c r="CD150" i="23"/>
  <c r="BV150" i="23"/>
  <c r="BU150" i="23"/>
  <c r="BK150" i="23"/>
  <c r="BJ150" i="23"/>
  <c r="BI150" i="23"/>
  <c r="BH150" i="23"/>
  <c r="AW150" i="23"/>
  <c r="W150" i="23"/>
  <c r="CL149" i="23"/>
  <c r="CK149" i="23"/>
  <c r="CJ149" i="23"/>
  <c r="CI149" i="23"/>
  <c r="CH149" i="23"/>
  <c r="CE149" i="23"/>
  <c r="CD149" i="23"/>
  <c r="BV149" i="23"/>
  <c r="BU149" i="23"/>
  <c r="BK149" i="23"/>
  <c r="BJ149" i="23"/>
  <c r="BI149" i="23"/>
  <c r="BH149" i="23"/>
  <c r="AW149" i="23"/>
  <c r="W149" i="23"/>
  <c r="BK148" i="23"/>
  <c r="BJ148" i="23"/>
  <c r="BI148" i="23"/>
  <c r="BH148" i="23"/>
  <c r="W148" i="23" s="1"/>
  <c r="CL148" i="23"/>
  <c r="AB148" i="23"/>
  <c r="D148" i="23"/>
  <c r="CL147" i="23"/>
  <c r="CK147" i="23"/>
  <c r="CJ147" i="23"/>
  <c r="CI147" i="23"/>
  <c r="CH147" i="23"/>
  <c r="CE147" i="23"/>
  <c r="CD147" i="23"/>
  <c r="BV147" i="23"/>
  <c r="BU147" i="23"/>
  <c r="BK147" i="23"/>
  <c r="BJ147" i="23"/>
  <c r="BI147" i="23"/>
  <c r="BH147" i="23"/>
  <c r="AW147" i="23"/>
  <c r="W147" i="23"/>
  <c r="CL146" i="23"/>
  <c r="CK146" i="23"/>
  <c r="CJ146" i="23"/>
  <c r="CI146" i="23"/>
  <c r="CH146" i="23"/>
  <c r="CE146" i="23"/>
  <c r="CD146" i="23"/>
  <c r="BV146" i="23"/>
  <c r="BU146" i="23"/>
  <c r="BK146" i="23"/>
  <c r="BJ146" i="23"/>
  <c r="BI146" i="23"/>
  <c r="BH146" i="23"/>
  <c r="AZ146" i="23"/>
  <c r="AW146" i="23"/>
  <c r="W146" i="23"/>
  <c r="CL145" i="23"/>
  <c r="CK145" i="23"/>
  <c r="CJ145" i="23"/>
  <c r="CI145" i="23"/>
  <c r="CH145" i="23"/>
  <c r="CE145" i="23"/>
  <c r="CD145" i="23"/>
  <c r="BV145" i="23"/>
  <c r="BU145" i="23"/>
  <c r="BK145" i="23"/>
  <c r="BJ145" i="23"/>
  <c r="BI145" i="23"/>
  <c r="BH145" i="23"/>
  <c r="AZ145" i="23"/>
  <c r="AW145" i="23"/>
  <c r="AB145" i="23"/>
  <c r="W145" i="23"/>
  <c r="D145" i="23"/>
  <c r="CL144" i="23"/>
  <c r="CK144" i="23"/>
  <c r="CJ144" i="23"/>
  <c r="CI144" i="23"/>
  <c r="CH144" i="23"/>
  <c r="CE144" i="23"/>
  <c r="CD144" i="23"/>
  <c r="BV144" i="23"/>
  <c r="BU144" i="23"/>
  <c r="BK144" i="23"/>
  <c r="BJ144" i="23"/>
  <c r="BI144" i="23"/>
  <c r="BH144" i="23"/>
  <c r="AZ144" i="23"/>
  <c r="AW144" i="23"/>
  <c r="AB144" i="23"/>
  <c r="W144" i="23"/>
  <c r="D144" i="23"/>
  <c r="CL143" i="23"/>
  <c r="CK143" i="23"/>
  <c r="CJ143" i="23"/>
  <c r="CI143" i="23"/>
  <c r="CH143" i="23"/>
  <c r="CE143" i="23"/>
  <c r="CD143" i="23"/>
  <c r="BV143" i="23"/>
  <c r="BU143" i="23"/>
  <c r="BK143" i="23"/>
  <c r="BJ143" i="23"/>
  <c r="BI143" i="23"/>
  <c r="BH143" i="23"/>
  <c r="AZ143" i="23"/>
  <c r="AW143" i="23"/>
  <c r="AB143" i="23"/>
  <c r="W143" i="23"/>
  <c r="D143" i="23"/>
  <c r="CL142" i="23"/>
  <c r="CK142" i="23"/>
  <c r="CJ142" i="23"/>
  <c r="CI142" i="23"/>
  <c r="CH142" i="23"/>
  <c r="CE142" i="23"/>
  <c r="CD142" i="23"/>
  <c r="BV142" i="23"/>
  <c r="BU142" i="23"/>
  <c r="BK142" i="23"/>
  <c r="BJ142" i="23"/>
  <c r="BI142" i="23"/>
  <c r="BH142" i="23"/>
  <c r="AZ142" i="23"/>
  <c r="AW142" i="23"/>
  <c r="AB142" i="23"/>
  <c r="W142" i="23"/>
  <c r="D142" i="23"/>
  <c r="BK141" i="23"/>
  <c r="BJ141" i="23"/>
  <c r="BI141" i="23"/>
  <c r="BH141" i="23"/>
  <c r="W141" i="23" s="1"/>
  <c r="CJ141" i="23"/>
  <c r="AB141" i="23"/>
  <c r="D141" i="23"/>
  <c r="CL140" i="23"/>
  <c r="CK140" i="23"/>
  <c r="CJ140" i="23"/>
  <c r="CI140" i="23"/>
  <c r="CH140" i="23"/>
  <c r="CE140" i="23"/>
  <c r="CD140" i="23"/>
  <c r="BV140" i="23"/>
  <c r="BU140" i="23"/>
  <c r="BK140" i="23"/>
  <c r="BJ140" i="23"/>
  <c r="BI140" i="23"/>
  <c r="BH140" i="23"/>
  <c r="AZ140" i="23"/>
  <c r="AW140" i="23"/>
  <c r="AB140" i="23"/>
  <c r="W140" i="23"/>
  <c r="D140" i="23"/>
  <c r="CL138" i="23"/>
  <c r="CK138" i="23"/>
  <c r="CJ138" i="23"/>
  <c r="CI138" i="23"/>
  <c r="CH138" i="23"/>
  <c r="CE138" i="23"/>
  <c r="CD138" i="23"/>
  <c r="BV138" i="23"/>
  <c r="BU138" i="23"/>
  <c r="BK138" i="23"/>
  <c r="BJ138" i="23"/>
  <c r="BI138" i="23"/>
  <c r="BH138" i="23"/>
  <c r="AZ138" i="23"/>
  <c r="AW138" i="23"/>
  <c r="AB138" i="23"/>
  <c r="W138" i="23"/>
  <c r="D138" i="23"/>
  <c r="CL137" i="23"/>
  <c r="CK137" i="23"/>
  <c r="CJ137" i="23"/>
  <c r="CI137" i="23"/>
  <c r="CH137" i="23"/>
  <c r="CE137" i="23"/>
  <c r="CD137" i="23"/>
  <c r="BV137" i="23"/>
  <c r="BU137" i="23"/>
  <c r="BK137" i="23"/>
  <c r="BJ137" i="23"/>
  <c r="BI137" i="23"/>
  <c r="BH137" i="23"/>
  <c r="AW137" i="23"/>
  <c r="W137" i="23"/>
  <c r="CL136" i="23"/>
  <c r="CK136" i="23"/>
  <c r="CJ136" i="23"/>
  <c r="CI136" i="23"/>
  <c r="CH136" i="23"/>
  <c r="CE136" i="23"/>
  <c r="CD136" i="23"/>
  <c r="BV136" i="23"/>
  <c r="BU136" i="23"/>
  <c r="BK136" i="23"/>
  <c r="BJ136" i="23"/>
  <c r="BI136" i="23"/>
  <c r="BH136" i="23"/>
  <c r="AW136" i="23"/>
  <c r="W136" i="23"/>
  <c r="BK135" i="23"/>
  <c r="BJ135" i="23"/>
  <c r="BI135" i="23"/>
  <c r="BH135" i="23"/>
  <c r="W135" i="23" s="1"/>
  <c r="CJ135" i="23"/>
  <c r="AB135" i="23"/>
  <c r="D135" i="23"/>
  <c r="CL134" i="23"/>
  <c r="CK134" i="23"/>
  <c r="CJ134" i="23"/>
  <c r="CI134" i="23"/>
  <c r="CH134" i="23"/>
  <c r="CE134" i="23"/>
  <c r="CD134" i="23"/>
  <c r="BV134" i="23"/>
  <c r="BU134" i="23"/>
  <c r="BK134" i="23"/>
  <c r="BJ134" i="23"/>
  <c r="BI134" i="23"/>
  <c r="BH134" i="23"/>
  <c r="AW134" i="23"/>
  <c r="W134" i="23"/>
  <c r="CL133" i="23"/>
  <c r="CK133" i="23"/>
  <c r="CJ133" i="23"/>
  <c r="CI133" i="23"/>
  <c r="CH133" i="23"/>
  <c r="CE133" i="23"/>
  <c r="CD133" i="23"/>
  <c r="BV133" i="23"/>
  <c r="BU133" i="23"/>
  <c r="BK133" i="23"/>
  <c r="BJ133" i="23"/>
  <c r="BI133" i="23"/>
  <c r="BH133" i="23"/>
  <c r="AZ133" i="23"/>
  <c r="AW133" i="23"/>
  <c r="W133" i="23"/>
  <c r="CL132" i="23"/>
  <c r="CK132" i="23"/>
  <c r="CJ132" i="23"/>
  <c r="CI132" i="23"/>
  <c r="CH132" i="23"/>
  <c r="CE132" i="23"/>
  <c r="CD132" i="23"/>
  <c r="BV132" i="23"/>
  <c r="BU132" i="23"/>
  <c r="BK132" i="23"/>
  <c r="BJ132" i="23"/>
  <c r="BI132" i="23"/>
  <c r="BH132" i="23"/>
  <c r="AZ132" i="23"/>
  <c r="AW132" i="23"/>
  <c r="AB132" i="23"/>
  <c r="W132" i="23"/>
  <c r="D132" i="23"/>
  <c r="CL131" i="23"/>
  <c r="CK131" i="23"/>
  <c r="CJ131" i="23"/>
  <c r="CI131" i="23"/>
  <c r="CH131" i="23"/>
  <c r="CE131" i="23"/>
  <c r="CD131" i="23"/>
  <c r="BV131" i="23"/>
  <c r="BU131" i="23"/>
  <c r="BK131" i="23"/>
  <c r="BJ131" i="23"/>
  <c r="BI131" i="23"/>
  <c r="BH131" i="23"/>
  <c r="AZ131" i="23"/>
  <c r="AW131" i="23"/>
  <c r="AB131" i="23"/>
  <c r="W131" i="23"/>
  <c r="D131" i="23"/>
  <c r="CL130" i="23"/>
  <c r="CK130" i="23"/>
  <c r="CJ130" i="23"/>
  <c r="CI130" i="23"/>
  <c r="CH130" i="23"/>
  <c r="CE130" i="23"/>
  <c r="CD130" i="23"/>
  <c r="BV130" i="23"/>
  <c r="BU130" i="23"/>
  <c r="BK130" i="23"/>
  <c r="BJ130" i="23"/>
  <c r="BI130" i="23"/>
  <c r="BH130" i="23"/>
  <c r="AZ130" i="23"/>
  <c r="AW130" i="23"/>
  <c r="AB130" i="23"/>
  <c r="W130" i="23"/>
  <c r="D130" i="23"/>
  <c r="CL129" i="23"/>
  <c r="CK129" i="23"/>
  <c r="CJ129" i="23"/>
  <c r="CI129" i="23"/>
  <c r="CH129" i="23"/>
  <c r="CE129" i="23"/>
  <c r="CD129" i="23"/>
  <c r="BV129" i="23"/>
  <c r="BU129" i="23"/>
  <c r="BK129" i="23"/>
  <c r="BJ129" i="23"/>
  <c r="BI129" i="23"/>
  <c r="BH129" i="23"/>
  <c r="AZ129" i="23"/>
  <c r="AW129" i="23"/>
  <c r="AB129" i="23"/>
  <c r="W129" i="23"/>
  <c r="D129" i="23"/>
  <c r="BK128" i="23"/>
  <c r="BJ128" i="23"/>
  <c r="BI128" i="23"/>
  <c r="BH128" i="23"/>
  <c r="W128" i="23" s="1"/>
  <c r="CD128" i="23"/>
  <c r="AB128" i="23"/>
  <c r="D128" i="23"/>
  <c r="CL127" i="23"/>
  <c r="CK127" i="23"/>
  <c r="CJ127" i="23"/>
  <c r="CI127" i="23"/>
  <c r="CH127" i="23"/>
  <c r="CE127" i="23"/>
  <c r="CD127" i="23"/>
  <c r="BV127" i="23"/>
  <c r="BU127" i="23"/>
  <c r="BK127" i="23"/>
  <c r="BJ127" i="23"/>
  <c r="BI127" i="23"/>
  <c r="BH127" i="23"/>
  <c r="AZ127" i="23"/>
  <c r="AW127" i="23"/>
  <c r="AB127" i="23"/>
  <c r="W127" i="23"/>
  <c r="D127" i="23"/>
  <c r="CL125" i="23"/>
  <c r="CK125" i="23"/>
  <c r="CJ125" i="23"/>
  <c r="CI125" i="23"/>
  <c r="CH125" i="23"/>
  <c r="CE125" i="23"/>
  <c r="CD125" i="23"/>
  <c r="BV125" i="23"/>
  <c r="BU125" i="23"/>
  <c r="BK125" i="23"/>
  <c r="BJ125" i="23"/>
  <c r="BI125" i="23"/>
  <c r="BH125" i="23"/>
  <c r="AZ125" i="23"/>
  <c r="AW125" i="23"/>
  <c r="AB125" i="23"/>
  <c r="W125" i="23"/>
  <c r="D125" i="23"/>
  <c r="CL124" i="23"/>
  <c r="CK124" i="23"/>
  <c r="CJ124" i="23"/>
  <c r="CI124" i="23"/>
  <c r="CH124" i="23"/>
  <c r="CE124" i="23"/>
  <c r="CD124" i="23"/>
  <c r="BV124" i="23"/>
  <c r="BU124" i="23"/>
  <c r="BK124" i="23"/>
  <c r="BJ124" i="23"/>
  <c r="BI124" i="23"/>
  <c r="BH124" i="23"/>
  <c r="AW124" i="23"/>
  <c r="W124" i="23"/>
  <c r="CL123" i="23"/>
  <c r="CK123" i="23"/>
  <c r="CJ123" i="23"/>
  <c r="CI123" i="23"/>
  <c r="CH123" i="23"/>
  <c r="CE123" i="23"/>
  <c r="CD123" i="23"/>
  <c r="BV123" i="23"/>
  <c r="BU123" i="23"/>
  <c r="BK123" i="23"/>
  <c r="BJ123" i="23"/>
  <c r="BI123" i="23"/>
  <c r="BH123" i="23"/>
  <c r="AW123" i="23"/>
  <c r="W123" i="23"/>
  <c r="BK122" i="23"/>
  <c r="BJ122" i="23"/>
  <c r="BI122" i="23"/>
  <c r="BH122" i="23"/>
  <c r="W122" i="23" s="1"/>
  <c r="AB122" i="23"/>
  <c r="D122" i="23"/>
  <c r="CL121" i="23"/>
  <c r="CK121" i="23"/>
  <c r="CJ121" i="23"/>
  <c r="CI121" i="23"/>
  <c r="CH121" i="23"/>
  <c r="CE121" i="23"/>
  <c r="CD121" i="23"/>
  <c r="BV121" i="23"/>
  <c r="BU121" i="23"/>
  <c r="BK121" i="23"/>
  <c r="BJ121" i="23"/>
  <c r="BI121" i="23"/>
  <c r="BH121" i="23"/>
  <c r="AW121" i="23"/>
  <c r="W121" i="23"/>
  <c r="CL120" i="23"/>
  <c r="CK120" i="23"/>
  <c r="CJ120" i="23"/>
  <c r="CI120" i="23"/>
  <c r="CH120" i="23"/>
  <c r="CE120" i="23"/>
  <c r="CD120" i="23"/>
  <c r="BV120" i="23"/>
  <c r="BU120" i="23"/>
  <c r="BK120" i="23"/>
  <c r="BJ120" i="23"/>
  <c r="BI120" i="23"/>
  <c r="BH120" i="23"/>
  <c r="AZ120" i="23"/>
  <c r="AW120" i="23"/>
  <c r="W120" i="23"/>
  <c r="CL119" i="23"/>
  <c r="CK119" i="23"/>
  <c r="CJ119" i="23"/>
  <c r="CI119" i="23"/>
  <c r="CH119" i="23"/>
  <c r="CE119" i="23"/>
  <c r="CD119" i="23"/>
  <c r="BV119" i="23"/>
  <c r="BU119" i="23"/>
  <c r="BK119" i="23"/>
  <c r="BJ119" i="23"/>
  <c r="BI119" i="23"/>
  <c r="BH119" i="23"/>
  <c r="AZ119" i="23"/>
  <c r="AW119" i="23"/>
  <c r="AB119" i="23"/>
  <c r="W119" i="23"/>
  <c r="D119" i="23"/>
  <c r="CL118" i="23"/>
  <c r="CK118" i="23"/>
  <c r="CJ118" i="23"/>
  <c r="CI118" i="23"/>
  <c r="CH118" i="23"/>
  <c r="CE118" i="23"/>
  <c r="CD118" i="23"/>
  <c r="BV118" i="23"/>
  <c r="BU118" i="23"/>
  <c r="BK118" i="23"/>
  <c r="BJ118" i="23"/>
  <c r="BI118" i="23"/>
  <c r="BH118" i="23"/>
  <c r="AZ118" i="23"/>
  <c r="AW118" i="23"/>
  <c r="AB118" i="23"/>
  <c r="W118" i="23"/>
  <c r="D118" i="23"/>
  <c r="CL117" i="23"/>
  <c r="CK117" i="23"/>
  <c r="CJ117" i="23"/>
  <c r="CI117" i="23"/>
  <c r="CH117" i="23"/>
  <c r="CE117" i="23"/>
  <c r="CD117" i="23"/>
  <c r="BV117" i="23"/>
  <c r="BU117" i="23"/>
  <c r="BK117" i="23"/>
  <c r="BJ117" i="23"/>
  <c r="BI117" i="23"/>
  <c r="BH117" i="23"/>
  <c r="AZ117" i="23"/>
  <c r="AW117" i="23"/>
  <c r="AB117" i="23"/>
  <c r="W117" i="23"/>
  <c r="D117" i="23"/>
  <c r="CL116" i="23"/>
  <c r="CK116" i="23"/>
  <c r="CJ116" i="23"/>
  <c r="CI116" i="23"/>
  <c r="CH116" i="23"/>
  <c r="CE116" i="23"/>
  <c r="CD116" i="23"/>
  <c r="BV116" i="23"/>
  <c r="BU116" i="23"/>
  <c r="BK116" i="23"/>
  <c r="BJ116" i="23"/>
  <c r="BI116" i="23"/>
  <c r="BH116" i="23"/>
  <c r="AZ116" i="23"/>
  <c r="AW116" i="23"/>
  <c r="AB116" i="23"/>
  <c r="W116" i="23"/>
  <c r="D116" i="23"/>
  <c r="BK115" i="23"/>
  <c r="BJ115" i="23"/>
  <c r="BI115" i="23"/>
  <c r="BH115" i="23"/>
  <c r="W115" i="23" s="1"/>
  <c r="CK115" i="23"/>
  <c r="AB115" i="23"/>
  <c r="D115" i="23"/>
  <c r="CL114" i="23"/>
  <c r="CK114" i="23"/>
  <c r="CJ114" i="23"/>
  <c r="CI114" i="23"/>
  <c r="CH114" i="23"/>
  <c r="CE114" i="23"/>
  <c r="CD114" i="23"/>
  <c r="BV114" i="23"/>
  <c r="BU114" i="23"/>
  <c r="BK114" i="23"/>
  <c r="BJ114" i="23"/>
  <c r="BI114" i="23"/>
  <c r="BH114" i="23"/>
  <c r="AZ114" i="23"/>
  <c r="AW114" i="23"/>
  <c r="AB114" i="23"/>
  <c r="W114" i="23"/>
  <c r="D114" i="23"/>
  <c r="CL112" i="23"/>
  <c r="CK112" i="23"/>
  <c r="CJ112" i="23"/>
  <c r="CI112" i="23"/>
  <c r="CH112" i="23"/>
  <c r="CE112" i="23"/>
  <c r="CD112" i="23"/>
  <c r="BV112" i="23"/>
  <c r="BU112" i="23"/>
  <c r="BK112" i="23"/>
  <c r="BJ112" i="23"/>
  <c r="BI112" i="23"/>
  <c r="BH112" i="23"/>
  <c r="AZ112" i="23"/>
  <c r="AW112" i="23"/>
  <c r="AB112" i="23"/>
  <c r="W112" i="23"/>
  <c r="D112" i="23"/>
  <c r="CL111" i="23"/>
  <c r="CK111" i="23"/>
  <c r="CJ111" i="23"/>
  <c r="CI111" i="23"/>
  <c r="CH111" i="23"/>
  <c r="CE111" i="23"/>
  <c r="CD111" i="23"/>
  <c r="BV111" i="23"/>
  <c r="BU111" i="23"/>
  <c r="BK111" i="23"/>
  <c r="BJ111" i="23"/>
  <c r="BI111" i="23"/>
  <c r="BH111" i="23"/>
  <c r="AW111" i="23"/>
  <c r="W111" i="23"/>
  <c r="CL110" i="23"/>
  <c r="CK110" i="23"/>
  <c r="CJ110" i="23"/>
  <c r="CI110" i="23"/>
  <c r="CH110" i="23"/>
  <c r="CE110" i="23"/>
  <c r="CD110" i="23"/>
  <c r="BV110" i="23"/>
  <c r="BU110" i="23"/>
  <c r="BK110" i="23"/>
  <c r="BJ110" i="23"/>
  <c r="BI110" i="23"/>
  <c r="BH110" i="23"/>
  <c r="AW110" i="23"/>
  <c r="W110" i="23"/>
  <c r="BK109" i="23"/>
  <c r="BJ109" i="23"/>
  <c r="BI109" i="23"/>
  <c r="BH109" i="23"/>
  <c r="W109" i="23" s="1"/>
  <c r="CK109" i="23"/>
  <c r="AB109" i="23"/>
  <c r="D109" i="23"/>
  <c r="CL108" i="23"/>
  <c r="CK108" i="23"/>
  <c r="CJ108" i="23"/>
  <c r="CI108" i="23"/>
  <c r="CH108" i="23"/>
  <c r="CE108" i="23"/>
  <c r="CD108" i="23"/>
  <c r="BV108" i="23"/>
  <c r="BU108" i="23"/>
  <c r="BK108" i="23"/>
  <c r="BJ108" i="23"/>
  <c r="BI108" i="23"/>
  <c r="BH108" i="23"/>
  <c r="AW108" i="23"/>
  <c r="W108" i="23"/>
  <c r="CL107" i="23"/>
  <c r="CK107" i="23"/>
  <c r="CJ107" i="23"/>
  <c r="CI107" i="23"/>
  <c r="CH107" i="23"/>
  <c r="CE107" i="23"/>
  <c r="CD107" i="23"/>
  <c r="BV107" i="23"/>
  <c r="BU107" i="23"/>
  <c r="BK107" i="23"/>
  <c r="BJ107" i="23"/>
  <c r="BI107" i="23"/>
  <c r="BH107" i="23"/>
  <c r="AZ107" i="23"/>
  <c r="AW107" i="23"/>
  <c r="W107" i="23"/>
  <c r="CL106" i="23"/>
  <c r="CK106" i="23"/>
  <c r="CJ106" i="23"/>
  <c r="CI106" i="23"/>
  <c r="CH106" i="23"/>
  <c r="CE106" i="23"/>
  <c r="CD106" i="23"/>
  <c r="BV106" i="23"/>
  <c r="BU106" i="23"/>
  <c r="BK106" i="23"/>
  <c r="BJ106" i="23"/>
  <c r="BI106" i="23"/>
  <c r="BH106" i="23"/>
  <c r="AZ106" i="23"/>
  <c r="AW106" i="23"/>
  <c r="AB106" i="23"/>
  <c r="W106" i="23"/>
  <c r="D106" i="23"/>
  <c r="CL105" i="23"/>
  <c r="CK105" i="23"/>
  <c r="CJ105" i="23"/>
  <c r="CI105" i="23"/>
  <c r="CH105" i="23"/>
  <c r="CE105" i="23"/>
  <c r="CD105" i="23"/>
  <c r="BV105" i="23"/>
  <c r="BU105" i="23"/>
  <c r="BK105" i="23"/>
  <c r="BJ105" i="23"/>
  <c r="BI105" i="23"/>
  <c r="BH105" i="23"/>
  <c r="AZ105" i="23"/>
  <c r="AW105" i="23"/>
  <c r="AB105" i="23"/>
  <c r="W105" i="23"/>
  <c r="D105" i="23"/>
  <c r="CL104" i="23"/>
  <c r="CK104" i="23"/>
  <c r="CJ104" i="23"/>
  <c r="CI104" i="23"/>
  <c r="CH104" i="23"/>
  <c r="CE104" i="23"/>
  <c r="CD104" i="23"/>
  <c r="BV104" i="23"/>
  <c r="BU104" i="23"/>
  <c r="BK104" i="23"/>
  <c r="BJ104" i="23"/>
  <c r="BI104" i="23"/>
  <c r="BH104" i="23"/>
  <c r="AZ104" i="23"/>
  <c r="AW104" i="23"/>
  <c r="AB104" i="23"/>
  <c r="W104" i="23"/>
  <c r="D104" i="23"/>
  <c r="CL103" i="23"/>
  <c r="CK103" i="23"/>
  <c r="CJ103" i="23"/>
  <c r="CI103" i="23"/>
  <c r="CH103" i="23"/>
  <c r="CE103" i="23"/>
  <c r="CD103" i="23"/>
  <c r="BV103" i="23"/>
  <c r="BU103" i="23"/>
  <c r="BK103" i="23"/>
  <c r="BJ103" i="23"/>
  <c r="BI103" i="23"/>
  <c r="BH103" i="23"/>
  <c r="AZ103" i="23"/>
  <c r="AW103" i="23"/>
  <c r="AB103" i="23"/>
  <c r="W103" i="23"/>
  <c r="D103" i="23"/>
  <c r="BK102" i="23"/>
  <c r="BJ102" i="23"/>
  <c r="BI102" i="23"/>
  <c r="BH102" i="23"/>
  <c r="W102" i="23" s="1"/>
  <c r="AB102" i="23"/>
  <c r="D102" i="23"/>
  <c r="CL101" i="23"/>
  <c r="CK101" i="23"/>
  <c r="CJ101" i="23"/>
  <c r="CI101" i="23"/>
  <c r="CH101" i="23"/>
  <c r="CE101" i="23"/>
  <c r="CD101" i="23"/>
  <c r="BV101" i="23"/>
  <c r="BU101" i="23"/>
  <c r="BK101" i="23"/>
  <c r="BJ101" i="23"/>
  <c r="BI101" i="23"/>
  <c r="BH101" i="23"/>
  <c r="AZ101" i="23"/>
  <c r="AW101" i="23"/>
  <c r="AB101" i="23"/>
  <c r="W101" i="23"/>
  <c r="D101" i="23"/>
  <c r="CL99" i="23"/>
  <c r="CK99" i="23"/>
  <c r="CJ99" i="23"/>
  <c r="CI99" i="23"/>
  <c r="CH99" i="23"/>
  <c r="CE99" i="23"/>
  <c r="CD99" i="23"/>
  <c r="BV99" i="23"/>
  <c r="BU99" i="23"/>
  <c r="BK99" i="23"/>
  <c r="BJ99" i="23"/>
  <c r="BI99" i="23"/>
  <c r="BH99" i="23"/>
  <c r="AZ99" i="23"/>
  <c r="AW99" i="23"/>
  <c r="AB99" i="23"/>
  <c r="W99" i="23"/>
  <c r="D99" i="23"/>
  <c r="CL98" i="23"/>
  <c r="CK98" i="23"/>
  <c r="CJ98" i="23"/>
  <c r="CI98" i="23"/>
  <c r="CH98" i="23"/>
  <c r="CE98" i="23"/>
  <c r="CD98" i="23"/>
  <c r="BV98" i="23"/>
  <c r="BU98" i="23"/>
  <c r="BK98" i="23"/>
  <c r="BJ98" i="23"/>
  <c r="BI98" i="23"/>
  <c r="BH98" i="23"/>
  <c r="AW98" i="23"/>
  <c r="W98" i="23"/>
  <c r="CL97" i="23"/>
  <c r="CK97" i="23"/>
  <c r="CJ97" i="23"/>
  <c r="CI97" i="23"/>
  <c r="CH97" i="23"/>
  <c r="CE97" i="23"/>
  <c r="CD97" i="23"/>
  <c r="BV97" i="23"/>
  <c r="BU97" i="23"/>
  <c r="BK97" i="23"/>
  <c r="BJ97" i="23"/>
  <c r="BI97" i="23"/>
  <c r="BH97" i="23"/>
  <c r="AW97" i="23"/>
  <c r="W97" i="23"/>
  <c r="BK96" i="23"/>
  <c r="BJ96" i="23"/>
  <c r="BI96" i="23"/>
  <c r="BH96" i="23"/>
  <c r="W96" i="23" s="1"/>
  <c r="CD96" i="23"/>
  <c r="AB96" i="23"/>
  <c r="D96" i="23"/>
  <c r="CL95" i="23"/>
  <c r="CK95" i="23"/>
  <c r="CJ95" i="23"/>
  <c r="CI95" i="23"/>
  <c r="CH95" i="23"/>
  <c r="CE95" i="23"/>
  <c r="CD95" i="23"/>
  <c r="BV95" i="23"/>
  <c r="BU95" i="23"/>
  <c r="BK95" i="23"/>
  <c r="BJ95" i="23"/>
  <c r="BI95" i="23"/>
  <c r="BH95" i="23"/>
  <c r="AW95" i="23"/>
  <c r="W95" i="23"/>
  <c r="CL94" i="23"/>
  <c r="CK94" i="23"/>
  <c r="CJ94" i="23"/>
  <c r="CI94" i="23"/>
  <c r="CH94" i="23"/>
  <c r="CE94" i="23"/>
  <c r="CD94" i="23"/>
  <c r="BV94" i="23"/>
  <c r="BU94" i="23"/>
  <c r="BK94" i="23"/>
  <c r="BJ94" i="23"/>
  <c r="BI94" i="23"/>
  <c r="BH94" i="23"/>
  <c r="AZ94" i="23"/>
  <c r="AW94" i="23"/>
  <c r="W94" i="23"/>
  <c r="CL93" i="23"/>
  <c r="CK93" i="23"/>
  <c r="CJ93" i="23"/>
  <c r="CI93" i="23"/>
  <c r="CH93" i="23"/>
  <c r="CE93" i="23"/>
  <c r="CD93" i="23"/>
  <c r="BV93" i="23"/>
  <c r="BU93" i="23"/>
  <c r="BK93" i="23"/>
  <c r="BJ93" i="23"/>
  <c r="BI93" i="23"/>
  <c r="BH93" i="23"/>
  <c r="AZ93" i="23"/>
  <c r="AW93" i="23"/>
  <c r="AB93" i="23"/>
  <c r="W93" i="23"/>
  <c r="D93" i="23"/>
  <c r="CL92" i="23"/>
  <c r="CK92" i="23"/>
  <c r="CJ92" i="23"/>
  <c r="CI92" i="23"/>
  <c r="CH92" i="23"/>
  <c r="CE92" i="23"/>
  <c r="CD92" i="23"/>
  <c r="BV92" i="23"/>
  <c r="BU92" i="23"/>
  <c r="BK92" i="23"/>
  <c r="BJ92" i="23"/>
  <c r="BI92" i="23"/>
  <c r="BH92" i="23"/>
  <c r="AZ92" i="23"/>
  <c r="AW92" i="23"/>
  <c r="AB92" i="23"/>
  <c r="W92" i="23"/>
  <c r="D92" i="23"/>
  <c r="CL91" i="23"/>
  <c r="CK91" i="23"/>
  <c r="CJ91" i="23"/>
  <c r="CI91" i="23"/>
  <c r="CH91" i="23"/>
  <c r="CE91" i="23"/>
  <c r="CD91" i="23"/>
  <c r="BV91" i="23"/>
  <c r="BU91" i="23"/>
  <c r="BK91" i="23"/>
  <c r="BJ91" i="23"/>
  <c r="BI91" i="23"/>
  <c r="BH91" i="23"/>
  <c r="AZ91" i="23"/>
  <c r="AW91" i="23"/>
  <c r="AB91" i="23"/>
  <c r="W91" i="23"/>
  <c r="D91" i="23"/>
  <c r="CL90" i="23"/>
  <c r="CK90" i="23"/>
  <c r="CJ90" i="23"/>
  <c r="CI90" i="23"/>
  <c r="CH90" i="23"/>
  <c r="CE90" i="23"/>
  <c r="CD90" i="23"/>
  <c r="BV90" i="23"/>
  <c r="BU90" i="23"/>
  <c r="BK90" i="23"/>
  <c r="BJ90" i="23"/>
  <c r="BI90" i="23"/>
  <c r="BH90" i="23"/>
  <c r="AZ90" i="23"/>
  <c r="AW90" i="23"/>
  <c r="AB90" i="23"/>
  <c r="W90" i="23"/>
  <c r="D90" i="23"/>
  <c r="BK89" i="23"/>
  <c r="BJ89" i="23"/>
  <c r="BI89" i="23"/>
  <c r="BH89" i="23"/>
  <c r="W89" i="23" s="1"/>
  <c r="AB89" i="23"/>
  <c r="D89" i="23"/>
  <c r="CL88" i="23"/>
  <c r="CK88" i="23"/>
  <c r="CJ88" i="23"/>
  <c r="CI88" i="23"/>
  <c r="CH88" i="23"/>
  <c r="CE88" i="23"/>
  <c r="CD88" i="23"/>
  <c r="BV88" i="23"/>
  <c r="BU88" i="23"/>
  <c r="BK88" i="23"/>
  <c r="BJ88" i="23"/>
  <c r="BI88" i="23"/>
  <c r="BH88" i="23"/>
  <c r="AZ88" i="23"/>
  <c r="AW88" i="23"/>
  <c r="AB88" i="23"/>
  <c r="W88" i="23"/>
  <c r="D88" i="23"/>
  <c r="CL86" i="23"/>
  <c r="CK86" i="23"/>
  <c r="CJ86" i="23"/>
  <c r="CI86" i="23"/>
  <c r="CH86" i="23"/>
  <c r="CE86" i="23"/>
  <c r="CD86" i="23"/>
  <c r="BV86" i="23"/>
  <c r="BU86" i="23"/>
  <c r="BK86" i="23"/>
  <c r="BJ86" i="23"/>
  <c r="BI86" i="23"/>
  <c r="BH86" i="23"/>
  <c r="AZ86" i="23"/>
  <c r="AW86" i="23"/>
  <c r="AB86" i="23"/>
  <c r="W86" i="23"/>
  <c r="D86" i="23"/>
  <c r="CL85" i="23"/>
  <c r="CK85" i="23"/>
  <c r="CJ85" i="23"/>
  <c r="CI85" i="23"/>
  <c r="CH85" i="23"/>
  <c r="CE85" i="23"/>
  <c r="CD85" i="23"/>
  <c r="BV85" i="23"/>
  <c r="BU85" i="23"/>
  <c r="BK85" i="23"/>
  <c r="BJ85" i="23"/>
  <c r="BI85" i="23"/>
  <c r="BH85" i="23"/>
  <c r="AW85" i="23"/>
  <c r="W85" i="23"/>
  <c r="CL84" i="23"/>
  <c r="CK84" i="23"/>
  <c r="CJ84" i="23"/>
  <c r="CI84" i="23"/>
  <c r="CH84" i="23"/>
  <c r="CE84" i="23"/>
  <c r="CD84" i="23"/>
  <c r="BV84" i="23"/>
  <c r="BU84" i="23"/>
  <c r="BK84" i="23"/>
  <c r="BJ84" i="23"/>
  <c r="BI84" i="23"/>
  <c r="BH84" i="23"/>
  <c r="AW84" i="23"/>
  <c r="W84" i="23"/>
  <c r="BK83" i="23"/>
  <c r="BJ83" i="23"/>
  <c r="BI83" i="23"/>
  <c r="BH83" i="23"/>
  <c r="W83" i="23" s="1"/>
  <c r="AB83" i="23"/>
  <c r="D83" i="23"/>
  <c r="CL82" i="23"/>
  <c r="CK82" i="23"/>
  <c r="CJ82" i="23"/>
  <c r="CI82" i="23"/>
  <c r="CH82" i="23"/>
  <c r="CE82" i="23"/>
  <c r="CD82" i="23"/>
  <c r="BV82" i="23"/>
  <c r="BU82" i="23"/>
  <c r="BK82" i="23"/>
  <c r="BJ82" i="23"/>
  <c r="BI82" i="23"/>
  <c r="BH82" i="23"/>
  <c r="AW82" i="23"/>
  <c r="W82" i="23"/>
  <c r="CL81" i="23"/>
  <c r="CK81" i="23"/>
  <c r="CJ81" i="23"/>
  <c r="CI81" i="23"/>
  <c r="CH81" i="23"/>
  <c r="CE81" i="23"/>
  <c r="CD81" i="23"/>
  <c r="BV81" i="23"/>
  <c r="BU81" i="23"/>
  <c r="BK81" i="23"/>
  <c r="BJ81" i="23"/>
  <c r="BI81" i="23"/>
  <c r="BH81" i="23"/>
  <c r="AZ81" i="23"/>
  <c r="AW81" i="23"/>
  <c r="W81" i="23"/>
  <c r="CL80" i="23"/>
  <c r="CK80" i="23"/>
  <c r="CJ80" i="23"/>
  <c r="CI80" i="23"/>
  <c r="CH80" i="23"/>
  <c r="CE80" i="23"/>
  <c r="CD80" i="23"/>
  <c r="BV80" i="23"/>
  <c r="BU80" i="23"/>
  <c r="BK80" i="23"/>
  <c r="BJ80" i="23"/>
  <c r="BI80" i="23"/>
  <c r="BH80" i="23"/>
  <c r="AZ80" i="23"/>
  <c r="AW80" i="23"/>
  <c r="AB80" i="23"/>
  <c r="W80" i="23"/>
  <c r="D80" i="23"/>
  <c r="CL79" i="23"/>
  <c r="CK79" i="23"/>
  <c r="CJ79" i="23"/>
  <c r="CI79" i="23"/>
  <c r="CH79" i="23"/>
  <c r="CE79" i="23"/>
  <c r="CD79" i="23"/>
  <c r="BV79" i="23"/>
  <c r="BU79" i="23"/>
  <c r="BK79" i="23"/>
  <c r="BJ79" i="23"/>
  <c r="BI79" i="23"/>
  <c r="BH79" i="23"/>
  <c r="AZ79" i="23"/>
  <c r="AW79" i="23"/>
  <c r="AB79" i="23"/>
  <c r="W79" i="23"/>
  <c r="D79" i="23"/>
  <c r="CL78" i="23"/>
  <c r="CK78" i="23"/>
  <c r="CJ78" i="23"/>
  <c r="CI78" i="23"/>
  <c r="CH78" i="23"/>
  <c r="CE78" i="23"/>
  <c r="CD78" i="23"/>
  <c r="BV78" i="23"/>
  <c r="BU78" i="23"/>
  <c r="BK78" i="23"/>
  <c r="BJ78" i="23"/>
  <c r="BI78" i="23"/>
  <c r="BH78" i="23"/>
  <c r="AZ78" i="23"/>
  <c r="AW78" i="23"/>
  <c r="AB78" i="23"/>
  <c r="W78" i="23"/>
  <c r="D78" i="23"/>
  <c r="CL77" i="23"/>
  <c r="CK77" i="23"/>
  <c r="CJ77" i="23"/>
  <c r="CI77" i="23"/>
  <c r="CH77" i="23"/>
  <c r="CE77" i="23"/>
  <c r="CD77" i="23"/>
  <c r="BV77" i="23"/>
  <c r="BU77" i="23"/>
  <c r="BK77" i="23"/>
  <c r="BJ77" i="23"/>
  <c r="BI77" i="23"/>
  <c r="BH77" i="23"/>
  <c r="AZ77" i="23"/>
  <c r="AW77" i="23"/>
  <c r="AB77" i="23"/>
  <c r="W77" i="23"/>
  <c r="D77" i="23"/>
  <c r="BK76" i="23"/>
  <c r="BJ76" i="23"/>
  <c r="BI76" i="23"/>
  <c r="BH76" i="23"/>
  <c r="W76" i="23" s="1"/>
  <c r="BU76" i="23"/>
  <c r="CH76" i="23" s="1"/>
  <c r="AB76" i="23"/>
  <c r="D76" i="23"/>
  <c r="CL75" i="23"/>
  <c r="CK75" i="23"/>
  <c r="CJ75" i="23"/>
  <c r="CI75" i="23"/>
  <c r="CH75" i="23"/>
  <c r="CE75" i="23"/>
  <c r="CD75" i="23"/>
  <c r="BV75" i="23"/>
  <c r="BU75" i="23"/>
  <c r="BK75" i="23"/>
  <c r="BJ75" i="23"/>
  <c r="BI75" i="23"/>
  <c r="BH75" i="23"/>
  <c r="AZ75" i="23"/>
  <c r="AW75" i="23"/>
  <c r="AB75" i="23"/>
  <c r="W75" i="23"/>
  <c r="D75" i="23"/>
  <c r="CL73" i="23"/>
  <c r="CK73" i="23"/>
  <c r="CJ73" i="23"/>
  <c r="CI73" i="23"/>
  <c r="CH73" i="23"/>
  <c r="CE73" i="23"/>
  <c r="CD73" i="23"/>
  <c r="BV73" i="23"/>
  <c r="BU73" i="23"/>
  <c r="BK73" i="23"/>
  <c r="BJ73" i="23"/>
  <c r="BI73" i="23"/>
  <c r="BH73" i="23"/>
  <c r="AZ73" i="23"/>
  <c r="AW73" i="23"/>
  <c r="AB73" i="23"/>
  <c r="W73" i="23"/>
  <c r="D73" i="23"/>
  <c r="CL72" i="23"/>
  <c r="CK72" i="23"/>
  <c r="CJ72" i="23"/>
  <c r="CI72" i="23"/>
  <c r="CH72" i="23"/>
  <c r="CE72" i="23"/>
  <c r="CD72" i="23"/>
  <c r="BV72" i="23"/>
  <c r="BU72" i="23"/>
  <c r="BK72" i="23"/>
  <c r="BJ72" i="23"/>
  <c r="BI72" i="23"/>
  <c r="BH72" i="23"/>
  <c r="AW72" i="23"/>
  <c r="W72" i="23"/>
  <c r="CL71" i="23"/>
  <c r="CK71" i="23"/>
  <c r="CJ71" i="23"/>
  <c r="CI71" i="23"/>
  <c r="CH71" i="23"/>
  <c r="CE71" i="23"/>
  <c r="CD71" i="23"/>
  <c r="BV71" i="23"/>
  <c r="BU71" i="23"/>
  <c r="BK71" i="23"/>
  <c r="BJ71" i="23"/>
  <c r="BI71" i="23"/>
  <c r="BH71" i="23"/>
  <c r="AW71" i="23"/>
  <c r="W71" i="23"/>
  <c r="BK70" i="23"/>
  <c r="BJ70" i="23"/>
  <c r="BI70" i="23"/>
  <c r="BH70" i="23"/>
  <c r="W70" i="23" s="1"/>
  <c r="AB70" i="23"/>
  <c r="D70" i="23"/>
  <c r="CL69" i="23"/>
  <c r="CK69" i="23"/>
  <c r="CJ69" i="23"/>
  <c r="CI69" i="23"/>
  <c r="CH69" i="23"/>
  <c r="CE69" i="23"/>
  <c r="CD69" i="23"/>
  <c r="BV69" i="23"/>
  <c r="BU69" i="23"/>
  <c r="BK69" i="23"/>
  <c r="BJ69" i="23"/>
  <c r="BI69" i="23"/>
  <c r="BH69" i="23"/>
  <c r="AW69" i="23"/>
  <c r="W69" i="23"/>
  <c r="CL68" i="23"/>
  <c r="CK68" i="23"/>
  <c r="CJ68" i="23"/>
  <c r="CI68" i="23"/>
  <c r="CH68" i="23"/>
  <c r="CE68" i="23"/>
  <c r="CD68" i="23"/>
  <c r="BV68" i="23"/>
  <c r="BU68" i="23"/>
  <c r="BK68" i="23"/>
  <c r="BJ68" i="23"/>
  <c r="BI68" i="23"/>
  <c r="BH68" i="23"/>
  <c r="AZ68" i="23"/>
  <c r="AW68" i="23"/>
  <c r="W68" i="23"/>
  <c r="CL67" i="23"/>
  <c r="CK67" i="23"/>
  <c r="CJ67" i="23"/>
  <c r="CI67" i="23"/>
  <c r="CH67" i="23"/>
  <c r="CE67" i="23"/>
  <c r="CD67" i="23"/>
  <c r="BV67" i="23"/>
  <c r="BU67" i="23"/>
  <c r="BK67" i="23"/>
  <c r="BJ67" i="23"/>
  <c r="BI67" i="23"/>
  <c r="BH67" i="23"/>
  <c r="AZ67" i="23"/>
  <c r="AW67" i="23"/>
  <c r="AB67" i="23"/>
  <c r="W67" i="23"/>
  <c r="D67" i="23"/>
  <c r="CL66" i="23"/>
  <c r="CK66" i="23"/>
  <c r="CJ66" i="23"/>
  <c r="CI66" i="23"/>
  <c r="CH66" i="23"/>
  <c r="CE66" i="23"/>
  <c r="CD66" i="23"/>
  <c r="BV66" i="23"/>
  <c r="BU66" i="23"/>
  <c r="BK66" i="23"/>
  <c r="BJ66" i="23"/>
  <c r="BI66" i="23"/>
  <c r="BH66" i="23"/>
  <c r="AZ66" i="23"/>
  <c r="AW66" i="23"/>
  <c r="AB66" i="23"/>
  <c r="W66" i="23"/>
  <c r="D66" i="23"/>
  <c r="CL65" i="23"/>
  <c r="CK65" i="23"/>
  <c r="CJ65" i="23"/>
  <c r="CI65" i="23"/>
  <c r="CH65" i="23"/>
  <c r="CE65" i="23"/>
  <c r="CD65" i="23"/>
  <c r="BV65" i="23"/>
  <c r="BU65" i="23"/>
  <c r="BK65" i="23"/>
  <c r="BJ65" i="23"/>
  <c r="BI65" i="23"/>
  <c r="BH65" i="23"/>
  <c r="AZ65" i="23"/>
  <c r="AW65" i="23"/>
  <c r="AB65" i="23"/>
  <c r="W65" i="23"/>
  <c r="D65" i="23"/>
  <c r="CL64" i="23"/>
  <c r="CK64" i="23"/>
  <c r="CJ64" i="23"/>
  <c r="CI64" i="23"/>
  <c r="CH64" i="23"/>
  <c r="CE64" i="23"/>
  <c r="CD64" i="23"/>
  <c r="BV64" i="23"/>
  <c r="BU64" i="23"/>
  <c r="BK64" i="23"/>
  <c r="BJ64" i="23"/>
  <c r="BI64" i="23"/>
  <c r="BH64" i="23"/>
  <c r="AZ64" i="23"/>
  <c r="AW64" i="23"/>
  <c r="AB64" i="23"/>
  <c r="W64" i="23"/>
  <c r="D64" i="23"/>
  <c r="BK63" i="23"/>
  <c r="BJ63" i="23"/>
  <c r="BI63" i="23"/>
  <c r="BH63" i="23"/>
  <c r="W63" i="23" s="1"/>
  <c r="AB63" i="23"/>
  <c r="D63" i="23"/>
  <c r="CL62" i="23"/>
  <c r="CK62" i="23"/>
  <c r="CJ62" i="23"/>
  <c r="CI62" i="23"/>
  <c r="CH62" i="23"/>
  <c r="CE62" i="23"/>
  <c r="CD62" i="23"/>
  <c r="BV62" i="23"/>
  <c r="BU62" i="23"/>
  <c r="BK62" i="23"/>
  <c r="BJ62" i="23"/>
  <c r="BI62" i="23"/>
  <c r="BH62" i="23"/>
  <c r="AZ62" i="23"/>
  <c r="AW62" i="23"/>
  <c r="AB62" i="23"/>
  <c r="W62" i="23"/>
  <c r="D62" i="23"/>
  <c r="CL60" i="23"/>
  <c r="CK60" i="23"/>
  <c r="CJ60" i="23"/>
  <c r="CI60" i="23"/>
  <c r="CH60" i="23"/>
  <c r="CE60" i="23"/>
  <c r="CD60" i="23"/>
  <c r="BV60" i="23"/>
  <c r="BU60" i="23"/>
  <c r="BK60" i="23"/>
  <c r="BJ60" i="23"/>
  <c r="BI60" i="23"/>
  <c r="BH60" i="23"/>
  <c r="AZ60" i="23"/>
  <c r="AW60" i="23"/>
  <c r="AB60" i="23"/>
  <c r="W60" i="23"/>
  <c r="D60" i="23"/>
  <c r="CL59" i="23"/>
  <c r="CK59" i="23"/>
  <c r="CJ59" i="23"/>
  <c r="CI59" i="23"/>
  <c r="CH59" i="23"/>
  <c r="CE59" i="23"/>
  <c r="CD59" i="23"/>
  <c r="BV59" i="23"/>
  <c r="BU59" i="23"/>
  <c r="BK59" i="23"/>
  <c r="BJ59" i="23"/>
  <c r="BI59" i="23"/>
  <c r="BH59" i="23"/>
  <c r="AW59" i="23"/>
  <c r="W59" i="23"/>
  <c r="CL58" i="23"/>
  <c r="CK58" i="23"/>
  <c r="CJ58" i="23"/>
  <c r="CI58" i="23"/>
  <c r="CH58" i="23"/>
  <c r="CE58" i="23"/>
  <c r="CD58" i="23"/>
  <c r="BV58" i="23"/>
  <c r="BU58" i="23"/>
  <c r="BK58" i="23"/>
  <c r="BJ58" i="23"/>
  <c r="BI58" i="23"/>
  <c r="BH58" i="23"/>
  <c r="AW58" i="23"/>
  <c r="W58" i="23"/>
  <c r="BK57" i="23"/>
  <c r="BJ57" i="23"/>
  <c r="BI57" i="23"/>
  <c r="BH57" i="23"/>
  <c r="W57" i="23" s="1"/>
  <c r="AB57" i="23"/>
  <c r="D57" i="23"/>
  <c r="CL56" i="23"/>
  <c r="CK56" i="23"/>
  <c r="CJ56" i="23"/>
  <c r="CI56" i="23"/>
  <c r="CH56" i="23"/>
  <c r="CE56" i="23"/>
  <c r="CD56" i="23"/>
  <c r="BV56" i="23"/>
  <c r="BU56" i="23"/>
  <c r="BK56" i="23"/>
  <c r="BJ56" i="23"/>
  <c r="BI56" i="23"/>
  <c r="BH56" i="23"/>
  <c r="AW56" i="23"/>
  <c r="W56" i="23"/>
  <c r="CL55" i="23"/>
  <c r="CK55" i="23"/>
  <c r="CJ55" i="23"/>
  <c r="CI55" i="23"/>
  <c r="CH55" i="23"/>
  <c r="CE55" i="23"/>
  <c r="CD55" i="23"/>
  <c r="BV55" i="23"/>
  <c r="BU55" i="23"/>
  <c r="BK55" i="23"/>
  <c r="BJ55" i="23"/>
  <c r="BI55" i="23"/>
  <c r="BH55" i="23"/>
  <c r="AZ55" i="23"/>
  <c r="AW55" i="23"/>
  <c r="W55" i="23"/>
  <c r="CL54" i="23"/>
  <c r="CK54" i="23"/>
  <c r="CJ54" i="23"/>
  <c r="CI54" i="23"/>
  <c r="CH54" i="23"/>
  <c r="CE54" i="23"/>
  <c r="CD54" i="23"/>
  <c r="BV54" i="23"/>
  <c r="BU54" i="23"/>
  <c r="BK54" i="23"/>
  <c r="BJ54" i="23"/>
  <c r="BI54" i="23"/>
  <c r="BH54" i="23"/>
  <c r="AZ54" i="23"/>
  <c r="AW54" i="23"/>
  <c r="AB54" i="23"/>
  <c r="W54" i="23"/>
  <c r="D54" i="23"/>
  <c r="CL53" i="23"/>
  <c r="CK53" i="23"/>
  <c r="CJ53" i="23"/>
  <c r="CI53" i="23"/>
  <c r="CH53" i="23"/>
  <c r="CE53" i="23"/>
  <c r="CD53" i="23"/>
  <c r="BV53" i="23"/>
  <c r="BU53" i="23"/>
  <c r="BK53" i="23"/>
  <c r="BJ53" i="23"/>
  <c r="BI53" i="23"/>
  <c r="BH53" i="23"/>
  <c r="AZ53" i="23"/>
  <c r="AW53" i="23"/>
  <c r="AB53" i="23"/>
  <c r="W53" i="23"/>
  <c r="D53" i="23"/>
  <c r="CL52" i="23"/>
  <c r="CK52" i="23"/>
  <c r="CJ52" i="23"/>
  <c r="CI52" i="23"/>
  <c r="CH52" i="23"/>
  <c r="CE52" i="23"/>
  <c r="CD52" i="23"/>
  <c r="BV52" i="23"/>
  <c r="BU52" i="23"/>
  <c r="BK52" i="23"/>
  <c r="BJ52" i="23"/>
  <c r="BI52" i="23"/>
  <c r="BH52" i="23"/>
  <c r="AZ52" i="23"/>
  <c r="AW52" i="23"/>
  <c r="AB52" i="23"/>
  <c r="W52" i="23"/>
  <c r="D52" i="23"/>
  <c r="CL51" i="23"/>
  <c r="CK51" i="23"/>
  <c r="CJ51" i="23"/>
  <c r="CI51" i="23"/>
  <c r="CH51" i="23"/>
  <c r="CE51" i="23"/>
  <c r="CD51" i="23"/>
  <c r="BV51" i="23"/>
  <c r="BU51" i="23"/>
  <c r="BK51" i="23"/>
  <c r="BJ51" i="23"/>
  <c r="BI51" i="23"/>
  <c r="BH51" i="23"/>
  <c r="AZ51" i="23"/>
  <c r="AW51" i="23"/>
  <c r="AB51" i="23"/>
  <c r="W51" i="23"/>
  <c r="D51" i="23"/>
  <c r="BK50" i="23"/>
  <c r="BJ50" i="23"/>
  <c r="BI50" i="23"/>
  <c r="BH50" i="23"/>
  <c r="W50" i="23" s="1"/>
  <c r="AB50" i="23"/>
  <c r="D50" i="23"/>
  <c r="CL49" i="23"/>
  <c r="CK49" i="23"/>
  <c r="CJ49" i="23"/>
  <c r="CI49" i="23"/>
  <c r="CH49" i="23"/>
  <c r="CE49" i="23"/>
  <c r="CD49" i="23"/>
  <c r="BV49" i="23"/>
  <c r="BU49" i="23"/>
  <c r="BK49" i="23"/>
  <c r="BJ49" i="23"/>
  <c r="BI49" i="23"/>
  <c r="BH49" i="23"/>
  <c r="AZ49" i="23"/>
  <c r="AW49" i="23"/>
  <c r="AB49" i="23"/>
  <c r="W49" i="23"/>
  <c r="D49" i="23"/>
  <c r="CL47" i="23"/>
  <c r="CK47" i="23"/>
  <c r="CJ47" i="23"/>
  <c r="CI47" i="23"/>
  <c r="CH47" i="23"/>
  <c r="CE47" i="23"/>
  <c r="CD47" i="23"/>
  <c r="BV47" i="23"/>
  <c r="BU47" i="23"/>
  <c r="BK47" i="23"/>
  <c r="BJ47" i="23"/>
  <c r="BI47" i="23"/>
  <c r="BH47" i="23"/>
  <c r="AZ47" i="23"/>
  <c r="AW47" i="23"/>
  <c r="AB47" i="23"/>
  <c r="W47" i="23"/>
  <c r="D47" i="23"/>
  <c r="CL46" i="23"/>
  <c r="CK46" i="23"/>
  <c r="CJ46" i="23"/>
  <c r="CI46" i="23"/>
  <c r="CH46" i="23"/>
  <c r="CE46" i="23"/>
  <c r="CD46" i="23"/>
  <c r="BV46" i="23"/>
  <c r="BU46" i="23"/>
  <c r="BK46" i="23"/>
  <c r="BJ46" i="23"/>
  <c r="BI46" i="23"/>
  <c r="BH46" i="23"/>
  <c r="AW46" i="23"/>
  <c r="AB46" i="23"/>
  <c r="W46" i="23"/>
  <c r="D46" i="23"/>
  <c r="BK45" i="23"/>
  <c r="BJ45" i="23"/>
  <c r="BI45" i="23"/>
  <c r="BH45" i="23"/>
  <c r="W45" i="23" s="1"/>
  <c r="CL45" i="23"/>
  <c r="AB45" i="23"/>
  <c r="D45" i="23"/>
  <c r="CL44" i="23"/>
  <c r="CK44" i="23"/>
  <c r="CJ44" i="23"/>
  <c r="CI44" i="23"/>
  <c r="CH44" i="23"/>
  <c r="CE44" i="23"/>
  <c r="CD44" i="23"/>
  <c r="BV44" i="23"/>
  <c r="BU44" i="23"/>
  <c r="BK44" i="23"/>
  <c r="BJ44" i="23"/>
  <c r="BI44" i="23"/>
  <c r="BH44" i="23"/>
  <c r="AW44" i="23"/>
  <c r="AB44" i="23"/>
  <c r="W44" i="23"/>
  <c r="D44" i="23"/>
  <c r="CL43" i="23"/>
  <c r="CK43" i="23"/>
  <c r="CJ43" i="23"/>
  <c r="CI43" i="23"/>
  <c r="CH43" i="23"/>
  <c r="CE43" i="23"/>
  <c r="CD43" i="23"/>
  <c r="BV43" i="23"/>
  <c r="BU43" i="23"/>
  <c r="BK43" i="23"/>
  <c r="BJ43" i="23"/>
  <c r="BI43" i="23"/>
  <c r="BH43" i="23"/>
  <c r="AW43" i="23"/>
  <c r="AB43" i="23"/>
  <c r="W43" i="23"/>
  <c r="D43" i="23"/>
  <c r="BK42" i="23"/>
  <c r="BJ42" i="23"/>
  <c r="BI42" i="23"/>
  <c r="BH42" i="23"/>
  <c r="W42" i="23" s="1"/>
  <c r="CE42" i="23"/>
  <c r="AB42" i="23"/>
  <c r="D42" i="23"/>
  <c r="CL41" i="23"/>
  <c r="CK41" i="23"/>
  <c r="CJ41" i="23"/>
  <c r="CI41" i="23"/>
  <c r="CH41" i="23"/>
  <c r="CE41" i="23"/>
  <c r="CD41" i="23"/>
  <c r="BV41" i="23"/>
  <c r="BU41" i="23"/>
  <c r="BK41" i="23"/>
  <c r="BJ41" i="23"/>
  <c r="BI41" i="23"/>
  <c r="BH41" i="23"/>
  <c r="AW41" i="23"/>
  <c r="W41" i="23"/>
  <c r="CL40" i="23"/>
  <c r="CK40" i="23"/>
  <c r="CJ40" i="23"/>
  <c r="CI40" i="23"/>
  <c r="CH40" i="23"/>
  <c r="CE40" i="23"/>
  <c r="CD40" i="23"/>
  <c r="BV40" i="23"/>
  <c r="BU40" i="23"/>
  <c r="BK40" i="23"/>
  <c r="BJ40" i="23"/>
  <c r="BI40" i="23"/>
  <c r="BH40" i="23"/>
  <c r="AW40" i="23"/>
  <c r="W40" i="23"/>
  <c r="BK39" i="23"/>
  <c r="BJ39" i="23"/>
  <c r="BI39" i="23"/>
  <c r="BH39" i="23"/>
  <c r="W39" i="23" s="1"/>
  <c r="CL39" i="23"/>
  <c r="AB39" i="23"/>
  <c r="D39" i="23"/>
  <c r="CL38" i="23"/>
  <c r="CK38" i="23"/>
  <c r="CJ38" i="23"/>
  <c r="CI38" i="23"/>
  <c r="CH38" i="23"/>
  <c r="CE38" i="23"/>
  <c r="CD38" i="23"/>
  <c r="BV38" i="23"/>
  <c r="BU38" i="23"/>
  <c r="BK38" i="23"/>
  <c r="BJ38" i="23"/>
  <c r="BI38" i="23"/>
  <c r="BH38" i="23"/>
  <c r="AW38" i="23"/>
  <c r="W38" i="23"/>
  <c r="CL37" i="23"/>
  <c r="CK37" i="23"/>
  <c r="CJ37" i="23"/>
  <c r="CI37" i="23"/>
  <c r="CH37" i="23"/>
  <c r="CE37" i="23"/>
  <c r="CD37" i="23"/>
  <c r="BV37" i="23"/>
  <c r="BU37" i="23"/>
  <c r="BK37" i="23"/>
  <c r="BJ37" i="23"/>
  <c r="BI37" i="23"/>
  <c r="BH37" i="23"/>
  <c r="AW37" i="23"/>
  <c r="W37" i="23"/>
  <c r="CL36" i="23"/>
  <c r="CK36" i="23"/>
  <c r="CJ36" i="23"/>
  <c r="CI36" i="23"/>
  <c r="CH36" i="23"/>
  <c r="CE36" i="23"/>
  <c r="CD36" i="23"/>
  <c r="BV36" i="23"/>
  <c r="BU36" i="23"/>
  <c r="BK36" i="23"/>
  <c r="BJ36" i="23"/>
  <c r="BI36" i="23"/>
  <c r="BH36" i="23"/>
  <c r="AW36" i="23"/>
  <c r="W36" i="23"/>
  <c r="BK35" i="23"/>
  <c r="BJ35" i="23"/>
  <c r="BI35" i="23"/>
  <c r="BH35" i="23"/>
  <c r="W35" i="23" s="1"/>
  <c r="BU35" i="23"/>
  <c r="CH35" i="23" s="1"/>
  <c r="CL34" i="23"/>
  <c r="CK34" i="23"/>
  <c r="CJ34" i="23"/>
  <c r="CI34" i="23"/>
  <c r="CH34" i="23"/>
  <c r="CE34" i="23"/>
  <c r="CD34" i="23"/>
  <c r="BV34" i="23"/>
  <c r="BU34" i="23"/>
  <c r="BK34" i="23"/>
  <c r="BJ34" i="23"/>
  <c r="BI34" i="23"/>
  <c r="BH34" i="23"/>
  <c r="AW34" i="23"/>
  <c r="W34" i="23"/>
  <c r="CL33" i="23"/>
  <c r="CK33" i="23"/>
  <c r="CJ33" i="23"/>
  <c r="CI33" i="23"/>
  <c r="CH33" i="23"/>
  <c r="CE33" i="23"/>
  <c r="CD33" i="23"/>
  <c r="BV33" i="23"/>
  <c r="BU33" i="23"/>
  <c r="BK33" i="23"/>
  <c r="BJ33" i="23"/>
  <c r="BI33" i="23"/>
  <c r="BH33" i="23"/>
  <c r="AZ33" i="23"/>
  <c r="AW33" i="23"/>
  <c r="AB33" i="23"/>
  <c r="W33" i="23"/>
  <c r="D33" i="23"/>
  <c r="CL32" i="23"/>
  <c r="CK32" i="23"/>
  <c r="CJ32" i="23"/>
  <c r="CI32" i="23"/>
  <c r="CH32" i="23"/>
  <c r="CE32" i="23"/>
  <c r="CD32" i="23"/>
  <c r="BV32" i="23"/>
  <c r="BU32" i="23"/>
  <c r="BK32" i="23"/>
  <c r="BJ32" i="23"/>
  <c r="BI32" i="23"/>
  <c r="BH32" i="23"/>
  <c r="AZ32" i="23"/>
  <c r="AW32" i="23"/>
  <c r="AB32" i="23"/>
  <c r="W32" i="23"/>
  <c r="D32" i="23"/>
  <c r="BK31" i="23"/>
  <c r="BJ31" i="23"/>
  <c r="BI31" i="23"/>
  <c r="BH31" i="23"/>
  <c r="W31" i="23" s="1"/>
  <c r="CL31" i="23"/>
  <c r="AB31" i="23"/>
  <c r="D31" i="23"/>
  <c r="CL30" i="23"/>
  <c r="CK30" i="23"/>
  <c r="CJ30" i="23"/>
  <c r="CI30" i="23"/>
  <c r="CH30" i="23"/>
  <c r="CE30" i="23"/>
  <c r="CD30" i="23"/>
  <c r="BV30" i="23"/>
  <c r="BU30" i="23"/>
  <c r="BK30" i="23"/>
  <c r="BJ30" i="23"/>
  <c r="BI30" i="23"/>
  <c r="BH30" i="23"/>
  <c r="AZ30" i="23"/>
  <c r="AW30" i="23"/>
  <c r="AB30" i="23"/>
  <c r="W30" i="23"/>
  <c r="D30" i="23"/>
  <c r="CL29" i="23"/>
  <c r="CK29" i="23"/>
  <c r="CJ29" i="23"/>
  <c r="CI29" i="23"/>
  <c r="CH29" i="23"/>
  <c r="CE29" i="23"/>
  <c r="CD29" i="23"/>
  <c r="BV29" i="23"/>
  <c r="BU29" i="23"/>
  <c r="BK29" i="23"/>
  <c r="BJ29" i="23"/>
  <c r="BI29" i="23"/>
  <c r="BH29" i="23"/>
  <c r="AZ29" i="23"/>
  <c r="AW29" i="23"/>
  <c r="AB29" i="23"/>
  <c r="W29" i="23"/>
  <c r="D29" i="23"/>
  <c r="BK28" i="23"/>
  <c r="BJ28" i="23"/>
  <c r="BI28" i="23"/>
  <c r="BH28" i="23"/>
  <c r="W28" i="23" s="1"/>
  <c r="CK28" i="23"/>
  <c r="AB28" i="23"/>
  <c r="D28" i="23"/>
  <c r="CL27" i="23"/>
  <c r="CK27" i="23"/>
  <c r="CJ27" i="23"/>
  <c r="CI27" i="23"/>
  <c r="CH27" i="23"/>
  <c r="CE27" i="23"/>
  <c r="CD27" i="23"/>
  <c r="BV27" i="23"/>
  <c r="BU27" i="23"/>
  <c r="BK27" i="23"/>
  <c r="BJ27" i="23"/>
  <c r="BI27" i="23"/>
  <c r="BH27" i="23"/>
  <c r="AZ27" i="23"/>
  <c r="AW27" i="23"/>
  <c r="AB27" i="23"/>
  <c r="W27" i="23"/>
  <c r="D27" i="23"/>
  <c r="CL26" i="23"/>
  <c r="CK26" i="23"/>
  <c r="CJ26" i="23"/>
  <c r="CI26" i="23"/>
  <c r="CH26" i="23"/>
  <c r="CE26" i="23"/>
  <c r="CD26" i="23"/>
  <c r="BV26" i="23"/>
  <c r="BU26" i="23"/>
  <c r="BK26" i="23"/>
  <c r="BJ26" i="23"/>
  <c r="BI26" i="23"/>
  <c r="BH26" i="23"/>
  <c r="AZ26" i="23"/>
  <c r="AW26" i="23"/>
  <c r="AB26" i="23"/>
  <c r="W26" i="23"/>
  <c r="D26" i="23"/>
  <c r="BK25" i="23"/>
  <c r="BJ25" i="23"/>
  <c r="BI25" i="23"/>
  <c r="BH25" i="23"/>
  <c r="W25" i="23" s="1"/>
  <c r="CK25" i="23"/>
  <c r="AB25" i="23"/>
  <c r="D25" i="23"/>
  <c r="CL24" i="23"/>
  <c r="CK24" i="23"/>
  <c r="CJ24" i="23"/>
  <c r="CI24" i="23"/>
  <c r="CH24" i="23"/>
  <c r="CE24" i="23"/>
  <c r="CD24" i="23"/>
  <c r="BV24" i="23"/>
  <c r="BU24" i="23"/>
  <c r="BK24" i="23"/>
  <c r="BJ24" i="23"/>
  <c r="BI24" i="23"/>
  <c r="BH24" i="23"/>
  <c r="AZ24" i="23"/>
  <c r="AW24" i="23"/>
  <c r="AB24" i="23"/>
  <c r="W24" i="23"/>
  <c r="D24" i="23"/>
  <c r="CL23" i="23"/>
  <c r="CK23" i="23"/>
  <c r="CJ23" i="23"/>
  <c r="CI23" i="23"/>
  <c r="CH23" i="23"/>
  <c r="CE23" i="23"/>
  <c r="CD23" i="23"/>
  <c r="BV23" i="23"/>
  <c r="BU23" i="23"/>
  <c r="BK23" i="23"/>
  <c r="BJ23" i="23"/>
  <c r="BI23" i="23"/>
  <c r="BH23" i="23"/>
  <c r="AZ23" i="23"/>
  <c r="AW23" i="23"/>
  <c r="AB23" i="23"/>
  <c r="W23" i="23"/>
  <c r="D23" i="23"/>
  <c r="BK22" i="23"/>
  <c r="BJ22" i="23"/>
  <c r="BI22" i="23"/>
  <c r="BH22" i="23"/>
  <c r="W22" i="23" s="1"/>
  <c r="CD22" i="23"/>
  <c r="AB22" i="23"/>
  <c r="D22" i="23"/>
  <c r="CL21" i="23"/>
  <c r="CK21" i="23"/>
  <c r="CJ21" i="23"/>
  <c r="CI21" i="23"/>
  <c r="CH21" i="23"/>
  <c r="CE21" i="23"/>
  <c r="CD21" i="23"/>
  <c r="BV21" i="23"/>
  <c r="BU21" i="23"/>
  <c r="BK21" i="23"/>
  <c r="BJ21" i="23"/>
  <c r="BI21" i="23"/>
  <c r="BH21" i="23"/>
  <c r="AZ21" i="23"/>
  <c r="AW21" i="23"/>
  <c r="AB21" i="23"/>
  <c r="W21" i="23"/>
  <c r="D21" i="23"/>
  <c r="CL20" i="23"/>
  <c r="CK20" i="23"/>
  <c r="CJ20" i="23"/>
  <c r="CI20" i="23"/>
  <c r="CH20" i="23"/>
  <c r="CE20" i="23"/>
  <c r="CD20" i="23"/>
  <c r="BV20" i="23"/>
  <c r="BU20" i="23"/>
  <c r="BK20" i="23"/>
  <c r="BJ20" i="23"/>
  <c r="BI20" i="23"/>
  <c r="BH20" i="23"/>
  <c r="AZ20" i="23"/>
  <c r="AW20" i="23"/>
  <c r="AB20" i="23"/>
  <c r="W20" i="23"/>
  <c r="D20" i="23"/>
  <c r="CL19" i="23"/>
  <c r="CK19" i="23"/>
  <c r="CJ19" i="23"/>
  <c r="CI19" i="23"/>
  <c r="CH19" i="23"/>
  <c r="CE19" i="23"/>
  <c r="CD19" i="23"/>
  <c r="BV19" i="23"/>
  <c r="BU19" i="23"/>
  <c r="BK19" i="23"/>
  <c r="BJ19" i="23"/>
  <c r="BI19" i="23"/>
  <c r="BH19" i="23"/>
  <c r="AZ19" i="23"/>
  <c r="AW19" i="23"/>
  <c r="AB19" i="23"/>
  <c r="W19" i="23"/>
  <c r="D19" i="23"/>
  <c r="BK18" i="23"/>
  <c r="BJ18" i="23"/>
  <c r="BI18" i="23"/>
  <c r="BH18" i="23"/>
  <c r="W18" i="23" s="1"/>
  <c r="CK18" i="23"/>
  <c r="AB18" i="23"/>
  <c r="D18" i="23"/>
  <c r="CL17" i="23"/>
  <c r="CK17" i="23"/>
  <c r="CJ17" i="23"/>
  <c r="CI17" i="23"/>
  <c r="CH17" i="23"/>
  <c r="CE17" i="23"/>
  <c r="CD17" i="23"/>
  <c r="BV17" i="23"/>
  <c r="BU17" i="23"/>
  <c r="BK17" i="23"/>
  <c r="BJ17" i="23"/>
  <c r="BI17" i="23"/>
  <c r="BH17" i="23"/>
  <c r="AZ17" i="23"/>
  <c r="AW17" i="23"/>
  <c r="AB17" i="23"/>
  <c r="W17" i="23"/>
  <c r="D17" i="23"/>
  <c r="CL16" i="23"/>
  <c r="CK16" i="23"/>
  <c r="CJ16" i="23"/>
  <c r="CI16" i="23"/>
  <c r="CH16" i="23"/>
  <c r="CE16" i="23"/>
  <c r="CD16" i="23"/>
  <c r="BV16" i="23"/>
  <c r="BU16" i="23"/>
  <c r="BK16" i="23"/>
  <c r="BJ16" i="23"/>
  <c r="BI16" i="23"/>
  <c r="BH16" i="23"/>
  <c r="AZ16" i="23"/>
  <c r="AW16" i="23"/>
  <c r="AB16" i="23"/>
  <c r="W16" i="23"/>
  <c r="D16" i="23"/>
  <c r="CL15" i="23"/>
  <c r="CK15" i="23"/>
  <c r="CJ15" i="23"/>
  <c r="CI15" i="23"/>
  <c r="CH15" i="23"/>
  <c r="CE15" i="23"/>
  <c r="CD15" i="23"/>
  <c r="BV15" i="23"/>
  <c r="BU15" i="23"/>
  <c r="BK15" i="23"/>
  <c r="BJ15" i="23"/>
  <c r="BI15" i="23"/>
  <c r="BH15" i="23"/>
  <c r="AZ15" i="23"/>
  <c r="AW15" i="23"/>
  <c r="AB15" i="23"/>
  <c r="W15" i="23"/>
  <c r="D15" i="23"/>
  <c r="CL14" i="23"/>
  <c r="CK14" i="23"/>
  <c r="CJ14" i="23"/>
  <c r="CI14" i="23"/>
  <c r="CH14" i="23"/>
  <c r="CE14" i="23"/>
  <c r="CD14" i="23"/>
  <c r="BV14" i="23"/>
  <c r="BU14" i="23"/>
  <c r="BK14" i="23"/>
  <c r="BJ14" i="23"/>
  <c r="BI14" i="23"/>
  <c r="BH14" i="23"/>
  <c r="AZ14" i="23"/>
  <c r="AW14" i="23"/>
  <c r="AB14" i="23"/>
  <c r="W14" i="23"/>
  <c r="D14" i="23"/>
  <c r="BK13" i="23"/>
  <c r="BJ13" i="23"/>
  <c r="BI13" i="23"/>
  <c r="BH13" i="23"/>
  <c r="W13" i="23" s="1"/>
  <c r="AB13" i="23"/>
  <c r="D13" i="23"/>
  <c r="CL12" i="23"/>
  <c r="CK12" i="23"/>
  <c r="CJ12" i="23"/>
  <c r="CI12" i="23"/>
  <c r="CH12" i="23"/>
  <c r="CE12" i="23"/>
  <c r="CD12" i="23"/>
  <c r="BV12" i="23"/>
  <c r="BU12" i="23"/>
  <c r="BK12" i="23"/>
  <c r="BJ12" i="23"/>
  <c r="BI12" i="23"/>
  <c r="BH12" i="23"/>
  <c r="AZ12" i="23"/>
  <c r="AW12" i="23"/>
  <c r="AB12" i="23"/>
  <c r="W12" i="23"/>
  <c r="D12" i="23"/>
  <c r="CL11" i="23"/>
  <c r="CK11" i="23"/>
  <c r="CJ11" i="23"/>
  <c r="CI11" i="23"/>
  <c r="CH11" i="23"/>
  <c r="CE11" i="23"/>
  <c r="CD11" i="23"/>
  <c r="BV11" i="23"/>
  <c r="BU11" i="23"/>
  <c r="BK11" i="23"/>
  <c r="BJ11" i="23"/>
  <c r="BI11" i="23"/>
  <c r="BH11" i="23"/>
  <c r="AZ11" i="23"/>
  <c r="AW11" i="23"/>
  <c r="AB11" i="23"/>
  <c r="W11" i="23"/>
  <c r="D11" i="23"/>
  <c r="CL10" i="23"/>
  <c r="CK10" i="23"/>
  <c r="CJ10" i="23"/>
  <c r="CI10" i="23"/>
  <c r="CH10" i="23"/>
  <c r="CE10" i="23"/>
  <c r="CD10" i="23"/>
  <c r="BV10" i="23"/>
  <c r="BU10" i="23"/>
  <c r="BK10" i="23"/>
  <c r="BJ10" i="23"/>
  <c r="BI10" i="23"/>
  <c r="BH10" i="23"/>
  <c r="AW10" i="23"/>
  <c r="AB10" i="23"/>
  <c r="W10" i="23"/>
  <c r="D10" i="23"/>
  <c r="CL9" i="23"/>
  <c r="CK9" i="23"/>
  <c r="CJ9" i="23"/>
  <c r="CI9" i="23"/>
  <c r="CH9" i="23"/>
  <c r="CE9" i="23"/>
  <c r="CD9" i="23"/>
  <c r="BV9" i="23"/>
  <c r="BU9" i="23"/>
  <c r="W9" i="23"/>
  <c r="AB8" i="23"/>
  <c r="W8" i="23"/>
  <c r="D8" i="23"/>
  <c r="CE7" i="23"/>
  <c r="AB7" i="23"/>
  <c r="W7" i="23"/>
  <c r="D7" i="23"/>
  <c r="C5" i="23"/>
  <c r="CD76" i="23" l="1"/>
  <c r="CD18" i="23"/>
  <c r="CJ31" i="23"/>
  <c r="CJ128" i="23"/>
  <c r="CK141" i="23"/>
  <c r="CE22" i="23"/>
  <c r="CI45" i="23"/>
  <c r="CD35" i="23"/>
  <c r="CK135" i="23"/>
  <c r="CL18" i="23"/>
  <c r="BU18" i="23"/>
  <c r="CH18" i="23" s="1"/>
  <c r="CD31" i="23"/>
  <c r="CD122" i="23"/>
  <c r="CJ122" i="23"/>
  <c r="CK8" i="23"/>
  <c r="BU8" i="23"/>
  <c r="CH8" i="23" s="1"/>
  <c r="CJ83" i="23"/>
  <c r="CL8" i="23"/>
  <c r="CJ7" i="23"/>
  <c r="BU7" i="23"/>
  <c r="CH7" i="23" s="1"/>
  <c r="CD25" i="23"/>
  <c r="BU25" i="23"/>
  <c r="CH25" i="23" s="1"/>
  <c r="CL25" i="23"/>
  <c r="CL109" i="23"/>
  <c r="CE109" i="23"/>
  <c r="CK22" i="23"/>
  <c r="CL35" i="23"/>
  <c r="CE39" i="23"/>
  <c r="CE45" i="23"/>
  <c r="CK39" i="23"/>
  <c r="BU135" i="23"/>
  <c r="CH135" i="23" s="1"/>
  <c r="BU148" i="23"/>
  <c r="CH148" i="23" s="1"/>
  <c r="CK13" i="23"/>
  <c r="CJ13" i="23"/>
  <c r="CK7" i="23"/>
  <c r="CD13" i="23"/>
  <c r="CL7" i="23"/>
  <c r="CE13" i="23"/>
  <c r="CE18" i="23"/>
  <c r="CJ18" i="23"/>
  <c r="CJ22" i="23"/>
  <c r="CJ25" i="23"/>
  <c r="CE25" i="23"/>
  <c r="CL57" i="23"/>
  <c r="CI57" i="23"/>
  <c r="CK57" i="23"/>
  <c r="CI63" i="23"/>
  <c r="CJ89" i="23"/>
  <c r="CL89" i="23"/>
  <c r="CI89" i="23"/>
  <c r="CK89" i="23"/>
  <c r="BU89" i="23"/>
  <c r="CH89" i="23" s="1"/>
  <c r="CE89" i="23"/>
  <c r="CL115" i="23"/>
  <c r="CE115" i="23"/>
  <c r="CI115" i="23"/>
  <c r="CL42" i="23"/>
  <c r="CI42" i="23"/>
  <c r="CK42" i="23"/>
  <c r="CE57" i="23"/>
  <c r="CL63" i="23"/>
  <c r="CE63" i="23"/>
  <c r="CK63" i="23"/>
  <c r="CE152" i="23"/>
  <c r="CI152" i="23"/>
  <c r="CI39" i="23"/>
  <c r="CK45" i="23"/>
  <c r="CL76" i="23"/>
  <c r="BU83" i="23"/>
  <c r="CH83" i="23" s="1"/>
  <c r="CK83" i="23"/>
  <c r="CI109" i="23"/>
  <c r="CL135" i="23"/>
  <c r="BU141" i="23"/>
  <c r="CH141" i="23" s="1"/>
  <c r="CL141" i="23"/>
  <c r="CI83" i="23"/>
  <c r="CL83" i="23"/>
  <c r="CE135" i="23"/>
  <c r="CI141" i="23"/>
  <c r="CE83" i="23"/>
  <c r="CI135" i="23"/>
  <c r="CE141" i="23"/>
  <c r="CD8" i="23"/>
  <c r="CJ8" i="23"/>
  <c r="CI8" i="23"/>
  <c r="CI7" i="23"/>
  <c r="CD7" i="23"/>
  <c r="CE8" i="23"/>
  <c r="BU28" i="23"/>
  <c r="CH28" i="23" s="1"/>
  <c r="CL28" i="23"/>
  <c r="CI31" i="23"/>
  <c r="CI28" i="23"/>
  <c r="BU13" i="23"/>
  <c r="CH13" i="23" s="1"/>
  <c r="CL13" i="23"/>
  <c r="CI18" i="23"/>
  <c r="BU22" i="23"/>
  <c r="CH22" i="23" s="1"/>
  <c r="CL22" i="23"/>
  <c r="CI25" i="23"/>
  <c r="CD28" i="23"/>
  <c r="CJ28" i="23"/>
  <c r="CE31" i="23"/>
  <c r="CK31" i="23"/>
  <c r="CI13" i="23"/>
  <c r="CI22" i="23"/>
  <c r="CE28" i="23"/>
  <c r="BU31" i="23"/>
  <c r="CH31" i="23" s="1"/>
  <c r="CK70" i="23"/>
  <c r="CE70" i="23"/>
  <c r="CI70" i="23"/>
  <c r="CJ70" i="23"/>
  <c r="CI50" i="23"/>
  <c r="CK50" i="23"/>
  <c r="CE50" i="23"/>
  <c r="CJ50" i="23"/>
  <c r="BU70" i="23"/>
  <c r="CH70" i="23" s="1"/>
  <c r="CL70" i="23"/>
  <c r="CI102" i="23"/>
  <c r="CK102" i="23"/>
  <c r="CE102" i="23"/>
  <c r="CJ102" i="23"/>
  <c r="BU50" i="23"/>
  <c r="CH50" i="23" s="1"/>
  <c r="CL50" i="23"/>
  <c r="CD70" i="23"/>
  <c r="CI96" i="23"/>
  <c r="CK96" i="23"/>
  <c r="CE96" i="23"/>
  <c r="CJ96" i="23"/>
  <c r="BU102" i="23"/>
  <c r="CH102" i="23" s="1"/>
  <c r="CL102" i="23"/>
  <c r="CK35" i="23"/>
  <c r="CE35" i="23"/>
  <c r="CI35" i="23"/>
  <c r="CJ35" i="23"/>
  <c r="CD50" i="23"/>
  <c r="CK76" i="23"/>
  <c r="CE76" i="23"/>
  <c r="CI76" i="23"/>
  <c r="CJ76" i="23"/>
  <c r="BU96" i="23"/>
  <c r="CH96" i="23" s="1"/>
  <c r="CL96" i="23"/>
  <c r="CD102" i="23"/>
  <c r="CK122" i="23"/>
  <c r="CE122" i="23"/>
  <c r="CI122" i="23"/>
  <c r="CL122" i="23"/>
  <c r="BU122" i="23"/>
  <c r="CH122" i="23" s="1"/>
  <c r="CK128" i="23"/>
  <c r="CE128" i="23"/>
  <c r="CI128" i="23"/>
  <c r="CL128" i="23"/>
  <c r="BU128" i="23"/>
  <c r="CH128" i="23" s="1"/>
  <c r="CD148" i="23"/>
  <c r="CJ148" i="23"/>
  <c r="CD39" i="23"/>
  <c r="CJ39" i="23"/>
  <c r="CD42" i="23"/>
  <c r="CJ42" i="23"/>
  <c r="CD45" i="23"/>
  <c r="CJ45" i="23"/>
  <c r="CD57" i="23"/>
  <c r="CJ57" i="23"/>
  <c r="CD63" i="23"/>
  <c r="CJ63" i="23"/>
  <c r="CD109" i="23"/>
  <c r="CJ109" i="23"/>
  <c r="CD115" i="23"/>
  <c r="CJ115" i="23"/>
  <c r="CE148" i="23"/>
  <c r="CK148" i="23"/>
  <c r="CJ152" i="23"/>
  <c r="CD152" i="23"/>
  <c r="CL152" i="23"/>
  <c r="BU152" i="23"/>
  <c r="CH152" i="23" s="1"/>
  <c r="BU39" i="23"/>
  <c r="CH39" i="23" s="1"/>
  <c r="BU42" i="23"/>
  <c r="CH42" i="23" s="1"/>
  <c r="BU45" i="23"/>
  <c r="CH45" i="23" s="1"/>
  <c r="BU57" i="23"/>
  <c r="CH57" i="23" s="1"/>
  <c r="BU63" i="23"/>
  <c r="CH63" i="23" s="1"/>
  <c r="CD83" i="23"/>
  <c r="CD89" i="23"/>
  <c r="BU109" i="23"/>
  <c r="CH109" i="23" s="1"/>
  <c r="BU115" i="23"/>
  <c r="CH115" i="23" s="1"/>
  <c r="CD135" i="23"/>
  <c r="CD141" i="23"/>
  <c r="CI148" i="23"/>
  <c r="AZ152" i="23"/>
  <c r="CK152" i="23"/>
  <c r="BA27" i="12" l="1"/>
  <c r="BB27" i="12" s="1"/>
  <c r="BA19" i="12"/>
  <c r="BB19" i="12" s="1"/>
  <c r="BA17" i="12"/>
  <c r="BB17" i="12" s="1"/>
  <c r="BA18" i="12"/>
  <c r="BB18" i="12" s="1"/>
  <c r="BA16" i="12"/>
  <c r="BB16" i="12" s="1"/>
  <c r="BA15" i="12"/>
  <c r="BB15" i="12" s="1"/>
  <c r="BA14" i="12"/>
  <c r="BB14" i="12" s="1"/>
  <c r="BA10" i="12"/>
  <c r="BB10" i="12" s="1"/>
  <c r="BA9" i="12"/>
  <c r="BB9" i="12" s="1"/>
  <c r="BA8" i="12"/>
  <c r="BB8" i="12" s="1"/>
  <c r="BA7" i="12"/>
  <c r="BB7" i="12" s="1"/>
  <c r="AV27" i="12" l="1"/>
  <c r="AW27" i="12" s="1"/>
  <c r="AV26" i="12"/>
  <c r="AV24" i="12"/>
  <c r="AV19" i="12"/>
  <c r="AW19" i="12" s="1"/>
  <c r="AV17" i="12"/>
  <c r="BU17" i="12" s="1"/>
  <c r="AV18" i="12"/>
  <c r="AZ18" i="12" s="1"/>
  <c r="AV16" i="12"/>
  <c r="AW16" i="12" s="1"/>
  <c r="AV15" i="12"/>
  <c r="AZ15" i="12" s="1"/>
  <c r="AV14" i="12"/>
  <c r="AW14" i="12" s="1"/>
  <c r="AV10" i="12"/>
  <c r="BU10" i="12" s="1"/>
  <c r="AV9" i="12"/>
  <c r="AW9" i="12" s="1"/>
  <c r="AV8" i="12"/>
  <c r="BV8" i="12" s="1"/>
  <c r="BV16" i="12"/>
  <c r="W16" i="12"/>
  <c r="AB16" i="12"/>
  <c r="G16" i="12"/>
  <c r="C16" i="12"/>
  <c r="C17" i="12"/>
  <c r="C18" i="12"/>
  <c r="C15" i="12"/>
  <c r="C14" i="12"/>
  <c r="BK24" i="12"/>
  <c r="BJ24" i="12"/>
  <c r="BI24" i="12"/>
  <c r="BH24" i="12"/>
  <c r="BK23" i="12"/>
  <c r="BJ23" i="12"/>
  <c r="BI23" i="12"/>
  <c r="BH23" i="12"/>
  <c r="BK19" i="12"/>
  <c r="BJ19" i="12"/>
  <c r="BI19" i="12"/>
  <c r="BH19" i="12"/>
  <c r="BK71" i="9"/>
  <c r="BJ71" i="9"/>
  <c r="BI71" i="9"/>
  <c r="BH71" i="9"/>
  <c r="BK69" i="9"/>
  <c r="BJ69" i="9"/>
  <c r="BI69" i="9"/>
  <c r="BH69" i="9"/>
  <c r="BK68" i="9"/>
  <c r="BJ68" i="9"/>
  <c r="BI68" i="9"/>
  <c r="BH68" i="9"/>
  <c r="BK67" i="9"/>
  <c r="BJ67" i="9"/>
  <c r="BI67" i="9"/>
  <c r="BH67" i="9"/>
  <c r="BK66" i="9"/>
  <c r="BJ66" i="9"/>
  <c r="BI66" i="9"/>
  <c r="BH66" i="9"/>
  <c r="BK65" i="9"/>
  <c r="BJ65" i="9"/>
  <c r="BI65" i="9"/>
  <c r="BH65" i="9"/>
  <c r="BK64" i="9"/>
  <c r="BJ64" i="9"/>
  <c r="BI64" i="9"/>
  <c r="BH64" i="9"/>
  <c r="BK63" i="9"/>
  <c r="BJ63" i="9"/>
  <c r="BI63" i="9"/>
  <c r="BH63" i="9"/>
  <c r="BK62" i="9"/>
  <c r="BJ62" i="9"/>
  <c r="BI62" i="9"/>
  <c r="BH62" i="9"/>
  <c r="BK61" i="9"/>
  <c r="BJ61" i="9"/>
  <c r="BI61" i="9"/>
  <c r="BH61" i="9"/>
  <c r="BK60" i="9"/>
  <c r="BJ60" i="9"/>
  <c r="BI60" i="9"/>
  <c r="BH60" i="9"/>
  <c r="BK59" i="9"/>
  <c r="BJ59" i="9"/>
  <c r="BI59" i="9"/>
  <c r="BH59" i="9"/>
  <c r="BK58" i="9"/>
  <c r="BJ58" i="9"/>
  <c r="BI58" i="9"/>
  <c r="BH58" i="9"/>
  <c r="BK57" i="9"/>
  <c r="BJ57" i="9"/>
  <c r="BI57" i="9"/>
  <c r="BH57" i="9"/>
  <c r="BK47" i="9"/>
  <c r="BJ47" i="9"/>
  <c r="BI47" i="9"/>
  <c r="BH47" i="9"/>
  <c r="BK76" i="11"/>
  <c r="BJ76" i="11"/>
  <c r="BI76" i="11"/>
  <c r="BH76" i="11"/>
  <c r="BK74" i="11"/>
  <c r="BJ74" i="11"/>
  <c r="BI74" i="11"/>
  <c r="BH74" i="11"/>
  <c r="BK73" i="11"/>
  <c r="BJ73" i="11"/>
  <c r="BI73" i="11"/>
  <c r="BH73" i="11"/>
  <c r="BK72" i="11"/>
  <c r="BJ72" i="11"/>
  <c r="BI72" i="11"/>
  <c r="BH72" i="11"/>
  <c r="BK71" i="11"/>
  <c r="BJ71" i="11"/>
  <c r="BI71" i="11"/>
  <c r="BH71" i="11"/>
  <c r="BK70" i="11"/>
  <c r="BJ70" i="11"/>
  <c r="BI70" i="11"/>
  <c r="BH70" i="11"/>
  <c r="BK69" i="11"/>
  <c r="BJ69" i="11"/>
  <c r="BI69" i="11"/>
  <c r="BH69" i="11"/>
  <c r="BK68" i="11"/>
  <c r="BJ68" i="11"/>
  <c r="BI68" i="11"/>
  <c r="BH68" i="11"/>
  <c r="BK67" i="11"/>
  <c r="BJ67" i="11"/>
  <c r="BI67" i="11"/>
  <c r="BH67" i="11"/>
  <c r="BK66" i="11"/>
  <c r="BJ66" i="11"/>
  <c r="BI66" i="11"/>
  <c r="BH66" i="11"/>
  <c r="BK65" i="11"/>
  <c r="BJ65" i="11"/>
  <c r="BI65" i="11"/>
  <c r="BH65" i="11"/>
  <c r="BK64" i="11"/>
  <c r="BJ64" i="11"/>
  <c r="BI64" i="11"/>
  <c r="BH64" i="11"/>
  <c r="BK63" i="11"/>
  <c r="BJ63" i="11"/>
  <c r="BI63" i="11"/>
  <c r="BH63" i="11"/>
  <c r="BK62" i="11"/>
  <c r="BJ62" i="11"/>
  <c r="BI62" i="11"/>
  <c r="BH62" i="11"/>
  <c r="BK61" i="11"/>
  <c r="BJ61" i="11"/>
  <c r="BI61" i="11"/>
  <c r="BH61" i="11"/>
  <c r="BK60" i="11"/>
  <c r="BJ60" i="11"/>
  <c r="BI60" i="11"/>
  <c r="BH60" i="11"/>
  <c r="BK59" i="11"/>
  <c r="BJ59" i="11"/>
  <c r="BI59" i="11"/>
  <c r="BH59" i="11"/>
  <c r="BK58" i="11"/>
  <c r="BJ58" i="11"/>
  <c r="BI58" i="11"/>
  <c r="BH58" i="11"/>
  <c r="BK57" i="11"/>
  <c r="BJ57" i="11"/>
  <c r="BI57" i="11"/>
  <c r="BH57" i="11"/>
  <c r="BK56" i="11"/>
  <c r="BJ56" i="11"/>
  <c r="BI56" i="11"/>
  <c r="BH56" i="11"/>
  <c r="BK55" i="11"/>
  <c r="BJ55" i="11"/>
  <c r="BI55" i="11"/>
  <c r="BH55" i="11"/>
  <c r="BK54" i="11"/>
  <c r="BJ54" i="11"/>
  <c r="BI54" i="11"/>
  <c r="BH54" i="11"/>
  <c r="BK53" i="11"/>
  <c r="BJ53" i="11"/>
  <c r="BI53" i="11"/>
  <c r="BH53" i="11"/>
  <c r="BK43" i="11"/>
  <c r="BJ43" i="11"/>
  <c r="BI43" i="11"/>
  <c r="BH43" i="11"/>
  <c r="BK42" i="11"/>
  <c r="BJ42" i="11"/>
  <c r="BI42" i="11"/>
  <c r="BH42" i="11"/>
  <c r="BH41" i="11"/>
  <c r="BH40" i="11"/>
  <c r="BH39" i="11"/>
  <c r="BH38" i="11"/>
  <c r="BH37" i="11"/>
  <c r="BH36" i="11"/>
  <c r="BH35" i="11"/>
  <c r="BH34" i="11"/>
  <c r="BH33" i="11"/>
  <c r="BH32" i="11"/>
  <c r="BH31" i="11"/>
  <c r="BH30" i="11"/>
  <c r="BH29" i="11"/>
  <c r="BH28" i="11"/>
  <c r="BH27" i="11"/>
  <c r="BH26" i="11"/>
  <c r="BH25" i="11"/>
  <c r="BH24" i="11"/>
  <c r="BH19" i="11"/>
  <c r="BH18" i="11"/>
  <c r="BH17" i="11"/>
  <c r="BH16" i="11"/>
  <c r="BH15" i="11"/>
  <c r="BH14" i="11"/>
  <c r="BH13" i="11"/>
  <c r="BH12" i="11"/>
  <c r="BH11" i="11"/>
  <c r="BH10" i="11"/>
  <c r="BH9" i="11"/>
  <c r="BH8" i="11"/>
  <c r="BH7" i="11"/>
  <c r="BU19" i="12"/>
  <c r="AZ19" i="12"/>
  <c r="AB19" i="12"/>
  <c r="G19" i="12"/>
  <c r="AB17" i="12"/>
  <c r="G17" i="12"/>
  <c r="AB18" i="12"/>
  <c r="G18" i="12"/>
  <c r="X10" i="12"/>
  <c r="C10" i="12" s="1"/>
  <c r="X9" i="12"/>
  <c r="C9" i="12" s="1"/>
  <c r="X8" i="12"/>
  <c r="C8" i="12" s="1"/>
  <c r="X7" i="12"/>
  <c r="C7" i="12" s="1"/>
  <c r="C26" i="9"/>
  <c r="AB15" i="12"/>
  <c r="G15" i="12"/>
  <c r="AZ14" i="12"/>
  <c r="AB14" i="12"/>
  <c r="G14" i="12"/>
  <c r="AZ10" i="12"/>
  <c r="AB10" i="12"/>
  <c r="G10" i="12"/>
  <c r="W9" i="12"/>
  <c r="AZ9" i="12"/>
  <c r="AB9" i="12"/>
  <c r="G9" i="12"/>
  <c r="W8" i="12"/>
  <c r="AB8" i="12"/>
  <c r="G8" i="12"/>
  <c r="CH7" i="12"/>
  <c r="BU7" i="12"/>
  <c r="W7" i="12"/>
  <c r="AZ7" i="12"/>
  <c r="AB7" i="12"/>
  <c r="G7" i="12"/>
  <c r="AW24" i="12" l="1"/>
  <c r="BA24" i="12"/>
  <c r="BB24" i="12"/>
  <c r="BV19" i="12"/>
  <c r="AW26" i="12"/>
  <c r="BA26" i="12"/>
  <c r="BB26" i="12"/>
  <c r="BW19" i="12"/>
  <c r="CH19" i="12" s="1"/>
  <c r="BU9" i="12"/>
  <c r="BV10" i="12"/>
  <c r="BU16" i="12"/>
  <c r="BV9" i="12"/>
  <c r="W14" i="12"/>
  <c r="BW8" i="12"/>
  <c r="CH8" i="12" s="1"/>
  <c r="BV14" i="12"/>
  <c r="AW8" i="12"/>
  <c r="BU8" i="12"/>
  <c r="BV18" i="12"/>
  <c r="AZ8" i="12"/>
  <c r="BU14" i="12"/>
  <c r="W18" i="12"/>
  <c r="AZ16" i="12"/>
  <c r="BW9" i="12"/>
  <c r="CH9" i="12" s="1"/>
  <c r="BW16" i="12"/>
  <c r="CH16" i="12" s="1"/>
  <c r="W10" i="12"/>
  <c r="AZ17" i="12"/>
  <c r="BW10" i="12"/>
  <c r="CH10" i="12" s="1"/>
  <c r="BW17" i="12"/>
  <c r="CH17" i="12" s="1"/>
  <c r="AW10" i="12"/>
  <c r="AW17" i="12"/>
  <c r="W15" i="12"/>
  <c r="W17" i="12"/>
  <c r="BV15" i="12"/>
  <c r="BV17" i="12"/>
  <c r="BW14" i="12"/>
  <c r="CH14" i="12" s="1"/>
  <c r="AZ24" i="12"/>
  <c r="BU15" i="12"/>
  <c r="BU18" i="12"/>
  <c r="BW15" i="12"/>
  <c r="CH15" i="12" s="1"/>
  <c r="BW18" i="12"/>
  <c r="CH18" i="12" s="1"/>
  <c r="AW15" i="12"/>
  <c r="AW18" i="12"/>
  <c r="W19" i="12"/>
  <c r="F14" i="11" l="1"/>
  <c r="F13" i="11"/>
  <c r="F12" i="11"/>
  <c r="F11" i="11"/>
  <c r="F10" i="11"/>
  <c r="F9" i="11"/>
  <c r="C14" i="11"/>
  <c r="C13" i="11"/>
  <c r="C36" i="11"/>
  <c r="C35" i="11"/>
  <c r="C34" i="11"/>
  <c r="C12" i="11"/>
  <c r="C11" i="11"/>
  <c r="C33" i="11"/>
  <c r="C32" i="11"/>
  <c r="C31" i="11"/>
  <c r="C10" i="11"/>
  <c r="C9" i="11"/>
  <c r="C30" i="11"/>
  <c r="C29" i="11"/>
  <c r="C28" i="11"/>
  <c r="C27" i="11"/>
  <c r="C26" i="11"/>
  <c r="C25" i="11"/>
  <c r="C8" i="11"/>
  <c r="C7" i="11"/>
  <c r="F20" i="9" l="1"/>
  <c r="F19" i="9"/>
  <c r="F18" i="9"/>
  <c r="F17" i="9"/>
  <c r="F16" i="9"/>
  <c r="F15" i="9"/>
  <c r="F14" i="9"/>
  <c r="F13" i="9"/>
  <c r="F12" i="9"/>
  <c r="F11" i="9"/>
  <c r="F10" i="9"/>
  <c r="F9" i="9"/>
  <c r="C16" i="9"/>
  <c r="C15" i="9"/>
  <c r="C14" i="9"/>
  <c r="C13" i="9"/>
  <c r="C40" i="9"/>
  <c r="C39" i="9"/>
  <c r="C38" i="9"/>
  <c r="C37" i="9"/>
  <c r="C36" i="9"/>
  <c r="C35" i="9"/>
  <c r="C12" i="9"/>
  <c r="C11" i="9"/>
  <c r="C10" i="9"/>
  <c r="C34" i="9"/>
  <c r="C33" i="9"/>
  <c r="C32" i="9"/>
  <c r="C31" i="9"/>
  <c r="C30" i="9"/>
  <c r="C29" i="9"/>
  <c r="C28" i="9"/>
  <c r="C27" i="9"/>
  <c r="C8" i="9"/>
  <c r="C7" i="9"/>
  <c r="O88" i="11" l="1"/>
  <c r="BA51" i="11" l="1"/>
  <c r="W51" i="11" s="1"/>
  <c r="BA50" i="11"/>
  <c r="W50" i="11" s="1"/>
  <c r="BA45" i="11"/>
  <c r="W45" i="11" s="1"/>
  <c r="BA44" i="11"/>
  <c r="W44" i="11" s="1"/>
  <c r="BA46" i="11"/>
  <c r="W46" i="11" s="1"/>
  <c r="BA10" i="11"/>
  <c r="W10" i="11" s="1"/>
  <c r="BA11" i="11"/>
  <c r="W11" i="11" s="1"/>
  <c r="BA14" i="11"/>
  <c r="W14" i="11" s="1"/>
  <c r="BA49" i="11"/>
  <c r="W49" i="11" s="1"/>
  <c r="BA13" i="11"/>
  <c r="W13" i="11" s="1"/>
  <c r="BA20" i="11"/>
  <c r="W20" i="11" s="1"/>
  <c r="BA12" i="11"/>
  <c r="W12" i="11" s="1"/>
  <c r="BA21" i="11"/>
  <c r="W21" i="11" s="1"/>
  <c r="BA9" i="11"/>
  <c r="W9" i="11" s="1"/>
  <c r="BA48" i="11"/>
  <c r="W48" i="11" s="1"/>
  <c r="BA47" i="11"/>
  <c r="W47" i="11" s="1"/>
  <c r="BA22" i="11"/>
  <c r="W22" i="11" s="1"/>
  <c r="BA23" i="11"/>
  <c r="W23" i="11" s="1"/>
  <c r="F67" i="11" l="1"/>
  <c r="F66" i="11"/>
  <c r="F65" i="11"/>
  <c r="F64" i="11"/>
  <c r="AZ25" i="12" l="1"/>
  <c r="AZ23" i="12"/>
  <c r="AZ22" i="12"/>
  <c r="F46" i="9"/>
  <c r="F45" i="9"/>
  <c r="F44" i="9"/>
  <c r="F43" i="9"/>
  <c r="F42" i="9"/>
  <c r="F41" i="9"/>
  <c r="F40" i="9"/>
  <c r="F39" i="9"/>
  <c r="F38" i="9"/>
  <c r="F37" i="9"/>
  <c r="F36" i="9"/>
  <c r="F35" i="9"/>
  <c r="F34" i="9"/>
  <c r="F33" i="9"/>
  <c r="F32" i="9"/>
  <c r="F31" i="9"/>
  <c r="F30" i="9"/>
  <c r="F29" i="9"/>
  <c r="F28" i="9"/>
  <c r="F27" i="9"/>
  <c r="F26" i="9"/>
  <c r="AZ68" i="9" l="1"/>
  <c r="AZ67" i="9"/>
  <c r="AZ65" i="9"/>
  <c r="AZ64" i="9"/>
  <c r="AZ63" i="9"/>
  <c r="AZ61" i="9"/>
  <c r="AZ57" i="9"/>
  <c r="AZ56" i="9"/>
  <c r="AZ25" i="9"/>
  <c r="AZ7" i="9"/>
  <c r="G7" i="9" s="1"/>
  <c r="AZ85" i="11" l="1"/>
  <c r="AZ77" i="11"/>
  <c r="AZ72" i="11"/>
  <c r="AZ71" i="11"/>
  <c r="AZ69" i="11"/>
  <c r="AZ68" i="11"/>
  <c r="AZ66" i="11"/>
  <c r="AZ64" i="11"/>
  <c r="AZ53" i="11"/>
  <c r="AZ52" i="11"/>
  <c r="AZ24" i="11"/>
  <c r="AZ7" i="11"/>
  <c r="G7" i="11" s="1"/>
  <c r="F36" i="11"/>
  <c r="F35" i="11"/>
  <c r="F34" i="11"/>
  <c r="F33" i="11"/>
  <c r="F32" i="11"/>
  <c r="F31" i="11"/>
  <c r="F30" i="11"/>
  <c r="F29" i="11"/>
  <c r="F28" i="11"/>
  <c r="F27" i="11"/>
  <c r="F26" i="11"/>
  <c r="F25" i="11"/>
  <c r="CL75" i="11" l="1"/>
  <c r="CK75" i="11"/>
  <c r="CJ75" i="11"/>
  <c r="CI75" i="11"/>
  <c r="CH75" i="11"/>
  <c r="CE75" i="11"/>
  <c r="CD75" i="11"/>
  <c r="BW75" i="11"/>
  <c r="BV75" i="11"/>
  <c r="BU75" i="11"/>
  <c r="BA75" i="11"/>
  <c r="BB75" i="11" s="1"/>
  <c r="AZ75" i="11"/>
  <c r="AW75" i="11"/>
  <c r="W75" i="11"/>
  <c r="CL70" i="9"/>
  <c r="CK70" i="9"/>
  <c r="CJ70" i="9"/>
  <c r="CI70" i="9"/>
  <c r="CH70" i="9"/>
  <c r="CE70" i="9"/>
  <c r="CD70" i="9"/>
  <c r="BW70" i="9"/>
  <c r="BV70" i="9"/>
  <c r="BU70" i="9"/>
  <c r="BA70" i="9"/>
  <c r="BB70" i="9" s="1"/>
  <c r="AZ70" i="9"/>
  <c r="AW70" i="9"/>
  <c r="W70" i="9"/>
  <c r="BW67" i="9" l="1"/>
  <c r="BV67" i="9"/>
  <c r="BU67" i="9"/>
  <c r="BB67" i="9"/>
  <c r="BA67" i="9"/>
  <c r="AW67" i="9"/>
  <c r="AB67" i="9"/>
  <c r="W67" i="9"/>
  <c r="BW65" i="9"/>
  <c r="BV65" i="9"/>
  <c r="BU65" i="9"/>
  <c r="BB65" i="9"/>
  <c r="BA65" i="9"/>
  <c r="AW65" i="9"/>
  <c r="AB65" i="9"/>
  <c r="W65" i="9"/>
  <c r="CH71" i="11"/>
  <c r="BW71" i="11"/>
  <c r="BV71" i="11"/>
  <c r="BU71" i="11"/>
  <c r="BB71" i="11"/>
  <c r="BA71" i="11"/>
  <c r="AW71" i="11"/>
  <c r="AB71" i="11"/>
  <c r="W71" i="11"/>
  <c r="CH69" i="11"/>
  <c r="BW69" i="11"/>
  <c r="BV69" i="11"/>
  <c r="BU69" i="11"/>
  <c r="BB69" i="11"/>
  <c r="BA69" i="11"/>
  <c r="AW69" i="11"/>
  <c r="AB69" i="11"/>
  <c r="W69" i="11"/>
  <c r="F63" i="9" l="1"/>
  <c r="F62" i="9"/>
  <c r="F61" i="9"/>
  <c r="F59" i="9"/>
  <c r="F58" i="9"/>
  <c r="F8" i="9"/>
  <c r="F62" i="11"/>
  <c r="F61" i="11"/>
  <c r="F60" i="11"/>
  <c r="F59" i="11"/>
  <c r="F58" i="11"/>
  <c r="F57" i="11"/>
  <c r="F56" i="11"/>
  <c r="F55" i="11"/>
  <c r="F54" i="11"/>
  <c r="F84" i="11"/>
  <c r="F83" i="11"/>
  <c r="F82" i="11"/>
  <c r="F43" i="11"/>
  <c r="F41" i="11"/>
  <c r="F40" i="11"/>
  <c r="F39" i="11"/>
  <c r="F38" i="11"/>
  <c r="F37" i="11"/>
  <c r="F19" i="11"/>
  <c r="F18" i="11"/>
  <c r="F17" i="11"/>
  <c r="F16" i="11"/>
  <c r="F15" i="11"/>
  <c r="F8" i="11"/>
  <c r="AB60" i="11" l="1"/>
  <c r="C5" i="12" l="1"/>
  <c r="BB7" i="9"/>
  <c r="C5" i="9"/>
  <c r="BB7" i="11" l="1"/>
  <c r="C5" i="11" l="1"/>
  <c r="CH23" i="12" l="1"/>
  <c r="CH22" i="12"/>
  <c r="CH28" i="12"/>
  <c r="AW28" i="12"/>
  <c r="AB27" i="12"/>
  <c r="W27" i="12"/>
  <c r="G27" i="12"/>
  <c r="AB26" i="12"/>
  <c r="W26" i="12"/>
  <c r="BB25" i="12"/>
  <c r="BA25" i="12"/>
  <c r="AW25" i="12"/>
  <c r="AB24" i="12"/>
  <c r="G24" i="12"/>
  <c r="BW23" i="12"/>
  <c r="BV23" i="12"/>
  <c r="BU23" i="12"/>
  <c r="BB23" i="12"/>
  <c r="BA23" i="12"/>
  <c r="AW23" i="12"/>
  <c r="AB23" i="12"/>
  <c r="W23" i="12"/>
  <c r="BB22" i="12"/>
  <c r="BA22" i="12"/>
  <c r="AW22" i="12"/>
  <c r="BU26" i="12"/>
  <c r="C27" i="12"/>
  <c r="BW85" i="11"/>
  <c r="BV85" i="11"/>
  <c r="BU85" i="11"/>
  <c r="BB85" i="11"/>
  <c r="BA85" i="11"/>
  <c r="AW85" i="11"/>
  <c r="W85" i="11"/>
  <c r="AV84" i="11"/>
  <c r="AB84" i="11"/>
  <c r="W84" i="11"/>
  <c r="AV83" i="11"/>
  <c r="AB83" i="11"/>
  <c r="W83" i="11"/>
  <c r="AV82" i="11"/>
  <c r="AB82" i="11"/>
  <c r="AV81" i="11"/>
  <c r="AB81" i="11"/>
  <c r="W81" i="11"/>
  <c r="AV80" i="11"/>
  <c r="AZ80" i="11" s="1"/>
  <c r="G80" i="11" s="1"/>
  <c r="AB80" i="11"/>
  <c r="W80" i="11"/>
  <c r="AV79" i="11"/>
  <c r="AZ79" i="11" s="1"/>
  <c r="G79" i="11" s="1"/>
  <c r="AB79" i="11"/>
  <c r="W79" i="11"/>
  <c r="AV78" i="11"/>
  <c r="AB78" i="11"/>
  <c r="W78" i="11"/>
  <c r="BW77" i="11"/>
  <c r="BV77" i="11"/>
  <c r="BU77" i="11"/>
  <c r="BB77" i="11"/>
  <c r="BA77" i="11"/>
  <c r="AW77" i="11"/>
  <c r="AV76" i="11"/>
  <c r="AB76" i="11"/>
  <c r="AV74" i="11"/>
  <c r="AZ74" i="11" s="1"/>
  <c r="G74" i="11" s="1"/>
  <c r="AB74" i="11"/>
  <c r="AV73" i="11"/>
  <c r="AB73" i="11"/>
  <c r="CH72" i="11"/>
  <c r="BW72" i="11"/>
  <c r="BV72" i="11"/>
  <c r="BU72" i="11"/>
  <c r="BB72" i="11"/>
  <c r="BA72" i="11"/>
  <c r="AW72" i="11"/>
  <c r="AB72" i="11"/>
  <c r="W72" i="11"/>
  <c r="AV70" i="11"/>
  <c r="BW70" i="11" s="1"/>
  <c r="CH70" i="11" s="1"/>
  <c r="AB70" i="11"/>
  <c r="CH68" i="11"/>
  <c r="BW68" i="11"/>
  <c r="BV68" i="11"/>
  <c r="BU68" i="11"/>
  <c r="BB68" i="11"/>
  <c r="BA68" i="11"/>
  <c r="AW68" i="11"/>
  <c r="AB68" i="11"/>
  <c r="W68" i="11"/>
  <c r="AV43" i="11"/>
  <c r="AW43" i="11" s="1"/>
  <c r="AB43" i="11"/>
  <c r="AV67" i="11"/>
  <c r="AB67" i="11"/>
  <c r="CH66" i="11"/>
  <c r="BW66" i="11"/>
  <c r="BV66" i="11"/>
  <c r="BU66" i="11"/>
  <c r="BB66" i="11"/>
  <c r="BA66" i="11"/>
  <c r="AW66" i="11"/>
  <c r="AB66" i="11"/>
  <c r="W66" i="11"/>
  <c r="AV65" i="11"/>
  <c r="AB65" i="11"/>
  <c r="W65" i="11"/>
  <c r="CH64" i="11"/>
  <c r="BW64" i="11"/>
  <c r="BV64" i="11"/>
  <c r="BU64" i="11"/>
  <c r="BB64" i="11"/>
  <c r="BA64" i="11"/>
  <c r="AW64" i="11"/>
  <c r="AB64" i="11"/>
  <c r="W64" i="11"/>
  <c r="AV63" i="11"/>
  <c r="AB63" i="11"/>
  <c r="AV62" i="11"/>
  <c r="AB62" i="11"/>
  <c r="AV61" i="11"/>
  <c r="AB61" i="11"/>
  <c r="AV60" i="11"/>
  <c r="AZ60" i="11" s="1"/>
  <c r="G60" i="11" s="1"/>
  <c r="AV59" i="11"/>
  <c r="AB59" i="11"/>
  <c r="AV58" i="11"/>
  <c r="AB58" i="11"/>
  <c r="AV57" i="11"/>
  <c r="AB57" i="11"/>
  <c r="AV56" i="11"/>
  <c r="AB56" i="11"/>
  <c r="AV55" i="11"/>
  <c r="AB55" i="11"/>
  <c r="AV54" i="11"/>
  <c r="AB54" i="11"/>
  <c r="CH53" i="11"/>
  <c r="BW53" i="11"/>
  <c r="BV53" i="11"/>
  <c r="BU53" i="11"/>
  <c r="BB53" i="11"/>
  <c r="BA53" i="11"/>
  <c r="AW53" i="11"/>
  <c r="AB53" i="11"/>
  <c r="W53" i="11"/>
  <c r="CH52" i="11"/>
  <c r="BW52" i="11"/>
  <c r="BV52" i="11"/>
  <c r="BU52" i="11"/>
  <c r="BB52" i="11"/>
  <c r="BA52" i="11"/>
  <c r="AW52" i="11"/>
  <c r="AV42" i="11"/>
  <c r="AB42" i="11"/>
  <c r="AV41" i="11"/>
  <c r="AZ41" i="11" s="1"/>
  <c r="G41" i="11" s="1"/>
  <c r="AB41" i="11"/>
  <c r="AV40" i="11"/>
  <c r="AB40" i="11"/>
  <c r="AV39" i="11"/>
  <c r="AB39" i="11"/>
  <c r="AV38" i="11"/>
  <c r="AB38" i="11"/>
  <c r="AV37" i="11"/>
  <c r="AZ37" i="11" s="1"/>
  <c r="G37" i="11" s="1"/>
  <c r="AB37" i="11"/>
  <c r="AV36" i="11"/>
  <c r="BA36" i="11" s="1"/>
  <c r="AB36" i="11"/>
  <c r="AV35" i="11"/>
  <c r="AB35" i="11"/>
  <c r="AV34" i="11"/>
  <c r="AB34" i="11"/>
  <c r="AV33" i="11"/>
  <c r="AB33" i="11"/>
  <c r="AV32" i="11"/>
  <c r="AB32" i="11"/>
  <c r="AV31" i="11"/>
  <c r="AB31" i="11"/>
  <c r="AV30" i="11"/>
  <c r="AB30" i="11"/>
  <c r="AV29" i="11"/>
  <c r="AZ29" i="11" s="1"/>
  <c r="G29" i="11" s="1"/>
  <c r="AB29" i="11"/>
  <c r="AV28" i="11"/>
  <c r="AB28" i="11"/>
  <c r="AV27" i="11"/>
  <c r="AB27" i="11"/>
  <c r="AV26" i="11"/>
  <c r="AB26" i="11"/>
  <c r="AV25" i="11"/>
  <c r="AZ25" i="11" s="1"/>
  <c r="G25" i="11" s="1"/>
  <c r="AB25" i="11"/>
  <c r="CH24" i="11"/>
  <c r="BW24" i="11"/>
  <c r="BV24" i="11"/>
  <c r="BU24" i="11"/>
  <c r="BB24" i="11"/>
  <c r="BA24" i="11"/>
  <c r="AW24" i="11"/>
  <c r="AV19" i="11"/>
  <c r="AB19" i="11"/>
  <c r="AV18" i="11"/>
  <c r="AB18" i="11"/>
  <c r="AV17" i="11"/>
  <c r="AZ17" i="11" s="1"/>
  <c r="G17" i="11" s="1"/>
  <c r="AB17" i="11"/>
  <c r="AV16" i="11"/>
  <c r="AZ16" i="11" s="1"/>
  <c r="G16" i="11" s="1"/>
  <c r="AB16" i="11"/>
  <c r="AV15" i="11"/>
  <c r="AB15" i="11"/>
  <c r="BW14" i="11"/>
  <c r="CH14" i="11" s="1"/>
  <c r="BV14" i="11"/>
  <c r="BU14" i="11"/>
  <c r="AB14" i="11"/>
  <c r="BW13" i="11"/>
  <c r="CH13" i="11" s="1"/>
  <c r="BV13" i="11"/>
  <c r="BU13" i="11"/>
  <c r="AB13" i="11"/>
  <c r="BW12" i="11"/>
  <c r="CH12" i="11" s="1"/>
  <c r="BV12" i="11"/>
  <c r="BU12" i="11"/>
  <c r="AB12" i="11"/>
  <c r="BW11" i="11"/>
  <c r="CH11" i="11" s="1"/>
  <c r="BV11" i="11"/>
  <c r="BU11" i="11"/>
  <c r="AB11" i="11"/>
  <c r="BW10" i="11"/>
  <c r="CH10" i="11" s="1"/>
  <c r="BV10" i="11"/>
  <c r="BU10" i="11"/>
  <c r="AB10" i="11"/>
  <c r="BW9" i="11"/>
  <c r="CH9" i="11" s="1"/>
  <c r="BV9" i="11"/>
  <c r="BU9" i="11"/>
  <c r="AB9" i="11"/>
  <c r="AV8" i="11"/>
  <c r="AZ8" i="11" s="1"/>
  <c r="G8" i="11" s="1"/>
  <c r="AB8" i="11"/>
  <c r="CH7" i="11"/>
  <c r="BU7" i="11"/>
  <c r="BA7" i="11"/>
  <c r="AB7" i="11"/>
  <c r="BV72" i="9"/>
  <c r="BU72" i="9"/>
  <c r="BB72" i="9"/>
  <c r="D72" i="9"/>
  <c r="AV71" i="9"/>
  <c r="AZ71" i="9" s="1"/>
  <c r="G71" i="9" s="1"/>
  <c r="AB71" i="9"/>
  <c r="AV69" i="9"/>
  <c r="BV69" i="9" s="1"/>
  <c r="AB69" i="9"/>
  <c r="CH68" i="9"/>
  <c r="BW68" i="9"/>
  <c r="BV68" i="9"/>
  <c r="BU68" i="9"/>
  <c r="BB68" i="9"/>
  <c r="BA68" i="9"/>
  <c r="AW68" i="9"/>
  <c r="AB68" i="9"/>
  <c r="W68" i="9"/>
  <c r="AV66" i="9"/>
  <c r="AB66" i="9"/>
  <c r="CH64" i="9"/>
  <c r="BW64" i="9"/>
  <c r="BV64" i="9"/>
  <c r="BU64" i="9"/>
  <c r="BB64" i="9"/>
  <c r="BA64" i="9"/>
  <c r="AW64" i="9"/>
  <c r="AB64" i="9"/>
  <c r="W64" i="9"/>
  <c r="BW63" i="9"/>
  <c r="BV63" i="9"/>
  <c r="BU63" i="9"/>
  <c r="BB63" i="9"/>
  <c r="BA63" i="9"/>
  <c r="AW63" i="9"/>
  <c r="AB63" i="9"/>
  <c r="W63" i="9"/>
  <c r="AV62" i="9"/>
  <c r="W62" i="9"/>
  <c r="BW61" i="9"/>
  <c r="BV61" i="9"/>
  <c r="BU61" i="9"/>
  <c r="BB61" i="9"/>
  <c r="BA61" i="9"/>
  <c r="AW61" i="9"/>
  <c r="AB61" i="9"/>
  <c r="W61" i="9"/>
  <c r="AV60" i="9"/>
  <c r="AB60" i="9"/>
  <c r="AV59" i="9"/>
  <c r="AZ59" i="9" s="1"/>
  <c r="G59" i="9" s="1"/>
  <c r="AB59" i="9"/>
  <c r="AV58" i="9"/>
  <c r="BV58" i="9" s="1"/>
  <c r="AB58" i="9"/>
  <c r="CH57" i="9"/>
  <c r="BW57" i="9"/>
  <c r="BV57" i="9"/>
  <c r="BU57" i="9"/>
  <c r="BB57" i="9"/>
  <c r="BA57" i="9"/>
  <c r="AW57" i="9"/>
  <c r="AB57" i="9"/>
  <c r="W57" i="9"/>
  <c r="CH56" i="9"/>
  <c r="BW56" i="9"/>
  <c r="BV56" i="9"/>
  <c r="BU56" i="9"/>
  <c r="BB56" i="9"/>
  <c r="BA56" i="9"/>
  <c r="AW56" i="9"/>
  <c r="W56" i="9"/>
  <c r="AV47" i="9"/>
  <c r="AZ47" i="9" s="1"/>
  <c r="G47" i="9" s="1"/>
  <c r="AB47" i="9"/>
  <c r="AV46" i="9"/>
  <c r="AZ46" i="9" s="1"/>
  <c r="G46" i="9" s="1"/>
  <c r="AB46" i="9"/>
  <c r="AV45" i="9"/>
  <c r="AB45" i="9"/>
  <c r="AV44" i="9"/>
  <c r="AB44" i="9"/>
  <c r="AV43" i="9"/>
  <c r="AW43" i="9" s="1"/>
  <c r="AB43" i="9"/>
  <c r="AV42" i="9"/>
  <c r="AZ42" i="9" s="1"/>
  <c r="G42" i="9" s="1"/>
  <c r="AB42" i="9"/>
  <c r="AV41" i="9"/>
  <c r="AB41" i="9"/>
  <c r="AV40" i="9"/>
  <c r="AZ40" i="9" s="1"/>
  <c r="G40" i="9" s="1"/>
  <c r="AB40" i="9"/>
  <c r="AV39" i="9"/>
  <c r="AB39" i="9"/>
  <c r="AV38" i="9"/>
  <c r="AB38" i="9"/>
  <c r="AV37" i="9"/>
  <c r="AB37" i="9"/>
  <c r="AV36" i="9"/>
  <c r="AZ36" i="9" s="1"/>
  <c r="G36" i="9" s="1"/>
  <c r="AB36" i="9"/>
  <c r="AV35" i="9"/>
  <c r="AW35" i="9" s="1"/>
  <c r="AB35" i="9"/>
  <c r="AV34" i="9"/>
  <c r="AB34" i="9"/>
  <c r="AV33" i="9"/>
  <c r="AB33" i="9"/>
  <c r="AV32" i="9"/>
  <c r="BV32" i="9" s="1"/>
  <c r="AB32" i="9"/>
  <c r="AV31" i="9"/>
  <c r="AB31" i="9"/>
  <c r="AV30" i="9"/>
  <c r="AZ30" i="9" s="1"/>
  <c r="G30" i="9" s="1"/>
  <c r="AB30" i="9"/>
  <c r="AV29" i="9"/>
  <c r="AB29" i="9"/>
  <c r="AV28" i="9"/>
  <c r="AB28" i="9"/>
  <c r="AV27" i="9"/>
  <c r="AB27" i="9"/>
  <c r="AV26" i="9"/>
  <c r="AB26" i="9"/>
  <c r="CH25" i="9"/>
  <c r="BW25" i="9"/>
  <c r="BV25" i="9"/>
  <c r="BU25" i="9"/>
  <c r="BB25" i="9"/>
  <c r="BA25" i="9"/>
  <c r="AW25" i="9"/>
  <c r="W25" i="9"/>
  <c r="AB20" i="9"/>
  <c r="AB19" i="9"/>
  <c r="AB18" i="9"/>
  <c r="AB17" i="9"/>
  <c r="AB16" i="9"/>
  <c r="AB15" i="9"/>
  <c r="AB14" i="9"/>
  <c r="AB13" i="9"/>
  <c r="AB12" i="9"/>
  <c r="AB11" i="9"/>
  <c r="AB10" i="9"/>
  <c r="AB9" i="9"/>
  <c r="AV8" i="9"/>
  <c r="AB8" i="9"/>
  <c r="CH7" i="9"/>
  <c r="BU7" i="9"/>
  <c r="BA7" i="9"/>
  <c r="W7" i="9" s="1"/>
  <c r="AB7" i="9"/>
  <c r="BW58" i="9"/>
  <c r="CH58" i="9" s="1"/>
  <c r="AW58" i="9" l="1"/>
  <c r="AW47" i="9"/>
  <c r="BA47" i="9"/>
  <c r="BV47" i="9"/>
  <c r="BW69" i="9"/>
  <c r="CH69" i="9" s="1"/>
  <c r="BA69" i="9"/>
  <c r="AW69" i="9"/>
  <c r="BA58" i="9"/>
  <c r="W58" i="9" s="1"/>
  <c r="BW43" i="9"/>
  <c r="CH43" i="9" s="1"/>
  <c r="BU29" i="9"/>
  <c r="AZ29" i="9"/>
  <c r="G29" i="9" s="1"/>
  <c r="G9" i="9" s="1"/>
  <c r="BB33" i="9"/>
  <c r="AZ33" i="9"/>
  <c r="G33" i="9" s="1"/>
  <c r="G12" i="9" s="1"/>
  <c r="BW37" i="9"/>
  <c r="CH37" i="9" s="1"/>
  <c r="AZ37" i="9"/>
  <c r="G37" i="9" s="1"/>
  <c r="BV41" i="9"/>
  <c r="AZ41" i="9"/>
  <c r="G41" i="9" s="1"/>
  <c r="BU45" i="9"/>
  <c r="AZ45" i="9"/>
  <c r="G45" i="9" s="1"/>
  <c r="G20" i="9" s="1"/>
  <c r="BB58" i="9"/>
  <c r="AZ58" i="9"/>
  <c r="G58" i="9" s="1"/>
  <c r="BU66" i="9"/>
  <c r="AZ66" i="9"/>
  <c r="G66" i="9" s="1"/>
  <c r="BV43" i="9"/>
  <c r="BV28" i="9"/>
  <c r="AZ28" i="9"/>
  <c r="G28" i="9" s="1"/>
  <c r="BA32" i="9"/>
  <c r="W32" i="9" s="1"/>
  <c r="AZ32" i="9"/>
  <c r="G32" i="9" s="1"/>
  <c r="G11" i="9" s="1"/>
  <c r="AZ44" i="9"/>
  <c r="G44" i="9" s="1"/>
  <c r="G19" i="9" s="1"/>
  <c r="BB69" i="9"/>
  <c r="AZ69" i="9"/>
  <c r="G69" i="9" s="1"/>
  <c r="BW27" i="9"/>
  <c r="CH27" i="9" s="1"/>
  <c r="AZ27" i="9"/>
  <c r="G27" i="9" s="1"/>
  <c r="BB31" i="9"/>
  <c r="AZ31" i="9"/>
  <c r="G31" i="9" s="1"/>
  <c r="BU35" i="9"/>
  <c r="AZ35" i="9"/>
  <c r="G35" i="9" s="1"/>
  <c r="BB39" i="9"/>
  <c r="AZ39" i="9"/>
  <c r="G39" i="9" s="1"/>
  <c r="G16" i="9" s="1"/>
  <c r="BB43" i="9"/>
  <c r="AZ43" i="9"/>
  <c r="G43" i="9" s="1"/>
  <c r="BA60" i="9"/>
  <c r="AZ60" i="9"/>
  <c r="BV62" i="9"/>
  <c r="AZ62" i="9"/>
  <c r="G62" i="9" s="1"/>
  <c r="BW47" i="9"/>
  <c r="CH47" i="9" s="1"/>
  <c r="BA43" i="9"/>
  <c r="BW39" i="9"/>
  <c r="CH39" i="9" s="1"/>
  <c r="BB8" i="9"/>
  <c r="AZ8" i="9"/>
  <c r="G8" i="9" s="1"/>
  <c r="BV26" i="9"/>
  <c r="AZ26" i="9"/>
  <c r="G26" i="9" s="1"/>
  <c r="AW34" i="9"/>
  <c r="AZ34" i="9"/>
  <c r="G34" i="9" s="1"/>
  <c r="AZ38" i="9"/>
  <c r="G38" i="9" s="1"/>
  <c r="G15" i="9" s="1"/>
  <c r="BV26" i="12"/>
  <c r="BW26" i="12"/>
  <c r="CH26" i="12" s="1"/>
  <c r="BW24" i="12"/>
  <c r="BV24" i="12"/>
  <c r="BW27" i="12"/>
  <c r="CH27" i="12" s="1"/>
  <c r="BV27" i="12"/>
  <c r="AZ26" i="12"/>
  <c r="AZ27" i="12"/>
  <c r="AW19" i="11"/>
  <c r="AZ19" i="11"/>
  <c r="G19" i="11" s="1"/>
  <c r="BV54" i="11"/>
  <c r="AZ54" i="11"/>
  <c r="G54" i="11" s="1"/>
  <c r="BA65" i="11"/>
  <c r="AZ65" i="11"/>
  <c r="AW15" i="11"/>
  <c r="AZ15" i="11"/>
  <c r="G15" i="11" s="1"/>
  <c r="BA28" i="11"/>
  <c r="W28" i="11" s="1"/>
  <c r="AZ28" i="11"/>
  <c r="G28" i="11" s="1"/>
  <c r="G9" i="11" s="1"/>
  <c r="BB32" i="11"/>
  <c r="AZ32" i="11"/>
  <c r="G32" i="11" s="1"/>
  <c r="BW36" i="11"/>
  <c r="CH36" i="11" s="1"/>
  <c r="AZ36" i="11"/>
  <c r="G36" i="11" s="1"/>
  <c r="G14" i="11" s="1"/>
  <c r="BB40" i="11"/>
  <c r="AZ40" i="11"/>
  <c r="G40" i="11" s="1"/>
  <c r="AW59" i="11"/>
  <c r="AZ59" i="11"/>
  <c r="G59" i="11" s="1"/>
  <c r="BB62" i="11"/>
  <c r="AZ62" i="11"/>
  <c r="G62" i="11" s="1"/>
  <c r="G66" i="11" s="1"/>
  <c r="G64" i="11" s="1"/>
  <c r="BB43" i="11"/>
  <c r="AZ43" i="11"/>
  <c r="BB76" i="11"/>
  <c r="AZ76" i="11"/>
  <c r="G76" i="11" s="1"/>
  <c r="BB33" i="11"/>
  <c r="AZ33" i="11"/>
  <c r="G33" i="11" s="1"/>
  <c r="BB57" i="11"/>
  <c r="AZ57" i="11"/>
  <c r="G57" i="11" s="1"/>
  <c r="BA73" i="11"/>
  <c r="AZ73" i="11"/>
  <c r="G73" i="11" s="1"/>
  <c r="BW82" i="11"/>
  <c r="CH82" i="11" s="1"/>
  <c r="AZ82" i="11"/>
  <c r="G82" i="11" s="1"/>
  <c r="AW84" i="11"/>
  <c r="AZ84" i="11"/>
  <c r="G84" i="11" s="1"/>
  <c r="BW63" i="11"/>
  <c r="AZ63" i="11"/>
  <c r="BU78" i="11"/>
  <c r="AZ78" i="11"/>
  <c r="BV26" i="11"/>
  <c r="AZ26" i="11"/>
  <c r="G26" i="11" s="1"/>
  <c r="BB30" i="11"/>
  <c r="AZ30" i="11"/>
  <c r="G30" i="11" s="1"/>
  <c r="BV34" i="11"/>
  <c r="AZ34" i="11"/>
  <c r="G34" i="11" s="1"/>
  <c r="G13" i="11" s="1"/>
  <c r="BB38" i="11"/>
  <c r="AZ38" i="11"/>
  <c r="G38" i="11" s="1"/>
  <c r="BV42" i="11"/>
  <c r="AZ42" i="11"/>
  <c r="G42" i="11" s="1"/>
  <c r="BB55" i="11"/>
  <c r="AZ55" i="11"/>
  <c r="G55" i="11" s="1"/>
  <c r="AW67" i="11"/>
  <c r="AZ67" i="11"/>
  <c r="BV83" i="11"/>
  <c r="AZ83" i="11"/>
  <c r="G83" i="11" s="1"/>
  <c r="BB58" i="11"/>
  <c r="AZ58" i="11"/>
  <c r="G58" i="11" s="1"/>
  <c r="BB61" i="11"/>
  <c r="AZ61" i="11"/>
  <c r="G61" i="11" s="1"/>
  <c r="G65" i="11" s="1"/>
  <c r="BA70" i="11"/>
  <c r="W70" i="11" s="1"/>
  <c r="AZ70" i="11"/>
  <c r="G70" i="11" s="1"/>
  <c r="BB18" i="11"/>
  <c r="AZ18" i="11"/>
  <c r="G18" i="11" s="1"/>
  <c r="BB27" i="11"/>
  <c r="AZ27" i="11"/>
  <c r="G27" i="11" s="1"/>
  <c r="BB31" i="11"/>
  <c r="AZ31" i="11"/>
  <c r="G31" i="11" s="1"/>
  <c r="G11" i="11" s="1"/>
  <c r="BW35" i="11"/>
  <c r="CH35" i="11" s="1"/>
  <c r="AZ35" i="11"/>
  <c r="G35" i="11" s="1"/>
  <c r="BA39" i="11"/>
  <c r="AZ39" i="11"/>
  <c r="G39" i="11" s="1"/>
  <c r="BB56" i="11"/>
  <c r="AZ56" i="11"/>
  <c r="G56" i="11" s="1"/>
  <c r="BB81" i="11"/>
  <c r="AZ81" i="11"/>
  <c r="G81" i="11" s="1"/>
  <c r="BU43" i="9"/>
  <c r="BW34" i="9"/>
  <c r="CH34" i="9" s="1"/>
  <c r="C26" i="12"/>
  <c r="BU27" i="12"/>
  <c r="C24" i="12"/>
  <c r="BV80" i="11"/>
  <c r="BV84" i="11"/>
  <c r="AW32" i="11"/>
  <c r="AW73" i="11"/>
  <c r="BA40" i="11"/>
  <c r="W40" i="11" s="1"/>
  <c r="BA32" i="11"/>
  <c r="W32" i="11" s="1"/>
  <c r="BW40" i="11"/>
  <c r="CH40" i="11" s="1"/>
  <c r="BU62" i="11"/>
  <c r="BU32" i="11"/>
  <c r="BA59" i="11"/>
  <c r="W59" i="11" s="1"/>
  <c r="BU36" i="11"/>
  <c r="AW66" i="9"/>
  <c r="BU37" i="9"/>
  <c r="BV37" i="9"/>
  <c r="BU41" i="9"/>
  <c r="BA66" i="9"/>
  <c r="W66" i="9" s="1"/>
  <c r="BV60" i="9"/>
  <c r="BA41" i="9"/>
  <c r="W41" i="9" s="1"/>
  <c r="AW45" i="9"/>
  <c r="AW37" i="9"/>
  <c r="BW41" i="9"/>
  <c r="CH41" i="9" s="1"/>
  <c r="BW45" i="9"/>
  <c r="CH45" i="9" s="1"/>
  <c r="BW78" i="11"/>
  <c r="CH78" i="11" s="1"/>
  <c r="AW80" i="11"/>
  <c r="AW70" i="11"/>
  <c r="BA78" i="11"/>
  <c r="BU80" i="11"/>
  <c r="BV70" i="11"/>
  <c r="BV74" i="11"/>
  <c r="BA82" i="11"/>
  <c r="W82" i="11" s="1"/>
  <c r="BV65" i="11"/>
  <c r="BW39" i="11"/>
  <c r="CH39" i="11" s="1"/>
  <c r="BU31" i="11"/>
  <c r="BW59" i="11"/>
  <c r="CH59" i="11" s="1"/>
  <c r="BV40" i="11"/>
  <c r="BA67" i="11"/>
  <c r="C67" i="11" s="1"/>
  <c r="BU76" i="11"/>
  <c r="BW32" i="11"/>
  <c r="CH32" i="11" s="1"/>
  <c r="BV67" i="11"/>
  <c r="AW74" i="11"/>
  <c r="W36" i="11"/>
  <c r="BU74" i="11"/>
  <c r="BV62" i="11"/>
  <c r="AW38" i="11"/>
  <c r="BW76" i="11"/>
  <c r="CH76" i="11" s="1"/>
  <c r="BV32" i="11"/>
  <c r="AW57" i="11"/>
  <c r="AW62" i="11"/>
  <c r="BU54" i="11"/>
  <c r="BU34" i="11"/>
  <c r="BU58" i="11"/>
  <c r="BU30" i="11"/>
  <c r="AW42" i="11"/>
  <c r="BV30" i="11"/>
  <c r="BU65" i="11"/>
  <c r="BV59" i="11"/>
  <c r="BU84" i="11"/>
  <c r="AW54" i="11"/>
  <c r="AW34" i="11"/>
  <c r="BW38" i="11"/>
  <c r="CH38" i="11" s="1"/>
  <c r="AW76" i="11"/>
  <c r="BA76" i="11"/>
  <c r="AW58" i="11"/>
  <c r="BU42" i="11"/>
  <c r="BA58" i="11"/>
  <c r="BV55" i="11"/>
  <c r="AW65" i="11"/>
  <c r="BW67" i="11"/>
  <c r="CH67" i="11" s="1"/>
  <c r="AW30" i="11"/>
  <c r="BV76" i="11"/>
  <c r="BW58" i="11"/>
  <c r="CH58" i="11" s="1"/>
  <c r="BV58" i="11"/>
  <c r="BV27" i="11"/>
  <c r="AW31" i="11"/>
  <c r="BV31" i="11"/>
  <c r="BU16" i="11"/>
  <c r="BA16" i="11"/>
  <c r="W16" i="11" s="1"/>
  <c r="BA35" i="9"/>
  <c r="BA57" i="11"/>
  <c r="BV38" i="9"/>
  <c r="BW8" i="9"/>
  <c r="CH8" i="9" s="1"/>
  <c r="BW55" i="11"/>
  <c r="CH55" i="11" s="1"/>
  <c r="BV19" i="11"/>
  <c r="BU19" i="11"/>
  <c r="AW81" i="11"/>
  <c r="BA81" i="11"/>
  <c r="BW31" i="11"/>
  <c r="CH31" i="11" s="1"/>
  <c r="BU27" i="11"/>
  <c r="BW27" i="11"/>
  <c r="CH27" i="11" s="1"/>
  <c r="BV35" i="11"/>
  <c r="BU81" i="11"/>
  <c r="BW81" i="11"/>
  <c r="CH81" i="11" s="1"/>
  <c r="BA31" i="11"/>
  <c r="W31" i="11" s="1"/>
  <c r="AW39" i="11"/>
  <c r="BV39" i="11"/>
  <c r="BV15" i="11"/>
  <c r="AW61" i="11"/>
  <c r="BA55" i="11"/>
  <c r="BU35" i="11"/>
  <c r="BW15" i="11"/>
  <c r="CH15" i="11" s="1"/>
  <c r="BV81" i="11"/>
  <c r="AW27" i="11"/>
  <c r="BA27" i="11"/>
  <c r="AW55" i="11"/>
  <c r="BU8" i="9"/>
  <c r="BV8" i="9"/>
  <c r="BA33" i="9"/>
  <c r="W33" i="9" s="1"/>
  <c r="BU57" i="11"/>
  <c r="BA8" i="9"/>
  <c r="BU33" i="9"/>
  <c r="AW59" i="9"/>
  <c r="BV71" i="9"/>
  <c r="BV59" i="9"/>
  <c r="BV44" i="9"/>
  <c r="W35" i="9"/>
  <c r="BU27" i="9"/>
  <c r="BA29" i="9"/>
  <c r="BW30" i="11"/>
  <c r="CH30" i="11" s="1"/>
  <c r="W60" i="9"/>
  <c r="BU24" i="12"/>
  <c r="AW31" i="9"/>
  <c r="W43" i="9"/>
  <c r="BV31" i="9"/>
  <c r="AW8" i="9"/>
  <c r="BW33" i="9"/>
  <c r="CH33" i="9" s="1"/>
  <c r="AW41" i="9"/>
  <c r="BW31" i="9"/>
  <c r="CH31" i="9" s="1"/>
  <c r="BA39" i="9"/>
  <c r="BU26" i="9"/>
  <c r="BB26" i="9"/>
  <c r="BW32" i="9"/>
  <c r="CH32" i="9" s="1"/>
  <c r="BB32" i="9"/>
  <c r="BV35" i="9"/>
  <c r="BB35" i="9"/>
  <c r="BU38" i="9"/>
  <c r="BB38" i="9"/>
  <c r="BA45" i="9"/>
  <c r="BB45" i="9"/>
  <c r="BU58" i="9"/>
  <c r="BW60" i="9"/>
  <c r="BB60" i="9"/>
  <c r="BW62" i="9"/>
  <c r="CH62" i="9" s="1"/>
  <c r="BB62" i="9"/>
  <c r="BU71" i="9"/>
  <c r="BB71" i="9"/>
  <c r="BB27" i="9"/>
  <c r="BB29" i="9"/>
  <c r="BV30" i="9"/>
  <c r="BB30" i="9"/>
  <c r="BU36" i="9"/>
  <c r="BB36" i="9"/>
  <c r="BU44" i="9"/>
  <c r="BB44" i="9"/>
  <c r="BV27" i="9"/>
  <c r="BA27" i="9"/>
  <c r="AW39" i="9"/>
  <c r="BU28" i="9"/>
  <c r="BB28" i="9"/>
  <c r="BV29" i="9"/>
  <c r="BW30" i="9"/>
  <c r="CH30" i="9" s="1"/>
  <c r="BV36" i="9"/>
  <c r="BV40" i="9"/>
  <c r="BB40" i="9"/>
  <c r="BU47" i="9"/>
  <c r="BB47" i="9"/>
  <c r="BW59" i="9"/>
  <c r="CH59" i="9" s="1"/>
  <c r="BB59" i="9"/>
  <c r="BB66" i="9"/>
  <c r="BU69" i="9"/>
  <c r="BV39" i="9"/>
  <c r="AW29" i="9"/>
  <c r="BU39" i="9"/>
  <c r="BA34" i="9"/>
  <c r="W34" i="9" s="1"/>
  <c r="BB34" i="9"/>
  <c r="BA37" i="9"/>
  <c r="W37" i="9" s="1"/>
  <c r="BB37" i="9"/>
  <c r="G17" i="9"/>
  <c r="BB41" i="9"/>
  <c r="BA42" i="9"/>
  <c r="W42" i="9" s="1"/>
  <c r="BB42" i="9"/>
  <c r="BA46" i="9"/>
  <c r="BB46" i="9"/>
  <c r="BV45" i="9"/>
  <c r="BV33" i="9"/>
  <c r="AW33" i="9"/>
  <c r="BA31" i="9"/>
  <c r="BU31" i="9"/>
  <c r="AW27" i="9"/>
  <c r="BW35" i="9"/>
  <c r="CH35" i="9" s="1"/>
  <c r="BW29" i="9"/>
  <c r="CH29" i="9" s="1"/>
  <c r="BU34" i="9"/>
  <c r="G14" i="9"/>
  <c r="AW60" i="9"/>
  <c r="BA62" i="9"/>
  <c r="BV34" i="9"/>
  <c r="AW62" i="9"/>
  <c r="AW26" i="9"/>
  <c r="BW26" i="9"/>
  <c r="CH26" i="9" s="1"/>
  <c r="BA28" i="9"/>
  <c r="BW28" i="9"/>
  <c r="CH28" i="9" s="1"/>
  <c r="BA30" i="9"/>
  <c r="BU32" i="9"/>
  <c r="G13" i="9"/>
  <c r="BA36" i="9"/>
  <c r="BW36" i="9"/>
  <c r="CH36" i="9" s="1"/>
  <c r="AW38" i="9"/>
  <c r="BW38" i="9"/>
  <c r="CH38" i="9" s="1"/>
  <c r="BA40" i="9"/>
  <c r="BW40" i="9"/>
  <c r="CH40" i="9" s="1"/>
  <c r="AW42" i="9"/>
  <c r="BU42" i="9"/>
  <c r="AW44" i="9"/>
  <c r="BW44" i="9"/>
  <c r="CH44" i="9" s="1"/>
  <c r="AW46" i="9"/>
  <c r="BU46" i="9"/>
  <c r="BU60" i="9"/>
  <c r="BV66" i="9"/>
  <c r="BW71" i="9"/>
  <c r="CH71" i="9" s="1"/>
  <c r="AW28" i="9"/>
  <c r="AW30" i="9"/>
  <c r="BU30" i="9"/>
  <c r="AW32" i="9"/>
  <c r="AW36" i="9"/>
  <c r="AW40" i="9"/>
  <c r="BU40" i="9"/>
  <c r="G18" i="9"/>
  <c r="BV42" i="9"/>
  <c r="BV46" i="9"/>
  <c r="BA59" i="9"/>
  <c r="G63" i="9" s="1"/>
  <c r="G61" i="9" s="1"/>
  <c r="BU62" i="9"/>
  <c r="BW66" i="9"/>
  <c r="CH66" i="9" s="1"/>
  <c r="AW71" i="9"/>
  <c r="BA26" i="9"/>
  <c r="G10" i="9"/>
  <c r="BA38" i="9"/>
  <c r="BW42" i="9"/>
  <c r="CH42" i="9" s="1"/>
  <c r="BA44" i="9"/>
  <c r="BW46" i="9"/>
  <c r="CH46" i="9" s="1"/>
  <c r="BU59" i="9"/>
  <c r="W69" i="9"/>
  <c r="BA71" i="9"/>
  <c r="W47" i="9"/>
  <c r="BV28" i="11"/>
  <c r="BB28" i="11"/>
  <c r="BA30" i="11"/>
  <c r="W30" i="11" s="1"/>
  <c r="AW36" i="11"/>
  <c r="BB36" i="11"/>
  <c r="BU59" i="11"/>
  <c r="BB59" i="11"/>
  <c r="BW65" i="11"/>
  <c r="CH65" i="11" s="1"/>
  <c r="BB65" i="11"/>
  <c r="BU67" i="11"/>
  <c r="BB67" i="11"/>
  <c r="BA74" i="11"/>
  <c r="BB74" i="11"/>
  <c r="BB78" i="11"/>
  <c r="BV82" i="11"/>
  <c r="BB82" i="11"/>
  <c r="BU8" i="11"/>
  <c r="BB8" i="11"/>
  <c r="BA15" i="11"/>
  <c r="BB15" i="11"/>
  <c r="BA19" i="11"/>
  <c r="BB19" i="11"/>
  <c r="BU25" i="11"/>
  <c r="BB25" i="11"/>
  <c r="BU29" i="11"/>
  <c r="BB29" i="11"/>
  <c r="BW34" i="11"/>
  <c r="CH34" i="11" s="1"/>
  <c r="BB34" i="11"/>
  <c r="BW37" i="11"/>
  <c r="CH37" i="11" s="1"/>
  <c r="BB37" i="11"/>
  <c r="BU41" i="11"/>
  <c r="BB41" i="11"/>
  <c r="BW60" i="11"/>
  <c r="CH60" i="11" s="1"/>
  <c r="BB60" i="11"/>
  <c r="BV63" i="11"/>
  <c r="BB63" i="11"/>
  <c r="BW80" i="11"/>
  <c r="CH80" i="11" s="1"/>
  <c r="BB80" i="11"/>
  <c r="BW84" i="11"/>
  <c r="CH84" i="11" s="1"/>
  <c r="BB84" i="11"/>
  <c r="BW8" i="11"/>
  <c r="CH8" i="11" s="1"/>
  <c r="BW16" i="11"/>
  <c r="CH16" i="11" s="1"/>
  <c r="BB16" i="11"/>
  <c r="BW19" i="11"/>
  <c r="CH19" i="11" s="1"/>
  <c r="BA26" i="11"/>
  <c r="W26" i="11" s="1"/>
  <c r="BB26" i="11"/>
  <c r="BW29" i="11"/>
  <c r="CH29" i="11" s="1"/>
  <c r="BA35" i="11"/>
  <c r="W35" i="11" s="1"/>
  <c r="BB35" i="11"/>
  <c r="BB42" i="11"/>
  <c r="BU70" i="11"/>
  <c r="BB70" i="11"/>
  <c r="BW73" i="11"/>
  <c r="CH73" i="11" s="1"/>
  <c r="BB73" i="11"/>
  <c r="BU83" i="11"/>
  <c r="BB83" i="11"/>
  <c r="BV17" i="11"/>
  <c r="BB17" i="11"/>
  <c r="BU39" i="11"/>
  <c r="BB39" i="11"/>
  <c r="BW54" i="11"/>
  <c r="CH54" i="11" s="1"/>
  <c r="BB54" i="11"/>
  <c r="BV79" i="11"/>
  <c r="BB79" i="11"/>
  <c r="BW28" i="11"/>
  <c r="CH28" i="11" s="1"/>
  <c r="BA17" i="11"/>
  <c r="BV38" i="11"/>
  <c r="BU38" i="11"/>
  <c r="BU15" i="11"/>
  <c r="BV16" i="11"/>
  <c r="BU17" i="11"/>
  <c r="BW25" i="11"/>
  <c r="CH25" i="11" s="1"/>
  <c r="BU28" i="11"/>
  <c r="AW35" i="11"/>
  <c r="BW41" i="11"/>
  <c r="CH41" i="11" s="1"/>
  <c r="AW60" i="11"/>
  <c r="AW63" i="11"/>
  <c r="BU82" i="11"/>
  <c r="BU26" i="11"/>
  <c r="BA38" i="11"/>
  <c r="AW17" i="11"/>
  <c r="BW26" i="11"/>
  <c r="CH26" i="11" s="1"/>
  <c r="AW28" i="11"/>
  <c r="BA54" i="11"/>
  <c r="BA60" i="11"/>
  <c r="BA63" i="11"/>
  <c r="W63" i="11" s="1"/>
  <c r="BU73" i="11"/>
  <c r="W73" i="11"/>
  <c r="AW82" i="11"/>
  <c r="AW26" i="11"/>
  <c r="BW17" i="11"/>
  <c r="CH17" i="11" s="1"/>
  <c r="BA41" i="11"/>
  <c r="W41" i="11" s="1"/>
  <c r="BA42" i="11"/>
  <c r="BW42" i="11"/>
  <c r="CH42" i="11" s="1"/>
  <c r="BV60" i="11"/>
  <c r="AW16" i="11"/>
  <c r="BV8" i="11"/>
  <c r="BW18" i="11"/>
  <c r="CH18" i="11" s="1"/>
  <c r="BV25" i="11"/>
  <c r="G10" i="11"/>
  <c r="BV29" i="11"/>
  <c r="BA33" i="11"/>
  <c r="BW33" i="11"/>
  <c r="CH33" i="11" s="1"/>
  <c r="BA34" i="11"/>
  <c r="BA37" i="11"/>
  <c r="BU40" i="11"/>
  <c r="AW41" i="11"/>
  <c r="BV41" i="11"/>
  <c r="BU55" i="11"/>
  <c r="BW56" i="11"/>
  <c r="CH56" i="11" s="1"/>
  <c r="BW57" i="11"/>
  <c r="CH57" i="11" s="1"/>
  <c r="BU60" i="11"/>
  <c r="BU61" i="11"/>
  <c r="BW61" i="11"/>
  <c r="CH61" i="11" s="1"/>
  <c r="BW62" i="11"/>
  <c r="CH62" i="11" s="1"/>
  <c r="BW43" i="11"/>
  <c r="CH43" i="11" s="1"/>
  <c r="BW74" i="11"/>
  <c r="CH74" i="11" s="1"/>
  <c r="BV78" i="11"/>
  <c r="AW79" i="11"/>
  <c r="BA80" i="11"/>
  <c r="W7" i="11"/>
  <c r="W39" i="11"/>
  <c r="BA18" i="11"/>
  <c r="BU33" i="11"/>
  <c r="BU37" i="11"/>
  <c r="BA56" i="11"/>
  <c r="W56" i="11" s="1"/>
  <c r="BA61" i="11"/>
  <c r="BA43" i="11"/>
  <c r="W43" i="11" s="1"/>
  <c r="BV73" i="11"/>
  <c r="AW78" i="11"/>
  <c r="BA79" i="11"/>
  <c r="BW79" i="11"/>
  <c r="CH79" i="11" s="1"/>
  <c r="BA83" i="11"/>
  <c r="BW83" i="11"/>
  <c r="CH83" i="11" s="1"/>
  <c r="BA84" i="11"/>
  <c r="BA8" i="11"/>
  <c r="AW18" i="11"/>
  <c r="BU18" i="11"/>
  <c r="BA25" i="11"/>
  <c r="BA29" i="11"/>
  <c r="AW33" i="11"/>
  <c r="BV33" i="11"/>
  <c r="BV36" i="11"/>
  <c r="AW37" i="11"/>
  <c r="BV37" i="11"/>
  <c r="AW40" i="11"/>
  <c r="BU56" i="11"/>
  <c r="BV61" i="11"/>
  <c r="BA62" i="11"/>
  <c r="BU63" i="11"/>
  <c r="BU43" i="11"/>
  <c r="BV43" i="11"/>
  <c r="BU79" i="11"/>
  <c r="AW83" i="11"/>
  <c r="AW8" i="11"/>
  <c r="BV18" i="11"/>
  <c r="AW25" i="11"/>
  <c r="AW29" i="11"/>
  <c r="G12" i="11"/>
  <c r="AW56" i="11"/>
  <c r="BV56" i="11"/>
  <c r="BV57" i="11"/>
  <c r="W24" i="12" l="1"/>
  <c r="G67" i="9"/>
  <c r="G65" i="9"/>
  <c r="G71" i="11"/>
  <c r="G69" i="11"/>
  <c r="W67" i="11"/>
  <c r="W59" i="9"/>
  <c r="W37" i="11"/>
  <c r="W76" i="11"/>
  <c r="W19" i="11"/>
  <c r="W58" i="11"/>
  <c r="W27" i="11"/>
  <c r="W42" i="11"/>
  <c r="W55" i="11"/>
  <c r="W15" i="11"/>
  <c r="W57" i="11"/>
  <c r="W74" i="11"/>
  <c r="W33" i="11"/>
  <c r="W60" i="11"/>
  <c r="W27" i="9"/>
  <c r="W45" i="9"/>
  <c r="W61" i="11"/>
  <c r="W18" i="11"/>
  <c r="W29" i="9"/>
  <c r="W8" i="9"/>
  <c r="W46" i="9"/>
  <c r="W39" i="9"/>
  <c r="W71" i="9"/>
  <c r="W31" i="9"/>
  <c r="W44" i="9"/>
  <c r="W38" i="9"/>
  <c r="W30" i="9"/>
  <c r="W40" i="9"/>
  <c r="W36" i="9"/>
  <c r="W26" i="9"/>
  <c r="W28" i="9"/>
  <c r="W38" i="11"/>
  <c r="W29" i="11"/>
  <c r="W34" i="11"/>
  <c r="W54" i="11"/>
  <c r="W17" i="11"/>
  <c r="W8" i="11"/>
  <c r="W62" i="11"/>
  <c r="W25"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F42" authorId="0" shapeId="0" xr:uid="{00000000-0006-0000-0400-000001000000}">
      <text>
        <r>
          <rPr>
            <b/>
            <sz val="8"/>
            <color indexed="81"/>
            <rFont val="Tahoma"/>
            <family val="2"/>
          </rPr>
          <t>Autor:</t>
        </r>
        <r>
          <rPr>
            <sz val="8"/>
            <color indexed="81"/>
            <rFont val="Tahoma"/>
            <family val="2"/>
          </rPr>
          <t xml:space="preserve">
Es muss geklärt werden, ob der Impulsdehner oder
der Leistungsschalter als Quelle zu betrachten sind.</t>
        </r>
      </text>
    </comment>
    <comment ref="F82" authorId="0" shapeId="0" xr:uid="{00000000-0006-0000-0400-000002000000}">
      <text>
        <r>
          <rPr>
            <b/>
            <sz val="8"/>
            <color indexed="81"/>
            <rFont val="Tahoma"/>
            <family val="2"/>
          </rPr>
          <t>Autor:</t>
        </r>
        <r>
          <rPr>
            <sz val="8"/>
            <color indexed="81"/>
            <rFont val="Tahoma"/>
            <family val="2"/>
          </rPr>
          <t xml:space="preserve">
Es muss geklärt werden, ob das Kombigerät
oder die Wandler als Quelle zu betrachten sind.</t>
        </r>
      </text>
    </comment>
    <comment ref="F83" authorId="0" shapeId="0" xr:uid="{00000000-0006-0000-0400-000003000000}">
      <text>
        <r>
          <rPr>
            <b/>
            <sz val="8"/>
            <color indexed="81"/>
            <rFont val="Tahoma"/>
            <family val="2"/>
          </rPr>
          <t>Autor:</t>
        </r>
        <r>
          <rPr>
            <sz val="8"/>
            <color indexed="81"/>
            <rFont val="Tahoma"/>
            <family val="2"/>
          </rPr>
          <t xml:space="preserve">
Es muss geklärt werden, ob das Kombigerät
oder die Wandler als Quelle zu betrachten sind.</t>
        </r>
      </text>
    </comment>
    <comment ref="F84" authorId="0" shapeId="0" xr:uid="{00000000-0006-0000-0400-000004000000}">
      <text>
        <r>
          <rPr>
            <b/>
            <sz val="8"/>
            <color indexed="81"/>
            <rFont val="Tahoma"/>
            <family val="2"/>
          </rPr>
          <t>Autor:</t>
        </r>
        <r>
          <rPr>
            <sz val="8"/>
            <color indexed="81"/>
            <rFont val="Tahoma"/>
            <family val="2"/>
          </rPr>
          <t xml:space="preserve">
Es muss geklärt werden, ob das Kombigerät
oder die Wandler als Quelle zu betrachten sind.</t>
        </r>
      </text>
    </comment>
  </commentList>
</comments>
</file>

<file path=xl/sharedStrings.xml><?xml version="1.0" encoding="utf-8"?>
<sst xmlns="http://schemas.openxmlformats.org/spreadsheetml/2006/main" count="3187" uniqueCount="522">
  <si>
    <t>Schaltfeld</t>
  </si>
  <si>
    <t>Feldebene</t>
  </si>
  <si>
    <t>Stationsebene</t>
  </si>
  <si>
    <t>2. Meldeweg</t>
  </si>
  <si>
    <t>Fernwirkgerät</t>
  </si>
  <si>
    <t>IBS-Prüfung</t>
  </si>
  <si>
    <t>IBN-Prüfung</t>
  </si>
  <si>
    <t>Übertrag zur Netzführung</t>
  </si>
  <si>
    <t>Adressierung N</t>
  </si>
  <si>
    <t>Stationsprotokoll IEC 60870-5-104</t>
  </si>
  <si>
    <t>SA</t>
  </si>
  <si>
    <t>UW</t>
  </si>
  <si>
    <t>Bemerkung
Festlegung nach/durch</t>
  </si>
  <si>
    <t>Vorhanden</t>
  </si>
  <si>
    <t>Bef von / Info für</t>
  </si>
  <si>
    <t>Gerät</t>
  </si>
  <si>
    <t>Wirkung auf Schaltgerät</t>
  </si>
  <si>
    <t>Mechanische Anzeige</t>
  </si>
  <si>
    <t>Steuerung</t>
  </si>
  <si>
    <t>Ansprechverzögerung</t>
  </si>
  <si>
    <t>Rückfallverzögerung</t>
  </si>
  <si>
    <t>Signalverknüpfung</t>
  </si>
  <si>
    <t>Flattersperre</t>
  </si>
  <si>
    <t>Display</t>
  </si>
  <si>
    <t>LED</t>
  </si>
  <si>
    <t>Quittierungs-
und Löschtaste</t>
  </si>
  <si>
    <t>Übersichtsbild / Detailbild</t>
  </si>
  <si>
    <t>Ereignisliste</t>
  </si>
  <si>
    <t>Gefahrenmeldeliste</t>
  </si>
  <si>
    <t>Bildschirmtext
(ist gemäß der WN
37.00/01 anzupassen)</t>
  </si>
  <si>
    <t>Darstellung</t>
  </si>
  <si>
    <t>2. Meldeweg
(Einzelmeldung)</t>
  </si>
  <si>
    <t>2. Meldeweg (Sammelmeldung)</t>
  </si>
  <si>
    <t>2. Meldeweg
(Lifekontakt)</t>
  </si>
  <si>
    <t>2. MW (Anregung)</t>
  </si>
  <si>
    <t>Schalterfall Ringnetz</t>
  </si>
  <si>
    <t>Schalterfall Einspeisung</t>
  </si>
  <si>
    <t>Schalterfall 110 kV</t>
  </si>
  <si>
    <t>2. Meldeweg
(Sammelmeldung)</t>
  </si>
  <si>
    <t>Fernwirkgerät 2. MW
2. MW (Anregung)</t>
  </si>
  <si>
    <t>Fernwirkgerät 2. MW
Schalterfall</t>
  </si>
  <si>
    <t>Netzführung (Fink-Tester)</t>
  </si>
  <si>
    <t>Netzführung (N)</t>
  </si>
  <si>
    <t>TRA-Warte (T)</t>
  </si>
  <si>
    <t>ÜNB (L)</t>
  </si>
  <si>
    <t>Kraftwerkswarte (K)</t>
  </si>
  <si>
    <t>Nr</t>
  </si>
  <si>
    <t>Werk</t>
  </si>
  <si>
    <t>Komponente</t>
  </si>
  <si>
    <t>Anlagen-Kennz</t>
  </si>
  <si>
    <t>Anlagenteil</t>
  </si>
  <si>
    <t>AT</t>
  </si>
  <si>
    <t>Station</t>
  </si>
  <si>
    <t>Betriebsmittel</t>
  </si>
  <si>
    <t>Betriebsm-Kennz</t>
  </si>
  <si>
    <t>AUS/EIN</t>
  </si>
  <si>
    <t>IGRULI</t>
  </si>
  <si>
    <t>Störmeldetext</t>
  </si>
  <si>
    <t>VKZ</t>
  </si>
  <si>
    <t>Z/W</t>
  </si>
  <si>
    <t>GWFI</t>
  </si>
  <si>
    <t>Messwert</t>
  </si>
  <si>
    <t>Messbereich</t>
  </si>
  <si>
    <t>Wandler Messwerteing</t>
  </si>
  <si>
    <t>Messwertfaktor</t>
  </si>
  <si>
    <t>Telegr-Kennung</t>
  </si>
  <si>
    <t>Telegrammtyp IEC</t>
  </si>
  <si>
    <t>Norm-ASDU IEC</t>
  </si>
  <si>
    <t>N Link L-Byte / IP-WERK</t>
  </si>
  <si>
    <t>N Link H-Byte</t>
  </si>
  <si>
    <t>N ASDU L-Byte</t>
  </si>
  <si>
    <t>N ASDU H-Byte</t>
  </si>
  <si>
    <t>N Info-Adr H-Byte</t>
  </si>
  <si>
    <t>N Info-Adr M-Byte</t>
  </si>
  <si>
    <t>N Info-Adr L-Byte</t>
  </si>
  <si>
    <t>N übertragen</t>
  </si>
  <si>
    <t>N L-AHH2-Name</t>
  </si>
  <si>
    <t>N L-AHH2-Datum</t>
  </si>
  <si>
    <t>N L-AHH2 Bemerkung</t>
  </si>
  <si>
    <t>Z Link L-Byte / IP-FLG</t>
  </si>
  <si>
    <t>Z Link H-Byte</t>
  </si>
  <si>
    <t>Z ASDU L-Byte</t>
  </si>
  <si>
    <t>Z ASDU H-Byte</t>
  </si>
  <si>
    <t>Z Info-Adr H-Byte</t>
  </si>
  <si>
    <t>Z Info-Adr M-Byte</t>
  </si>
  <si>
    <t>Z Info-Adr L-Byte</t>
  </si>
  <si>
    <t>X</t>
  </si>
  <si>
    <t>Befehle</t>
  </si>
  <si>
    <t>1Z</t>
  </si>
  <si>
    <t>AUS</t>
  </si>
  <si>
    <t>LS</t>
  </si>
  <si>
    <t>K</t>
  </si>
  <si>
    <t>DB</t>
  </si>
  <si>
    <t>1Q</t>
  </si>
  <si>
    <t>EIN</t>
  </si>
  <si>
    <t>ÖFFNEN</t>
  </si>
  <si>
    <t>SCHLIESSEN</t>
  </si>
  <si>
    <t>ET-Ltg</t>
  </si>
  <si>
    <t>O</t>
  </si>
  <si>
    <t>BSP</t>
  </si>
  <si>
    <t>Stellungsmeldung</t>
  </si>
  <si>
    <t>aus</t>
  </si>
  <si>
    <t>DM</t>
  </si>
  <si>
    <t>ein</t>
  </si>
  <si>
    <t>gestört</t>
  </si>
  <si>
    <t>STÖR</t>
  </si>
  <si>
    <t>P</t>
  </si>
  <si>
    <t>geöffnet</t>
  </si>
  <si>
    <t>geschlossen</t>
  </si>
  <si>
    <t>-K21</t>
  </si>
  <si>
    <t>-S5</t>
  </si>
  <si>
    <t>fern</t>
  </si>
  <si>
    <t>S5</t>
  </si>
  <si>
    <t xml:space="preserve"> </t>
  </si>
  <si>
    <t>ort</t>
  </si>
  <si>
    <t>EM</t>
  </si>
  <si>
    <t>kom / geh</t>
  </si>
  <si>
    <t>Gefahrenmeldung</t>
  </si>
  <si>
    <t>FLG</t>
  </si>
  <si>
    <t>Schutztechnik</t>
  </si>
  <si>
    <t>O, Z, N</t>
  </si>
  <si>
    <t/>
  </si>
  <si>
    <t>Z</t>
  </si>
  <si>
    <t>Leittechnik (Stationsleitebene)</t>
  </si>
  <si>
    <t>Leittechnik (Feldleitebene)</t>
  </si>
  <si>
    <t>Komponente ausgeschaltet / Service</t>
  </si>
  <si>
    <t>Kommunikationsbufferüberlauf</t>
  </si>
  <si>
    <t>Zeitsetzquelle ausgefallen</t>
  </si>
  <si>
    <t>Leittechnik Fehler</t>
  </si>
  <si>
    <t>### Überwachung der Gasräume ###</t>
  </si>
  <si>
    <t>bei GIS-Anlagen</t>
  </si>
  <si>
    <t>17Q</t>
  </si>
  <si>
    <t>17Z</t>
  </si>
  <si>
    <t>Messwerte</t>
  </si>
  <si>
    <t>Strommessung L1</t>
  </si>
  <si>
    <t>I1</t>
  </si>
  <si>
    <t>U</t>
  </si>
  <si>
    <t>MW</t>
  </si>
  <si>
    <t>Strommessung L2</t>
  </si>
  <si>
    <t>I2</t>
  </si>
  <si>
    <t>Strommessung L3</t>
  </si>
  <si>
    <t>I3</t>
  </si>
  <si>
    <t>Spannungsmessung L1-L3</t>
  </si>
  <si>
    <t>U13</t>
  </si>
  <si>
    <t>B</t>
  </si>
  <si>
    <t>Q</t>
  </si>
  <si>
    <t>Datum</t>
  </si>
  <si>
    <t>Bearb.</t>
  </si>
  <si>
    <t>Gepr.</t>
  </si>
  <si>
    <t>/</t>
  </si>
  <si>
    <t>Blatt</t>
  </si>
  <si>
    <t xml:space="preserve">Änderung       </t>
  </si>
  <si>
    <t>Name</t>
  </si>
  <si>
    <t>Norm</t>
  </si>
  <si>
    <t>Urspr.:</t>
  </si>
  <si>
    <t>Ers.f.:</t>
  </si>
  <si>
    <t>Ers.d.:</t>
  </si>
  <si>
    <t>Bl.</t>
  </si>
  <si>
    <t>IEC 60870-5-103</t>
  </si>
  <si>
    <t>Herkunft aus
Funktionsplan
(interne Vorgabe)</t>
  </si>
  <si>
    <t>Geräteadresse</t>
  </si>
  <si>
    <t>Funktionstyp</t>
  </si>
  <si>
    <t>Informationsnummer</t>
  </si>
  <si>
    <t>Typkennung</t>
  </si>
  <si>
    <t>IEC103</t>
  </si>
  <si>
    <t>W</t>
  </si>
  <si>
    <t>Melde-/Messwertsperre</t>
  </si>
  <si>
    <t>SE</t>
  </si>
  <si>
    <t>Information UW</t>
  </si>
  <si>
    <t>10kV</t>
  </si>
  <si>
    <t>bei AIS-Anlagen</t>
  </si>
  <si>
    <t xml:space="preserve">Automatische Frequenzentlastung AUS </t>
  </si>
  <si>
    <t>EB</t>
  </si>
  <si>
    <t xml:space="preserve">Automatische Frequenzentlastung STUFE 1 </t>
  </si>
  <si>
    <t xml:space="preserve">Automatische Frequenzentlastung STUFE 2 </t>
  </si>
  <si>
    <t>Automatische Frequenzentlastung STUFE 3</t>
  </si>
  <si>
    <t xml:space="preserve">Automatische Frequenzentlastung STUFE 4 </t>
  </si>
  <si>
    <t>ausgefahren</t>
  </si>
  <si>
    <t>SW</t>
  </si>
  <si>
    <t>eingefahren</t>
  </si>
  <si>
    <t>ein/aus</t>
  </si>
  <si>
    <t>Stecker gezogen</t>
  </si>
  <si>
    <t>Erdschluss IE</t>
  </si>
  <si>
    <t>Erdschluss von Ortung</t>
  </si>
  <si>
    <t>Z72.0800/F04</t>
  </si>
  <si>
    <t>Gerät gestört</t>
  </si>
  <si>
    <t>Schutz Steuerung FGM</t>
  </si>
  <si>
    <t>Kommunikation zwischen Feldgerät
und LZG gestört
Anregung 2.MW über LZG</t>
  </si>
  <si>
    <t>Lifekontakt</t>
  </si>
  <si>
    <t>Z71.0800/F02</t>
  </si>
  <si>
    <t>Frequenzschutz wirksam</t>
  </si>
  <si>
    <t xml:space="preserve">### Hilfsspannung ### </t>
  </si>
  <si>
    <t>Hilfsspg-Überwach 220VDC
Motorspannung</t>
  </si>
  <si>
    <t xml:space="preserve">### Leistungsschalter ### </t>
  </si>
  <si>
    <t>Auslösung Leistungsschalter</t>
  </si>
  <si>
    <t>Z72.0000/F01</t>
  </si>
  <si>
    <t>0-24kV</t>
  </si>
  <si>
    <t>10/0,1kV</t>
  </si>
  <si>
    <t>0-1440A</t>
  </si>
  <si>
    <t>600/1A</t>
  </si>
  <si>
    <t>Fehlerorter</t>
  </si>
  <si>
    <t>XXXXX</t>
  </si>
  <si>
    <t>Wirkleistung P</t>
  </si>
  <si>
    <t>Blindleistung Q</t>
  </si>
  <si>
    <t>110/10-kV-Anlage</t>
  </si>
  <si>
    <t>Abzweig</t>
  </si>
  <si>
    <t>SST22A</t>
  </si>
  <si>
    <t>Kommunikation zwischen Feld-
gerät und LZG gestört
Anregung 2.MW über LZG</t>
  </si>
  <si>
    <t>TS1A</t>
  </si>
  <si>
    <t>Herkunft aus 
Funktionsplan
(interne Vorgabe)</t>
  </si>
  <si>
    <t>Übergabepunkte
an Dritte</t>
  </si>
  <si>
    <t>Wischer/
Nicht GA-Pflicht/
Subindex</t>
  </si>
  <si>
    <t>SST22B</t>
  </si>
  <si>
    <t>TW</t>
  </si>
  <si>
    <t xml:space="preserve">### Schutzeinrichtung Kupplung ### </t>
  </si>
  <si>
    <t>Z73.0800/F02</t>
  </si>
  <si>
    <t>Z73.0800/F01</t>
  </si>
  <si>
    <t>Z73.0000/F01</t>
  </si>
  <si>
    <t>10-kV-Kupplung</t>
  </si>
  <si>
    <t>Z72.0800/F02</t>
  </si>
  <si>
    <t>2. Meldeweg (Bildung)</t>
  </si>
  <si>
    <t>Übergabepunkte
an Dritte (Externe)</t>
  </si>
  <si>
    <t xml:space="preserve">### Schutzeinrichtung Ringnetzkabel ### </t>
  </si>
  <si>
    <t>Anregung L1</t>
  </si>
  <si>
    <t>Z72.0800/F03</t>
  </si>
  <si>
    <t>Anregung L2</t>
  </si>
  <si>
    <t>Anregung L3</t>
  </si>
  <si>
    <t>UMZ Aus I&gt;</t>
  </si>
  <si>
    <t>UMZ Aus I&gt;&gt;</t>
  </si>
  <si>
    <t>Nur vorhanden wenn ein Saugkreis für Oberschwingungen vorhanden</t>
  </si>
  <si>
    <t>Auslösung Kondensatorschutz</t>
  </si>
  <si>
    <t>FEHLERORT X IN mOHM</t>
  </si>
  <si>
    <t>10-kV-Ringnetzabzweig
 (UMZ)</t>
  </si>
  <si>
    <t>N Link L-Byte</t>
  </si>
  <si>
    <t>### Trafo-Regelung ###</t>
  </si>
  <si>
    <t>Z50.0400/F01</t>
  </si>
  <si>
    <t>Kommunikationsüberwachung der 
IEC 60870-5-103-Schnittstelle</t>
  </si>
  <si>
    <t>0-4800A</t>
  </si>
  <si>
    <t>2000/1A</t>
  </si>
  <si>
    <t>TS</t>
  </si>
  <si>
    <t>110/10-kV-Traforegelung</t>
  </si>
  <si>
    <t>-K1</t>
  </si>
  <si>
    <t>.....</t>
  </si>
  <si>
    <t>....</t>
  </si>
  <si>
    <t>Fernlöschung (AUS)</t>
  </si>
  <si>
    <t>FELO</t>
  </si>
  <si>
    <t>Fernlöschung (EIN)</t>
  </si>
  <si>
    <t xml:space="preserve">EIN </t>
  </si>
  <si>
    <t>TS1B</t>
  </si>
  <si>
    <t>TS2A</t>
  </si>
  <si>
    <t>TS2B</t>
  </si>
  <si>
    <t>TS3A</t>
  </si>
  <si>
    <t>TS3B</t>
  </si>
  <si>
    <t>30Z</t>
  </si>
  <si>
    <t>30Q</t>
  </si>
  <si>
    <t>Ü-Bild</t>
  </si>
  <si>
    <t>### Stationsleittechnik ###</t>
  </si>
  <si>
    <t>Z62.0000/F01</t>
  </si>
  <si>
    <t>LZG</t>
  </si>
  <si>
    <t>Z62.0002/F02</t>
  </si>
  <si>
    <t>Leittechnikzentralgerät Störung
Leittechnik</t>
  </si>
  <si>
    <t>26Z</t>
  </si>
  <si>
    <t>26Q</t>
  </si>
  <si>
    <t>Nahsteuerung / Überwachungsplatz (Datensichtgerät)</t>
  </si>
  <si>
    <t>27Z</t>
  </si>
  <si>
    <t>Kommunikation zwischen Überwachungsplatz
und LZG gestört
Anregung 2.MW über LZG</t>
  </si>
  <si>
    <t>27Q</t>
  </si>
  <si>
    <t>28Q</t>
  </si>
  <si>
    <t>28Z</t>
  </si>
  <si>
    <t>Z62.0001/F01</t>
  </si>
  <si>
    <t>31Z</t>
  </si>
  <si>
    <t>31Q</t>
  </si>
  <si>
    <t>33Q</t>
  </si>
  <si>
    <t>33Z</t>
  </si>
  <si>
    <t>32Z</t>
  </si>
  <si>
    <t>32Q</t>
  </si>
  <si>
    <t>### Projektspezifische Datenpunkte ###</t>
  </si>
  <si>
    <t>Schutzeinheit</t>
  </si>
  <si>
    <t>Feldleitgerät</t>
  </si>
  <si>
    <t>Version
in "WERK"</t>
  </si>
  <si>
    <t xml:space="preserve">Datum </t>
  </si>
  <si>
    <t>Erklärung</t>
  </si>
  <si>
    <t>V001</t>
  </si>
  <si>
    <t>geänderte Typical</t>
  </si>
  <si>
    <t>alle</t>
  </si>
  <si>
    <t>betroffene Felder</t>
  </si>
  <si>
    <t>durch GU</t>
  </si>
  <si>
    <t>Ersterstellung</t>
  </si>
  <si>
    <t>Orange</t>
  </si>
  <si>
    <t>Felder müssen durch Projektleiter und Auftragnehmer bearbeitet werden</t>
  </si>
  <si>
    <t>weiße</t>
  </si>
  <si>
    <t>wenn keine AFE vorhanden</t>
  </si>
  <si>
    <t>Prüfung Text</t>
  </si>
  <si>
    <t>Prüfung Symbolik</t>
  </si>
  <si>
    <t>Zentraler
Überwachungs-
platz (Z)</t>
  </si>
  <si>
    <t>Schaltfeld (O) / Gerät</t>
  </si>
  <si>
    <t>Feldebene (O)</t>
  </si>
  <si>
    <t>Extern (E)
Schutz, Kunde</t>
  </si>
  <si>
    <t>Aus wird nicht verwendet</t>
  </si>
  <si>
    <t>Leittechnik Stromversorgung</t>
  </si>
  <si>
    <t>0-5000mOhm</t>
  </si>
  <si>
    <t>41Q</t>
  </si>
  <si>
    <t>41Z</t>
  </si>
  <si>
    <t>42Q</t>
  </si>
  <si>
    <t>42Z</t>
  </si>
  <si>
    <t>43Q</t>
  </si>
  <si>
    <t>43Z</t>
  </si>
  <si>
    <t>### Erdschluss Trafoschiene ###</t>
  </si>
  <si>
    <t>Schutzdatenübertragung gestört</t>
  </si>
  <si>
    <t>34Z</t>
  </si>
  <si>
    <t>34Q</t>
  </si>
  <si>
    <t>### Schutzdatenübertragung ###</t>
  </si>
  <si>
    <t>Summe aller Erdschlussmeldungen aus den angeschlossenen Einspeisungen an die Trafoschiene TS1A</t>
  </si>
  <si>
    <t>Summe aller Erdschlussmeldungen aus den angeschlossenen Einspeisungen an die Trafoschiene TS1B</t>
  </si>
  <si>
    <t>Summe aller Erdschlussmeldungen aus den angeschlossenen Einspeisungen an die Trafoschiene TS2B</t>
  </si>
  <si>
    <t>Summe aller Erdschlussmeldungen aus den angeschlossenen Einspeisungen an die Trafoschiene TS2A</t>
  </si>
  <si>
    <t>Summe aller Erdschlussmeldungen aus den angeschlossenen Einspeisungen an die Trafoschiene TS3A</t>
  </si>
  <si>
    <t>Summe aller Erdschlussmeldungen aus den angeschlossenen Einspeisungen an die Trafoschiene TS3B</t>
  </si>
  <si>
    <t>Erdschluss auf E22A</t>
  </si>
  <si>
    <t>Erdschluss auf E24A</t>
  </si>
  <si>
    <t>Erdschluss auf  E23A</t>
  </si>
  <si>
    <t xml:space="preserve">Erdschluss auf E21A </t>
  </si>
  <si>
    <t>Erdschluss auf E14A</t>
  </si>
  <si>
    <t>Erdschluss auf E14B</t>
  </si>
  <si>
    <t xml:space="preserve">Erdschluss auf E11B </t>
  </si>
  <si>
    <t>Erdschluss auf E12B</t>
  </si>
  <si>
    <t>Erdschluss auf E13B</t>
  </si>
  <si>
    <t>Erdschluss auf E11A</t>
  </si>
  <si>
    <t>Erdschluss auf E12A</t>
  </si>
  <si>
    <t>Erdschluss auf E21B</t>
  </si>
  <si>
    <t>Erdschluss auf E22B</t>
  </si>
  <si>
    <t>Erdschluss auf E13A</t>
  </si>
  <si>
    <t>Erdschluss auf E23B</t>
  </si>
  <si>
    <t>Erdschluss auf E24B</t>
  </si>
  <si>
    <t>35Q</t>
  </si>
  <si>
    <t>35Z</t>
  </si>
  <si>
    <t>SF6</t>
  </si>
  <si>
    <t>Spalte N Übertragen</t>
  </si>
  <si>
    <t>Übertragung Netzführung und Überwachungsplatz</t>
  </si>
  <si>
    <t>w</t>
  </si>
  <si>
    <t>Wiederholter oder Vervielfältigtes Signal</t>
  </si>
  <si>
    <t>Parametriertes Signal--&gt; wird in NF aber nicht ausgewertet</t>
  </si>
  <si>
    <t>Übertragung nur zum Überwachungsplatz</t>
  </si>
  <si>
    <t>EES</t>
  </si>
  <si>
    <t>Störmeldebaustein für Bildung des 2.MW</t>
  </si>
  <si>
    <t>Felder dürfen nur durch Gremium geändert werden</t>
  </si>
  <si>
    <t>-15-+15MW</t>
  </si>
  <si>
    <t>-15-+15Mvar</t>
  </si>
  <si>
    <t>AFE</t>
  </si>
  <si>
    <t>STUFE 1</t>
  </si>
  <si>
    <t>STUFE 2</t>
  </si>
  <si>
    <t>STUFE 3</t>
  </si>
  <si>
    <t>STUFE 4</t>
  </si>
  <si>
    <t>Nur mit eigenem 110kV-Schaltfeld</t>
  </si>
  <si>
    <t>N</t>
  </si>
  <si>
    <t>Nachgeführte Meldungen in der Netzführung</t>
  </si>
  <si>
    <t>KEINE STUFE</t>
  </si>
  <si>
    <t>1-19 Stufen</t>
  </si>
  <si>
    <t>STUF</t>
  </si>
  <si>
    <t>64Q</t>
  </si>
  <si>
    <t>65Q</t>
  </si>
  <si>
    <t>65Z</t>
  </si>
  <si>
    <t>SKS1</t>
  </si>
  <si>
    <t>nur bei SS11</t>
  </si>
  <si>
    <t>nur bei SS12</t>
  </si>
  <si>
    <t>### SKS1 ###</t>
  </si>
  <si>
    <t>66Q</t>
  </si>
  <si>
    <t>67Q</t>
  </si>
  <si>
    <t>67Z</t>
  </si>
  <si>
    <t>36Q</t>
  </si>
  <si>
    <t>36Z</t>
  </si>
  <si>
    <t>### SKS2 ###</t>
  </si>
  <si>
    <t>SKS2</t>
  </si>
  <si>
    <t>### SKS3 ###</t>
  </si>
  <si>
    <t>SKS3</t>
  </si>
  <si>
    <t>nur bei SS21</t>
  </si>
  <si>
    <t>nur bei SS22</t>
  </si>
  <si>
    <t>### SKS4 ###</t>
  </si>
  <si>
    <t>SKS4</t>
  </si>
  <si>
    <t>### SKS5 ###</t>
  </si>
  <si>
    <t>nur bei SS13</t>
  </si>
  <si>
    <t>SKS5</t>
  </si>
  <si>
    <t>nur bei SS14</t>
  </si>
  <si>
    <t>### SKS6 ###</t>
  </si>
  <si>
    <t>nur bei SS23</t>
  </si>
  <si>
    <t>### SKS7 ###</t>
  </si>
  <si>
    <t>SKS7</t>
  </si>
  <si>
    <t>SKS6</t>
  </si>
  <si>
    <t>### SKS8 ###</t>
  </si>
  <si>
    <t>nur bei SS24</t>
  </si>
  <si>
    <t>SKS8</t>
  </si>
  <si>
    <t>37Q</t>
  </si>
  <si>
    <t>37Z</t>
  </si>
  <si>
    <t>38Q</t>
  </si>
  <si>
    <t>38Z</t>
  </si>
  <si>
    <t>39Q</t>
  </si>
  <si>
    <t>39Z</t>
  </si>
  <si>
    <t>40Q</t>
  </si>
  <si>
    <t>40Z</t>
  </si>
  <si>
    <t>69Q</t>
  </si>
  <si>
    <t>69Z</t>
  </si>
  <si>
    <t>68Q</t>
  </si>
  <si>
    <t>70Q</t>
  </si>
  <si>
    <t>71Q</t>
  </si>
  <si>
    <t>71Z</t>
  </si>
  <si>
    <t>73Q</t>
  </si>
  <si>
    <t>73Z</t>
  </si>
  <si>
    <t>72Q</t>
  </si>
  <si>
    <t>74Q</t>
  </si>
  <si>
    <t>75Q</t>
  </si>
  <si>
    <t>75Z</t>
  </si>
  <si>
    <t>77Q</t>
  </si>
  <si>
    <t>77Z</t>
  </si>
  <si>
    <t>76Q</t>
  </si>
  <si>
    <t>78Q</t>
  </si>
  <si>
    <t>79Q</t>
  </si>
  <si>
    <t>79Z</t>
  </si>
  <si>
    <t>Federüberwachung Leistungsschalter</t>
  </si>
  <si>
    <t>LS Störung</t>
  </si>
  <si>
    <t>64Z</t>
  </si>
  <si>
    <t>66Z</t>
  </si>
  <si>
    <t>68Z</t>
  </si>
  <si>
    <t>70Z</t>
  </si>
  <si>
    <t>72Z</t>
  </si>
  <si>
    <t>74Z</t>
  </si>
  <si>
    <t>76Z</t>
  </si>
  <si>
    <t>78Z</t>
  </si>
  <si>
    <t>S. Möller</t>
  </si>
  <si>
    <t>Produktkennzeichen</t>
  </si>
  <si>
    <t>-KF101</t>
  </si>
  <si>
    <t>-KF1</t>
  </si>
  <si>
    <t>-QA1</t>
  </si>
  <si>
    <t>-K1-Kn</t>
  </si>
  <si>
    <t>-BAn</t>
  </si>
  <si>
    <t>-K1-WAnn-Qnn-UC1</t>
  </si>
  <si>
    <t>-QZ1</t>
  </si>
  <si>
    <t>-Fnnn</t>
  </si>
  <si>
    <t>-T1-UCn</t>
  </si>
  <si>
    <t>-QB1</t>
  </si>
  <si>
    <t>-KFn</t>
  </si>
  <si>
    <t>-Bnn</t>
  </si>
  <si>
    <t>-Fnn</t>
  </si>
  <si>
    <t>-NEn-UCn</t>
  </si>
  <si>
    <t>-K1-Bn-UC1</t>
  </si>
  <si>
    <t>-nn</t>
  </si>
  <si>
    <t>-KZ1</t>
  </si>
  <si>
    <t>-UC1</t>
  </si>
  <si>
    <t>Summenmeldung aus der 
Kommunikationsüberwachung 
zu Schutzgeräten von -E1-Q01, -E1-Q02, -E1-Q03</t>
  </si>
  <si>
    <t>LWL RINGFEHLER -X3 und -X4 (keine 
Verbindung zum LZG)
Anregung 2.MW über LZG</t>
  </si>
  <si>
    <t>LWL RINGFEHLER -X3</t>
  </si>
  <si>
    <t>LWL RINGFEHLER -X4</t>
  </si>
  <si>
    <t>-BC1</t>
  </si>
  <si>
    <t>-BC2</t>
  </si>
  <si>
    <t>-BC3</t>
  </si>
  <si>
    <t>-K1-K1</t>
  </si>
  <si>
    <t>-Q01</t>
  </si>
  <si>
    <t>-QZ10</t>
  </si>
  <si>
    <t>TIEFER</t>
  </si>
  <si>
    <t>HÖHER</t>
  </si>
  <si>
    <t>REGLER</t>
  </si>
  <si>
    <t>HAND</t>
  </si>
  <si>
    <t>AUTO</t>
  </si>
  <si>
    <t>hand</t>
  </si>
  <si>
    <t>auto</t>
  </si>
  <si>
    <t>ORT</t>
  </si>
  <si>
    <t>FERN</t>
  </si>
  <si>
    <t>REGLER S5</t>
  </si>
  <si>
    <t>10kV LZG</t>
  </si>
  <si>
    <t>NAH</t>
  </si>
  <si>
    <t>-KF100</t>
  </si>
  <si>
    <t>-K1-WA21-Q31-UC1</t>
  </si>
  <si>
    <t>-K1-WA22-Q31-UC1</t>
  </si>
  <si>
    <t>-K1-WA23-Q31-UC1</t>
  </si>
  <si>
    <t>-K1-WA24-Q31-UC1</t>
  </si>
  <si>
    <t>-K1-WA11-Q32-UC1</t>
  </si>
  <si>
    <t>-K1-WA12-Q32-UC1</t>
  </si>
  <si>
    <t>-K1-WA13-Q32-UC1</t>
  </si>
  <si>
    <t>-K1-WA14-Q32-UC1</t>
  </si>
  <si>
    <t>-K1-WA11-Q31-UC1</t>
  </si>
  <si>
    <t>-K1-WA12-Q31-UC1</t>
  </si>
  <si>
    <t>-K1-WA22-Q32-UC1</t>
  </si>
  <si>
    <t>-K1-WA13-Q31-UC1</t>
  </si>
  <si>
    <t>-K1-WA21-Q32-UC1</t>
  </si>
  <si>
    <t>-K1-WA14-Q31-UC1</t>
  </si>
  <si>
    <t>-K1-WA23-Q32-UC1</t>
  </si>
  <si>
    <t>-K1-WA24-Q32-UC1</t>
  </si>
  <si>
    <t>Dreger / Ritzmann</t>
  </si>
  <si>
    <t>IEC104</t>
  </si>
  <si>
    <t>Bildung im LZG</t>
  </si>
  <si>
    <t>Regler läuft</t>
  </si>
  <si>
    <t>A</t>
  </si>
  <si>
    <t>Life-Kontakt 
LZG</t>
  </si>
  <si>
    <t>Life-Kontakt 
SKS1</t>
  </si>
  <si>
    <t>=KF101</t>
  </si>
  <si>
    <t>Life-Kontakt 
SKS2</t>
  </si>
  <si>
    <t>=KF102</t>
  </si>
  <si>
    <t>Life-Kontakt 
SKS3</t>
  </si>
  <si>
    <t>=KF103</t>
  </si>
  <si>
    <t>Life-Kontakt 
SKS4</t>
  </si>
  <si>
    <t>=KF104</t>
  </si>
  <si>
    <t>Life-Kontakt 
SKS5</t>
  </si>
  <si>
    <t>=KF105</t>
  </si>
  <si>
    <t>=KF106</t>
  </si>
  <si>
    <t>Life-Kontakt 
SKS6</t>
  </si>
  <si>
    <t>Life-Kontakt 
SKS7</t>
  </si>
  <si>
    <t>=KF107</t>
  </si>
  <si>
    <t>Life-Kontakt 
SKS8</t>
  </si>
  <si>
    <t>=KF108</t>
  </si>
  <si>
    <t>ET-SS22A</t>
  </si>
  <si>
    <t>AUSFAHREN</t>
  </si>
  <si>
    <t>EINFAHREN</t>
  </si>
  <si>
    <t>ET-SS22B</t>
  </si>
  <si>
    <t>Störung Baugruppe Slot A</t>
  </si>
  <si>
    <t>Störung Baugruppe Slot B</t>
  </si>
  <si>
    <t>UW TEST</t>
  </si>
  <si>
    <t>TEST</t>
  </si>
  <si>
    <t>Stromversorgung 1 ausgefallen</t>
  </si>
  <si>
    <t xml:space="preserve">Stromversorgung  2 ausgefallen </t>
  </si>
  <si>
    <t>-WA11</t>
  </si>
  <si>
    <t>-K1-WA11-Q01</t>
  </si>
  <si>
    <t>K11</t>
  </si>
  <si>
    <t>-Q51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</si>
</sst>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quot;Ausgabe: &quot;d/m/yy"/>
    <numFmt numFmtId="165" formatCode="0.0&quot; s&quot;"/>
    <numFmt numFmtId="166" formatCode="d/m/yy"/>
    <numFmt numFmtId="167" formatCode="d/m/yy;@"/>
    <numFmt numFmtId="168" formatCode="dd/mm/yy"/>
  </numFmts>
  <fonts count="36" x14ac:knownFonts="1">
    <font>
      <sz val="11"/>
      <color theme="1"/>
      <name val="Calibri"/>
      <family val="2"/>
      <scheme val="minor"/>
    </font>
    <font>
      <sz val="10"/>
      <name val="Arial"/>
      <family val="2"/>
    </font>
    <font>
      <sz val="10"/>
      <name val="MS Sans Serif"/>
      <family val="2"/>
    </font>
    <font>
      <b/>
      <sz val="10"/>
      <name val="Arial"/>
      <family val="2"/>
    </font>
    <font>
      <sz val="10"/>
      <name val="Arial"/>
      <family val="2"/>
    </font>
    <font>
      <b/>
      <sz val="8"/>
      <name val="Arial"/>
      <family val="2"/>
    </font>
    <font>
      <b/>
      <sz val="10"/>
      <color indexed="17"/>
      <name val="Arial"/>
      <family val="2"/>
    </font>
    <font>
      <b/>
      <sz val="14"/>
      <name val="Arial"/>
      <family val="2"/>
    </font>
    <font>
      <sz val="10"/>
      <color indexed="8"/>
      <name val="Arial"/>
      <family val="2"/>
    </font>
    <font>
      <b/>
      <sz val="10"/>
      <color theme="0"/>
      <name val="Arial"/>
      <family val="2"/>
    </font>
    <font>
      <sz val="14"/>
      <name val="Arial"/>
      <family val="2"/>
    </font>
    <font>
      <sz val="20"/>
      <name val="Arial"/>
      <family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b/>
      <sz val="8"/>
      <color indexed="81"/>
      <name val="Tahoma"/>
      <family val="2"/>
    </font>
    <font>
      <sz val="8"/>
      <color indexed="81"/>
      <name val="Tahoma"/>
      <family val="2"/>
    </font>
    <font>
      <sz val="12"/>
      <name val="Arial"/>
      <family val="2"/>
    </font>
    <font>
      <sz val="11"/>
      <name val="Calibri"/>
      <family val="2"/>
      <scheme val="minor"/>
    </font>
    <font>
      <sz val="12"/>
      <color theme="1"/>
      <name val="Calibri"/>
      <family val="2"/>
      <scheme val="minor"/>
    </font>
    <font>
      <b/>
      <sz val="8"/>
      <color theme="1"/>
      <name val="Calibri"/>
      <family val="2"/>
      <scheme val="minor"/>
    </font>
    <font>
      <sz val="10"/>
      <name val="Arial"/>
      <family val="2"/>
    </font>
  </fonts>
  <fills count="34">
    <fill>
      <patternFill patternType="none"/>
    </fill>
    <fill>
      <patternFill patternType="gray125"/>
    </fill>
    <fill>
      <patternFill patternType="solid">
        <fgColor indexed="10"/>
        <bgColor indexed="64"/>
      </patternFill>
    </fill>
    <fill>
      <patternFill patternType="solid">
        <fgColor indexed="53"/>
        <bgColor indexed="64"/>
      </patternFill>
    </fill>
    <fill>
      <patternFill patternType="solid">
        <fgColor indexed="13"/>
        <bgColor indexed="64"/>
      </patternFill>
    </fill>
    <fill>
      <patternFill patternType="solid">
        <fgColor indexed="23"/>
        <bgColor indexed="64"/>
      </patternFill>
    </fill>
    <fill>
      <patternFill patternType="solid">
        <fgColor rgb="FFFF6600"/>
        <bgColor indexed="64"/>
      </patternFill>
    </fill>
    <fill>
      <patternFill patternType="solid">
        <fgColor theme="0"/>
        <bgColor indexed="64"/>
      </patternFill>
    </fill>
    <fill>
      <patternFill patternType="solid">
        <fgColor rgb="FFFF000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808080"/>
        <bgColor indexed="64"/>
      </patternFill>
    </fill>
    <fill>
      <patternFill patternType="solid">
        <fgColor rgb="FF7030A0"/>
        <bgColor indexed="64"/>
      </patternFill>
    </fill>
    <fill>
      <patternFill patternType="solid">
        <fgColor rgb="FFFFFF00"/>
        <bgColor indexed="64"/>
      </patternFill>
    </fill>
  </fills>
  <borders count="60">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medium">
        <color indexed="64"/>
      </left>
      <right/>
      <top/>
      <bottom/>
      <diagonal/>
    </border>
    <border>
      <left/>
      <right style="medium">
        <color indexed="64"/>
      </right>
      <top/>
      <bottom/>
      <diagonal/>
    </border>
    <border>
      <left style="thin">
        <color indexed="64"/>
      </left>
      <right/>
      <top/>
      <bottom/>
      <diagonal/>
    </border>
    <border>
      <left style="thin">
        <color indexed="64"/>
      </left>
      <right style="thin">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style="dashed">
        <color indexed="64"/>
      </right>
      <top style="thin">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s>
  <cellStyleXfs count="54">
    <xf numFmtId="0" fontId="0" fillId="0" borderId="0"/>
    <xf numFmtId="0" fontId="1" fillId="0" borderId="0"/>
    <xf numFmtId="0" fontId="2" fillId="0" borderId="0"/>
    <xf numFmtId="0" fontId="4" fillId="0" borderId="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8" borderId="0" applyNumberFormat="0" applyBorder="0" applyAlignment="0" applyProtection="0"/>
    <xf numFmtId="0" fontId="13" fillId="19"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6" borderId="0" applyNumberFormat="0" applyBorder="0" applyAlignment="0" applyProtection="0"/>
    <xf numFmtId="0" fontId="14" fillId="10" borderId="0" applyNumberFormat="0" applyBorder="0" applyAlignment="0" applyProtection="0"/>
    <xf numFmtId="0" fontId="15" fillId="27" borderId="45" applyNumberFormat="0" applyAlignment="0" applyProtection="0"/>
    <xf numFmtId="0" fontId="16" fillId="28" borderId="46" applyNumberFormat="0" applyAlignment="0" applyProtection="0"/>
    <xf numFmtId="0" fontId="17" fillId="0" borderId="0" applyNumberFormat="0" applyFill="0" applyBorder="0" applyAlignment="0" applyProtection="0"/>
    <xf numFmtId="0" fontId="18" fillId="11" borderId="0" applyNumberFormat="0" applyBorder="0" applyAlignment="0" applyProtection="0"/>
    <xf numFmtId="0" fontId="19" fillId="0" borderId="47" applyNumberFormat="0" applyFill="0" applyAlignment="0" applyProtection="0"/>
    <xf numFmtId="0" fontId="20" fillId="0" borderId="48" applyNumberFormat="0" applyFill="0" applyAlignment="0" applyProtection="0"/>
    <xf numFmtId="0" fontId="21" fillId="0" borderId="49" applyNumberFormat="0" applyFill="0" applyAlignment="0" applyProtection="0"/>
    <xf numFmtId="0" fontId="21" fillId="0" borderId="0" applyNumberFormat="0" applyFill="0" applyBorder="0" applyAlignment="0" applyProtection="0"/>
    <xf numFmtId="0" fontId="22" fillId="14" borderId="45" applyNumberFormat="0" applyAlignment="0" applyProtection="0"/>
    <xf numFmtId="0" fontId="23" fillId="0" borderId="50" applyNumberFormat="0" applyFill="0" applyAlignment="0" applyProtection="0"/>
    <xf numFmtId="0" fontId="24" fillId="29" borderId="0" applyNumberFormat="0" applyBorder="0" applyAlignment="0" applyProtection="0"/>
    <xf numFmtId="0" fontId="4" fillId="30" borderId="51" applyNumberFormat="0" applyFont="0" applyAlignment="0" applyProtection="0"/>
    <xf numFmtId="0" fontId="4" fillId="30" borderId="51" applyNumberFormat="0" applyFont="0" applyAlignment="0" applyProtection="0"/>
    <xf numFmtId="0" fontId="25" fillId="27" borderId="52" applyNumberFormat="0" applyAlignment="0" applyProtection="0"/>
    <xf numFmtId="0" fontId="4" fillId="0" borderId="0"/>
    <xf numFmtId="0" fontId="26" fillId="0" borderId="0" applyNumberFormat="0" applyFill="0" applyBorder="0" applyAlignment="0" applyProtection="0"/>
    <xf numFmtId="0" fontId="27" fillId="0" borderId="53" applyNumberFormat="0" applyFill="0" applyAlignment="0" applyProtection="0"/>
    <xf numFmtId="0" fontId="28" fillId="0" borderId="0" applyNumberFormat="0" applyFill="0" applyBorder="0" applyAlignment="0" applyProtection="0"/>
    <xf numFmtId="0" fontId="2" fillId="0" borderId="0"/>
    <xf numFmtId="0" fontId="1" fillId="0" borderId="0"/>
    <xf numFmtId="0" fontId="35" fillId="0" borderId="0"/>
    <xf numFmtId="0" fontId="1" fillId="30" borderId="51" applyNumberFormat="0" applyFont="0" applyAlignment="0" applyProtection="0"/>
    <xf numFmtId="0" fontId="1" fillId="30" borderId="51" applyNumberFormat="0" applyFont="0" applyAlignment="0" applyProtection="0"/>
    <xf numFmtId="0" fontId="1" fillId="0" borderId="0"/>
    <xf numFmtId="0" fontId="1" fillId="0" borderId="0"/>
  </cellStyleXfs>
  <cellXfs count="838">
    <xf numFmtId="0" fontId="0" fillId="0" borderId="0" xfId="0"/>
    <xf numFmtId="0" fontId="1" fillId="0" borderId="1" xfId="1" applyBorder="1"/>
    <xf numFmtId="0" fontId="1" fillId="0" borderId="2" xfId="1" applyBorder="1"/>
    <xf numFmtId="0" fontId="3" fillId="0" borderId="3" xfId="2" applyFont="1" applyFill="1" applyBorder="1" applyAlignment="1" applyProtection="1">
      <alignment horizontal="left" vertical="top"/>
    </xf>
    <xf numFmtId="0" fontId="3" fillId="0" borderId="4" xfId="2" applyFont="1" applyFill="1" applyBorder="1" applyAlignment="1" applyProtection="1">
      <alignment horizontal="left" vertical="top"/>
    </xf>
    <xf numFmtId="0" fontId="4" fillId="0" borderId="4" xfId="2" applyFont="1" applyFill="1" applyBorder="1" applyAlignment="1" applyProtection="1">
      <alignment horizontal="left" vertical="top"/>
    </xf>
    <xf numFmtId="0" fontId="5" fillId="0" borderId="1" xfId="2" applyNumberFormat="1" applyFont="1" applyFill="1" applyBorder="1" applyAlignment="1" applyProtection="1">
      <alignment horizontal="left" vertical="top"/>
    </xf>
    <xf numFmtId="0" fontId="5" fillId="0" borderId="4" xfId="2" applyNumberFormat="1" applyFont="1" applyFill="1" applyBorder="1" applyAlignment="1" applyProtection="1">
      <alignment horizontal="left" vertical="top"/>
    </xf>
    <xf numFmtId="0" fontId="4" fillId="0" borderId="4" xfId="1" applyFont="1" applyBorder="1" applyAlignment="1" applyProtection="1">
      <alignment horizontal="left" vertical="top"/>
    </xf>
    <xf numFmtId="0" fontId="4" fillId="0" borderId="4" xfId="1" applyFont="1" applyFill="1" applyBorder="1" applyAlignment="1" applyProtection="1">
      <alignment horizontal="left" vertical="top"/>
    </xf>
    <xf numFmtId="0" fontId="4" fillId="0" borderId="4" xfId="2" applyFont="1" applyBorder="1" applyAlignment="1" applyProtection="1">
      <alignment horizontal="left" vertical="top"/>
    </xf>
    <xf numFmtId="0" fontId="5" fillId="0" borderId="1" xfId="2" applyNumberFormat="1" applyFont="1" applyBorder="1" applyAlignment="1" applyProtection="1">
      <alignment horizontal="left" vertical="top"/>
    </xf>
    <xf numFmtId="0" fontId="3" fillId="0" borderId="4" xfId="2" applyFont="1" applyBorder="1" applyAlignment="1" applyProtection="1">
      <alignment horizontal="left" vertical="top"/>
    </xf>
    <xf numFmtId="0" fontId="5" fillId="0" borderId="4" xfId="2" applyNumberFormat="1" applyFont="1" applyBorder="1" applyAlignment="1" applyProtection="1">
      <alignment horizontal="left" vertical="top"/>
    </xf>
    <xf numFmtId="0" fontId="3" fillId="0" borderId="2" xfId="2" applyFont="1" applyBorder="1" applyAlignment="1" applyProtection="1">
      <alignment horizontal="left" vertical="top"/>
    </xf>
    <xf numFmtId="0" fontId="5" fillId="0" borderId="1" xfId="2" applyFont="1" applyBorder="1" applyAlignment="1" applyProtection="1">
      <alignment horizontal="left" vertical="top"/>
    </xf>
    <xf numFmtId="0" fontId="5" fillId="0" borderId="4" xfId="2" applyFont="1" applyBorder="1" applyAlignment="1" applyProtection="1">
      <alignment horizontal="left" vertical="top"/>
    </xf>
    <xf numFmtId="0" fontId="5" fillId="0" borderId="4" xfId="2" applyFont="1" applyBorder="1" applyAlignment="1" applyProtection="1">
      <alignment horizontal="left" vertical="center"/>
    </xf>
    <xf numFmtId="0" fontId="5" fillId="0" borderId="2" xfId="2" applyFont="1" applyBorder="1" applyAlignment="1" applyProtection="1">
      <alignment horizontal="left" vertical="center"/>
    </xf>
    <xf numFmtId="0" fontId="5" fillId="0" borderId="1" xfId="2" applyFont="1" applyFill="1" applyBorder="1" applyAlignment="1" applyProtection="1">
      <alignment horizontal="left" vertical="top"/>
    </xf>
    <xf numFmtId="164" fontId="3" fillId="0" borderId="4" xfId="2" applyNumberFormat="1" applyFont="1" applyFill="1" applyBorder="1" applyAlignment="1" applyProtection="1">
      <alignment horizontal="left" vertical="top"/>
    </xf>
    <xf numFmtId="0" fontId="1" fillId="0" borderId="0" xfId="1"/>
    <xf numFmtId="0" fontId="1" fillId="0" borderId="5" xfId="1" applyBorder="1"/>
    <xf numFmtId="0" fontId="1" fillId="0" borderId="6" xfId="1" applyBorder="1"/>
    <xf numFmtId="0" fontId="6" fillId="0" borderId="7" xfId="2" applyFont="1" applyFill="1" applyBorder="1" applyAlignment="1" applyProtection="1">
      <alignment horizontal="left"/>
    </xf>
    <xf numFmtId="0" fontId="3" fillId="0" borderId="0" xfId="2" applyFont="1" applyFill="1" applyBorder="1" applyAlignment="1" applyProtection="1">
      <alignment horizontal="left"/>
    </xf>
    <xf numFmtId="0" fontId="4" fillId="0" borderId="0" xfId="2" applyFont="1" applyFill="1" applyBorder="1" applyAlignment="1" applyProtection="1">
      <alignment horizontal="left"/>
    </xf>
    <xf numFmtId="49" fontId="4" fillId="0" borderId="5" xfId="2" applyNumberFormat="1" applyFont="1" applyFill="1" applyBorder="1" applyAlignment="1" applyProtection="1">
      <alignment horizontal="left"/>
    </xf>
    <xf numFmtId="49" fontId="4" fillId="0" borderId="0" xfId="2" applyNumberFormat="1" applyFont="1" applyFill="1" applyBorder="1" applyAlignment="1" applyProtection="1">
      <alignment horizontal="left"/>
    </xf>
    <xf numFmtId="0" fontId="4" fillId="0" borderId="0" xfId="1" applyFont="1" applyBorder="1" applyAlignment="1" applyProtection="1">
      <alignment horizontal="left"/>
    </xf>
    <xf numFmtId="0" fontId="5" fillId="0" borderId="5" xfId="2" applyNumberFormat="1" applyFont="1" applyFill="1" applyBorder="1" applyAlignment="1" applyProtection="1">
      <alignment horizontal="left" vertical="top"/>
    </xf>
    <xf numFmtId="0" fontId="5" fillId="0" borderId="0" xfId="2" applyNumberFormat="1" applyFont="1" applyFill="1" applyBorder="1" applyAlignment="1" applyProtection="1">
      <alignment horizontal="left" vertical="top"/>
    </xf>
    <xf numFmtId="0" fontId="4" fillId="0" borderId="0" xfId="1" applyFont="1" applyFill="1" applyBorder="1" applyAlignment="1" applyProtection="1">
      <alignment horizontal="left"/>
    </xf>
    <xf numFmtId="0" fontId="4" fillId="0" borderId="0" xfId="2" applyFont="1" applyBorder="1" applyAlignment="1" applyProtection="1">
      <alignment horizontal="left"/>
    </xf>
    <xf numFmtId="0" fontId="5" fillId="0" borderId="5" xfId="2" applyNumberFormat="1" applyFont="1" applyBorder="1" applyAlignment="1" applyProtection="1">
      <alignment horizontal="left" vertical="top"/>
    </xf>
    <xf numFmtId="0" fontId="3" fillId="0" borderId="0" xfId="2" applyFont="1" applyBorder="1" applyAlignment="1" applyProtection="1">
      <alignment horizontal="left"/>
    </xf>
    <xf numFmtId="0" fontId="5" fillId="0" borderId="0" xfId="2" applyNumberFormat="1" applyFont="1" applyBorder="1" applyAlignment="1" applyProtection="1">
      <alignment horizontal="left"/>
    </xf>
    <xf numFmtId="0" fontId="3" fillId="0" borderId="6" xfId="2" applyFont="1" applyBorder="1" applyAlignment="1" applyProtection="1">
      <alignment horizontal="left"/>
    </xf>
    <xf numFmtId="0" fontId="5" fillId="0" borderId="5" xfId="2" applyFont="1" applyBorder="1" applyAlignment="1" applyProtection="1">
      <alignment horizontal="left" vertical="center"/>
    </xf>
    <xf numFmtId="0" fontId="5" fillId="0" borderId="0" xfId="2" applyFont="1" applyBorder="1" applyAlignment="1" applyProtection="1">
      <alignment horizontal="left" vertical="center"/>
    </xf>
    <xf numFmtId="0" fontId="5" fillId="0" borderId="6" xfId="2" applyFont="1" applyBorder="1" applyAlignment="1" applyProtection="1">
      <alignment horizontal="left" vertical="center"/>
    </xf>
    <xf numFmtId="0" fontId="5" fillId="0" borderId="8" xfId="2" applyFont="1" applyBorder="1" applyAlignment="1" applyProtection="1">
      <alignment horizontal="center" vertical="center"/>
    </xf>
    <xf numFmtId="0" fontId="3" fillId="0" borderId="5" xfId="2" applyFont="1" applyBorder="1" applyAlignment="1" applyProtection="1">
      <alignment horizontal="left"/>
    </xf>
    <xf numFmtId="0" fontId="4" fillId="0" borderId="5" xfId="2" applyFont="1" applyFill="1" applyBorder="1" applyAlignment="1" applyProtection="1">
      <alignment horizontal="left"/>
    </xf>
    <xf numFmtId="164" fontId="3" fillId="0" borderId="0" xfId="2" applyNumberFormat="1" applyFont="1" applyFill="1" applyBorder="1" applyAlignment="1" applyProtection="1">
      <alignment horizontal="left"/>
    </xf>
    <xf numFmtId="0" fontId="4" fillId="0" borderId="5" xfId="1" applyFont="1" applyBorder="1" applyAlignment="1" applyProtection="1">
      <alignment horizontal="left"/>
    </xf>
    <xf numFmtId="0" fontId="1" fillId="0" borderId="9" xfId="1" applyBorder="1"/>
    <xf numFmtId="0" fontId="1" fillId="0" borderId="10" xfId="1" applyBorder="1"/>
    <xf numFmtId="0" fontId="5" fillId="0" borderId="11" xfId="2" applyNumberFormat="1" applyFont="1" applyBorder="1" applyAlignment="1" applyProtection="1">
      <alignment horizontal="left" vertical="top"/>
    </xf>
    <xf numFmtId="0" fontId="5" fillId="0" borderId="12" xfId="2" applyFont="1" applyBorder="1" applyAlignment="1" applyProtection="1">
      <alignment horizontal="left" vertical="top"/>
    </xf>
    <xf numFmtId="49" fontId="5" fillId="0" borderId="9" xfId="2" applyNumberFormat="1" applyFont="1" applyBorder="1" applyAlignment="1" applyProtection="1">
      <alignment horizontal="left" vertical="top"/>
    </xf>
    <xf numFmtId="49" fontId="5" fillId="0" borderId="12" xfId="2" applyNumberFormat="1" applyFont="1" applyBorder="1" applyAlignment="1" applyProtection="1">
      <alignment horizontal="left" vertical="top"/>
    </xf>
    <xf numFmtId="0" fontId="4" fillId="0" borderId="12" xfId="1" applyFont="1" applyBorder="1" applyAlignment="1" applyProtection="1">
      <alignment horizontal="left"/>
    </xf>
    <xf numFmtId="0" fontId="5" fillId="0" borderId="9" xfId="2" applyNumberFormat="1" applyFont="1" applyBorder="1" applyAlignment="1" applyProtection="1">
      <alignment horizontal="left" vertical="top"/>
    </xf>
    <xf numFmtId="0" fontId="5" fillId="0" borderId="12" xfId="2" applyNumberFormat="1" applyFont="1" applyBorder="1" applyAlignment="1" applyProtection="1">
      <alignment horizontal="left" vertical="top"/>
    </xf>
    <xf numFmtId="0" fontId="5" fillId="0" borderId="9" xfId="1" applyFont="1" applyBorder="1" applyAlignment="1" applyProtection="1">
      <alignment horizontal="left"/>
    </xf>
    <xf numFmtId="0" fontId="5" fillId="0" borderId="10" xfId="2" applyNumberFormat="1" applyFont="1" applyBorder="1" applyAlignment="1" applyProtection="1">
      <alignment horizontal="left" vertical="top"/>
    </xf>
    <xf numFmtId="0" fontId="5" fillId="0" borderId="13" xfId="2" applyFont="1" applyBorder="1" applyAlignment="1" applyProtection="1">
      <alignment horizontal="center" vertical="center"/>
    </xf>
    <xf numFmtId="0" fontId="5" fillId="0" borderId="14" xfId="2" applyFont="1" applyBorder="1" applyAlignment="1" applyProtection="1">
      <alignment horizontal="center" vertical="center"/>
    </xf>
    <xf numFmtId="0" fontId="5" fillId="0" borderId="15" xfId="2" applyNumberFormat="1" applyFont="1" applyBorder="1" applyAlignment="1" applyProtection="1">
      <alignment horizontal="center" vertical="center"/>
    </xf>
    <xf numFmtId="1" fontId="5" fillId="0" borderId="9" xfId="2" applyNumberFormat="1" applyFont="1" applyFill="1" applyBorder="1" applyAlignment="1" applyProtection="1">
      <alignment horizontal="left" vertical="top"/>
    </xf>
    <xf numFmtId="1" fontId="5" fillId="0" borderId="12" xfId="2" applyNumberFormat="1" applyFont="1" applyFill="1" applyBorder="1" applyAlignment="1" applyProtection="1">
      <alignment horizontal="left" vertical="top"/>
    </xf>
    <xf numFmtId="0" fontId="4" fillId="0" borderId="12" xfId="1" applyFont="1" applyFill="1" applyBorder="1" applyAlignment="1" applyProtection="1">
      <alignment horizontal="left"/>
    </xf>
    <xf numFmtId="0" fontId="5" fillId="0" borderId="12" xfId="2" applyFont="1" applyFill="1" applyBorder="1" applyAlignment="1" applyProtection="1">
      <alignment horizontal="left" vertical="top"/>
    </xf>
    <xf numFmtId="0" fontId="4" fillId="0" borderId="9" xfId="1" applyFont="1" applyBorder="1" applyAlignment="1" applyProtection="1">
      <alignment horizontal="left"/>
    </xf>
    <xf numFmtId="0" fontId="7" fillId="0" borderId="18" xfId="2" applyNumberFormat="1" applyFont="1" applyFill="1" applyBorder="1" applyAlignment="1" applyProtection="1">
      <alignment horizontal="center" wrapText="1"/>
    </xf>
    <xf numFmtId="0" fontId="7" fillId="0" borderId="24" xfId="2" applyNumberFormat="1" applyFont="1" applyFill="1" applyBorder="1" applyAlignment="1" applyProtection="1">
      <alignment horizontal="center" vertical="top" wrapText="1"/>
    </xf>
    <xf numFmtId="0" fontId="4" fillId="0" borderId="22" xfId="1" applyFont="1" applyBorder="1"/>
    <xf numFmtId="0" fontId="3" fillId="0" borderId="33" xfId="1" applyFont="1" applyBorder="1" applyAlignment="1">
      <alignment horizontal="center" vertical="center"/>
    </xf>
    <xf numFmtId="0" fontId="3" fillId="2" borderId="29" xfId="2" applyFont="1" applyFill="1" applyBorder="1" applyAlignment="1" applyProtection="1">
      <alignment horizontal="left" vertical="center"/>
    </xf>
    <xf numFmtId="0" fontId="4" fillId="2" borderId="29" xfId="1" applyFont="1" applyFill="1" applyBorder="1" applyProtection="1"/>
    <xf numFmtId="0" fontId="4" fillId="2" borderId="34" xfId="1" applyFont="1" applyFill="1" applyBorder="1" applyProtection="1"/>
    <xf numFmtId="49" fontId="4" fillId="2" borderId="34" xfId="1" applyNumberFormat="1" applyFont="1" applyFill="1" applyBorder="1" applyAlignment="1" applyProtection="1">
      <alignment horizontal="left" vertical="center"/>
    </xf>
    <xf numFmtId="0" fontId="4" fillId="2" borderId="34" xfId="2" applyNumberFormat="1" applyFont="1" applyFill="1" applyBorder="1" applyAlignment="1" applyProtection="1">
      <alignment horizontal="left" vertical="center"/>
    </xf>
    <xf numFmtId="0" fontId="4" fillId="2" borderId="34" xfId="1" applyFont="1" applyFill="1" applyBorder="1" applyAlignment="1" applyProtection="1">
      <alignment horizontal="center"/>
    </xf>
    <xf numFmtId="0" fontId="4" fillId="2" borderId="34" xfId="1" applyFont="1" applyFill="1" applyBorder="1" applyAlignment="1" applyProtection="1">
      <alignment horizontal="center" vertical="center"/>
    </xf>
    <xf numFmtId="0" fontId="4" fillId="2" borderId="35" xfId="1" applyFont="1" applyFill="1" applyBorder="1" applyAlignment="1" applyProtection="1">
      <alignment horizontal="center"/>
    </xf>
    <xf numFmtId="0" fontId="4" fillId="2" borderId="29" xfId="1" applyFont="1" applyFill="1" applyBorder="1" applyAlignment="1" applyProtection="1">
      <alignment horizontal="center" vertical="center"/>
    </xf>
    <xf numFmtId="0" fontId="4" fillId="0" borderId="31" xfId="2" applyNumberFormat="1" applyFont="1" applyFill="1" applyBorder="1" applyAlignment="1" applyProtection="1">
      <alignment horizontal="left" vertical="center"/>
    </xf>
    <xf numFmtId="0" fontId="4" fillId="0" borderId="24" xfId="1" applyFont="1" applyBorder="1" applyAlignment="1" applyProtection="1">
      <alignment horizontal="left" vertical="center"/>
    </xf>
    <xf numFmtId="0" fontId="5" fillId="0" borderId="24" xfId="2" applyNumberFormat="1" applyFont="1" applyFill="1" applyBorder="1" applyAlignment="1" applyProtection="1">
      <alignment horizontal="center" vertical="center"/>
    </xf>
    <xf numFmtId="49" fontId="4" fillId="3" borderId="31" xfId="2" applyNumberFormat="1" applyFont="1" applyFill="1" applyBorder="1" applyAlignment="1" applyProtection="1">
      <alignment horizontal="center" vertical="center"/>
      <protection locked="0"/>
    </xf>
    <xf numFmtId="0" fontId="3" fillId="0" borderId="27" xfId="2" applyNumberFormat="1" applyFont="1" applyFill="1" applyBorder="1" applyAlignment="1" applyProtection="1">
      <alignment horizontal="center" vertical="center"/>
    </xf>
    <xf numFmtId="0" fontId="3" fillId="0" borderId="31" xfId="2" applyNumberFormat="1" applyFont="1" applyFill="1" applyBorder="1" applyAlignment="1" applyProtection="1">
      <alignment horizontal="center" vertical="center"/>
    </xf>
    <xf numFmtId="0" fontId="3" fillId="0" borderId="31" xfId="2" applyNumberFormat="1" applyFont="1" applyBorder="1" applyAlignment="1" applyProtection="1">
      <alignment horizontal="center" vertical="center"/>
    </xf>
    <xf numFmtId="165" fontId="3" fillId="0" borderId="27" xfId="2" applyNumberFormat="1" applyFont="1" applyBorder="1" applyAlignment="1" applyProtection="1">
      <alignment horizontal="center" vertical="center"/>
    </xf>
    <xf numFmtId="165" fontId="3" fillId="0" borderId="31" xfId="2" applyNumberFormat="1" applyFont="1" applyBorder="1" applyAlignment="1" applyProtection="1">
      <alignment horizontal="center" vertical="center"/>
    </xf>
    <xf numFmtId="0" fontId="3" fillId="0" borderId="26" xfId="2" applyNumberFormat="1" applyFont="1" applyFill="1" applyBorder="1" applyAlignment="1" applyProtection="1">
      <alignment horizontal="center" vertical="center"/>
    </xf>
    <xf numFmtId="0" fontId="3" fillId="0" borderId="26" xfId="2" applyNumberFormat="1" applyFont="1" applyFill="1" applyBorder="1" applyAlignment="1" applyProtection="1">
      <alignment horizontal="center" vertical="center" wrapText="1"/>
    </xf>
    <xf numFmtId="0" fontId="3" fillId="0" borderId="22" xfId="2" applyNumberFormat="1" applyFont="1" applyFill="1" applyBorder="1" applyAlignment="1" applyProtection="1">
      <alignment horizontal="center" vertical="center"/>
    </xf>
    <xf numFmtId="0" fontId="3" fillId="0" borderId="24" xfId="2" applyNumberFormat="1" applyFont="1" applyFill="1" applyBorder="1" applyAlignment="1" applyProtection="1">
      <alignment horizontal="center" vertical="center" wrapText="1"/>
    </xf>
    <xf numFmtId="0" fontId="4" fillId="0" borderId="26" xfId="2" applyNumberFormat="1" applyFont="1" applyFill="1" applyBorder="1" applyAlignment="1" applyProtection="1">
      <alignment vertical="center" wrapText="1"/>
    </xf>
    <xf numFmtId="0" fontId="4" fillId="0" borderId="28" xfId="2" applyNumberFormat="1" applyFont="1" applyBorder="1" applyAlignment="1" applyProtection="1">
      <alignment horizontal="center" vertical="center"/>
    </xf>
    <xf numFmtId="0" fontId="3" fillId="0" borderId="25" xfId="2" applyNumberFormat="1" applyFont="1" applyBorder="1" applyAlignment="1" applyProtection="1">
      <alignment horizontal="center" vertical="center"/>
    </xf>
    <xf numFmtId="0" fontId="3" fillId="0" borderId="24" xfId="2" applyNumberFormat="1" applyFont="1" applyBorder="1" applyAlignment="1" applyProtection="1">
      <alignment horizontal="center" vertical="center"/>
    </xf>
    <xf numFmtId="0" fontId="3" fillId="0" borderId="30" xfId="2" applyNumberFormat="1" applyFont="1" applyBorder="1" applyAlignment="1" applyProtection="1">
      <alignment horizontal="center" vertical="center"/>
    </xf>
    <xf numFmtId="0" fontId="3" fillId="0" borderId="36" xfId="2" applyNumberFormat="1" applyFont="1" applyBorder="1" applyAlignment="1" applyProtection="1">
      <alignment horizontal="center" vertical="center"/>
    </xf>
    <xf numFmtId="0" fontId="3" fillId="0" borderId="26" xfId="2" applyNumberFormat="1" applyFont="1" applyBorder="1" applyAlignment="1" applyProtection="1">
      <alignment horizontal="center" vertical="center"/>
    </xf>
    <xf numFmtId="0" fontId="1" fillId="0" borderId="26" xfId="1" applyBorder="1"/>
    <xf numFmtId="0" fontId="1" fillId="4" borderId="26" xfId="1" applyFill="1" applyBorder="1"/>
    <xf numFmtId="0" fontId="4" fillId="5" borderId="26" xfId="2" applyNumberFormat="1" applyFont="1" applyFill="1" applyBorder="1" applyAlignment="1" applyProtection="1">
      <alignment horizontal="center" vertical="center"/>
    </xf>
    <xf numFmtId="0" fontId="1" fillId="4" borderId="33" xfId="1" applyFill="1" applyBorder="1"/>
    <xf numFmtId="0" fontId="1" fillId="4" borderId="37" xfId="1" applyFill="1" applyBorder="1"/>
    <xf numFmtId="0" fontId="4" fillId="5" borderId="24" xfId="2" applyNumberFormat="1" applyFont="1" applyFill="1" applyBorder="1" applyAlignment="1" applyProtection="1">
      <alignment horizontal="center" vertical="center"/>
    </xf>
    <xf numFmtId="0" fontId="4" fillId="5" borderId="33" xfId="2" applyNumberFormat="1" applyFont="1" applyFill="1" applyBorder="1" applyAlignment="1" applyProtection="1">
      <alignment horizontal="center" vertical="center"/>
    </xf>
    <xf numFmtId="0" fontId="4" fillId="3" borderId="22" xfId="1" applyNumberFormat="1" applyFont="1" applyFill="1" applyBorder="1" applyAlignment="1" applyProtection="1">
      <alignment horizontal="center" vertical="center"/>
      <protection locked="0"/>
    </xf>
    <xf numFmtId="0" fontId="4" fillId="6" borderId="26" xfId="1" applyNumberFormat="1" applyFont="1" applyFill="1" applyBorder="1" applyAlignment="1" applyProtection="1">
      <alignment horizontal="center" vertical="center"/>
    </xf>
    <xf numFmtId="0" fontId="4" fillId="7" borderId="26" xfId="1" applyNumberFormat="1" applyFont="1" applyFill="1" applyBorder="1" applyAlignment="1" applyProtection="1">
      <alignment horizontal="center" vertical="center"/>
      <protection locked="0"/>
    </xf>
    <xf numFmtId="0" fontId="4" fillId="0" borderId="26" xfId="1" applyNumberFormat="1" applyFont="1" applyFill="1" applyBorder="1" applyAlignment="1" applyProtection="1">
      <alignment horizontal="center" vertical="center"/>
    </xf>
    <xf numFmtId="0" fontId="4" fillId="0" borderId="26" xfId="1" quotePrefix="1" applyNumberFormat="1" applyFont="1" applyFill="1" applyBorder="1" applyAlignment="1" applyProtection="1">
      <alignment horizontal="center" vertical="center" wrapText="1"/>
    </xf>
    <xf numFmtId="0" fontId="4" fillId="0" borderId="26" xfId="1" applyNumberFormat="1" applyFont="1" applyFill="1" applyBorder="1" applyAlignment="1" applyProtection="1">
      <alignment horizontal="center" vertical="center" wrapText="1"/>
    </xf>
    <xf numFmtId="0" fontId="4" fillId="0" borderId="33" xfId="1" applyNumberFormat="1" applyFont="1" applyFill="1" applyBorder="1" applyAlignment="1" applyProtection="1">
      <alignment horizontal="center" vertical="center" wrapText="1"/>
    </xf>
    <xf numFmtId="0" fontId="4" fillId="0" borderId="37" xfId="1" applyNumberFormat="1" applyFont="1" applyFill="1" applyBorder="1" applyAlignment="1" applyProtection="1">
      <alignment horizontal="center" vertical="center" wrapText="1"/>
    </xf>
    <xf numFmtId="0" fontId="4" fillId="7" borderId="36" xfId="1" applyNumberFormat="1" applyFont="1" applyFill="1" applyBorder="1" applyAlignment="1" applyProtection="1">
      <alignment horizontal="center" vertical="center"/>
    </xf>
    <xf numFmtId="1" fontId="4" fillId="7" borderId="26" xfId="1" applyNumberFormat="1" applyFont="1" applyFill="1" applyBorder="1" applyAlignment="1" applyProtection="1">
      <alignment horizontal="center" vertical="center"/>
      <protection locked="0"/>
    </xf>
    <xf numFmtId="0" fontId="4" fillId="7" borderId="26" xfId="1" applyNumberFormat="1" applyFont="1" applyFill="1" applyBorder="1" applyAlignment="1" applyProtection="1">
      <alignment horizontal="center" vertical="center"/>
    </xf>
    <xf numFmtId="0" fontId="4" fillId="7" borderId="38" xfId="1" applyNumberFormat="1" applyFont="1" applyFill="1" applyBorder="1" applyAlignment="1" applyProtection="1">
      <alignment horizontal="center" vertical="center"/>
    </xf>
    <xf numFmtId="0" fontId="4" fillId="6" borderId="26" xfId="1" applyNumberFormat="1" applyFont="1" applyFill="1" applyBorder="1" applyAlignment="1" applyProtection="1">
      <alignment horizontal="center" vertical="center"/>
      <protection locked="0"/>
    </xf>
    <xf numFmtId="166" fontId="4" fillId="6" borderId="26" xfId="1" applyNumberFormat="1" applyFont="1" applyFill="1" applyBorder="1" applyAlignment="1" applyProtection="1">
      <alignment horizontal="center" vertical="center"/>
      <protection locked="0"/>
    </xf>
    <xf numFmtId="1" fontId="4" fillId="7" borderId="26" xfId="2" applyNumberFormat="1" applyFont="1" applyFill="1" applyBorder="1" applyAlignment="1" applyProtection="1">
      <alignment horizontal="center" vertical="center"/>
      <protection locked="0"/>
    </xf>
    <xf numFmtId="0" fontId="4" fillId="7" borderId="31" xfId="1" applyFont="1" applyFill="1" applyBorder="1" applyAlignment="1" applyProtection="1">
      <alignment horizontal="center" vertical="center"/>
      <protection locked="0"/>
    </xf>
    <xf numFmtId="0" fontId="4" fillId="7" borderId="26" xfId="1" applyFont="1" applyFill="1" applyBorder="1" applyAlignment="1" applyProtection="1">
      <alignment horizontal="center" vertical="center"/>
      <protection locked="0"/>
    </xf>
    <xf numFmtId="0" fontId="4" fillId="7" borderId="31" xfId="2" applyNumberFormat="1" applyFont="1" applyFill="1" applyBorder="1" applyAlignment="1" applyProtection="1">
      <alignment horizontal="left" vertical="center"/>
    </xf>
    <xf numFmtId="0" fontId="4" fillId="7" borderId="22" xfId="1" applyNumberFormat="1" applyFont="1" applyFill="1" applyBorder="1" applyAlignment="1" applyProtection="1">
      <alignment horizontal="center" vertical="center"/>
      <protection locked="0"/>
    </xf>
    <xf numFmtId="0" fontId="4" fillId="0" borderId="34" xfId="1" applyNumberFormat="1" applyFont="1" applyFill="1" applyBorder="1" applyAlignment="1" applyProtection="1">
      <alignment horizontal="center" vertical="center" wrapText="1"/>
    </xf>
    <xf numFmtId="0" fontId="4" fillId="0" borderId="33" xfId="1" applyNumberFormat="1" applyFont="1" applyFill="1" applyBorder="1" applyAlignment="1" applyProtection="1">
      <alignment horizontal="center" vertical="center"/>
    </xf>
    <xf numFmtId="0" fontId="3" fillId="0" borderId="33" xfId="1" applyFont="1" applyFill="1" applyBorder="1" applyAlignment="1">
      <alignment horizontal="center" vertical="center"/>
    </xf>
    <xf numFmtId="0" fontId="4" fillId="0" borderId="36" xfId="3" applyFont="1" applyBorder="1" applyAlignment="1">
      <alignment horizontal="center" vertical="center" wrapText="1"/>
    </xf>
    <xf numFmtId="0" fontId="3" fillId="6" borderId="33" xfId="1" applyFont="1" applyFill="1" applyBorder="1" applyAlignment="1">
      <alignment horizontal="center" vertical="center"/>
    </xf>
    <xf numFmtId="0" fontId="4" fillId="7" borderId="22" xfId="1" applyFont="1" applyFill="1" applyBorder="1" applyAlignment="1">
      <alignment wrapText="1"/>
    </xf>
    <xf numFmtId="0" fontId="4" fillId="2" borderId="34" xfId="1" applyFont="1" applyFill="1" applyBorder="1" applyAlignment="1" applyProtection="1">
      <alignment vertical="center"/>
    </xf>
    <xf numFmtId="0" fontId="3" fillId="2" borderId="34" xfId="1" applyFont="1" applyFill="1" applyBorder="1" applyAlignment="1" applyProtection="1">
      <alignment vertical="center"/>
    </xf>
    <xf numFmtId="0" fontId="1" fillId="7" borderId="22" xfId="1" applyFill="1" applyBorder="1"/>
    <xf numFmtId="0" fontId="3" fillId="7" borderId="33" xfId="1" applyFont="1" applyFill="1" applyBorder="1" applyAlignment="1">
      <alignment horizontal="center" vertical="center"/>
    </xf>
    <xf numFmtId="0" fontId="4" fillId="0" borderId="22" xfId="1" applyFont="1" applyBorder="1" applyAlignment="1">
      <alignment wrapText="1"/>
    </xf>
    <xf numFmtId="0" fontId="1" fillId="0" borderId="22" xfId="1" applyFill="1" applyBorder="1"/>
    <xf numFmtId="0" fontId="4" fillId="2" borderId="37" xfId="1" applyFont="1" applyFill="1" applyBorder="1" applyAlignment="1" applyProtection="1">
      <alignment horizontal="center" vertical="center"/>
    </xf>
    <xf numFmtId="0" fontId="4" fillId="0" borderId="22" xfId="1" applyFont="1" applyBorder="1" applyAlignment="1">
      <alignment horizontal="center" vertical="center" wrapText="1"/>
    </xf>
    <xf numFmtId="0" fontId="4" fillId="7" borderId="22" xfId="1" applyFont="1" applyFill="1" applyBorder="1" applyAlignment="1">
      <alignment horizontal="center" vertical="center" wrapText="1"/>
    </xf>
    <xf numFmtId="0" fontId="1" fillId="0" borderId="22" xfId="1" applyBorder="1" applyAlignment="1">
      <alignment horizontal="center" vertical="center"/>
    </xf>
    <xf numFmtId="0" fontId="3" fillId="2" borderId="34" xfId="2" applyFont="1" applyFill="1" applyBorder="1" applyAlignment="1" applyProtection="1">
      <alignment vertical="center" wrapText="1"/>
    </xf>
    <xf numFmtId="0" fontId="3" fillId="2" borderId="34" xfId="1" applyFont="1" applyFill="1" applyBorder="1" applyAlignment="1" applyProtection="1"/>
    <xf numFmtId="0" fontId="4" fillId="8" borderId="34" xfId="1" applyFont="1" applyFill="1" applyBorder="1" applyProtection="1"/>
    <xf numFmtId="0" fontId="3" fillId="0" borderId="22" xfId="2" applyNumberFormat="1" applyFont="1" applyFill="1" applyBorder="1" applyAlignment="1" applyProtection="1">
      <alignment horizontal="center"/>
    </xf>
    <xf numFmtId="0" fontId="4" fillId="6" borderId="26" xfId="1" applyNumberFormat="1" applyFont="1" applyFill="1" applyBorder="1" applyAlignment="1" applyProtection="1">
      <alignment horizontal="center" vertical="center" wrapText="1"/>
    </xf>
    <xf numFmtId="0" fontId="3" fillId="2" borderId="34" xfId="1" applyFont="1" applyFill="1" applyBorder="1" applyAlignment="1" applyProtection="1">
      <alignment horizontal="center" vertical="center"/>
    </xf>
    <xf numFmtId="0" fontId="4" fillId="2" borderId="35" xfId="1" applyFont="1" applyFill="1" applyBorder="1" applyAlignment="1" applyProtection="1">
      <alignment horizontal="center" vertical="center"/>
    </xf>
    <xf numFmtId="49" fontId="4" fillId="2" borderId="34" xfId="1" applyNumberFormat="1" applyFont="1" applyFill="1" applyBorder="1" applyAlignment="1" applyProtection="1">
      <alignment horizontal="center" vertical="center"/>
    </xf>
    <xf numFmtId="0" fontId="4" fillId="8" borderId="34" xfId="1" applyFont="1" applyFill="1" applyBorder="1" applyAlignment="1" applyProtection="1">
      <alignment horizontal="center" vertical="center"/>
    </xf>
    <xf numFmtId="0" fontId="10" fillId="3" borderId="38" xfId="1" applyFont="1" applyFill="1" applyBorder="1" applyAlignment="1" applyProtection="1">
      <alignment vertical="center"/>
      <protection locked="0"/>
    </xf>
    <xf numFmtId="0" fontId="10" fillId="0" borderId="26" xfId="1" applyFont="1" applyFill="1" applyBorder="1" applyAlignment="1" applyProtection="1">
      <alignment horizontal="left" vertical="center"/>
    </xf>
    <xf numFmtId="0" fontId="10" fillId="0" borderId="35" xfId="1" applyFont="1" applyBorder="1" applyProtection="1"/>
    <xf numFmtId="0" fontId="11" fillId="0" borderId="35" xfId="1" applyFont="1" applyBorder="1" applyProtection="1"/>
    <xf numFmtId="0" fontId="11" fillId="0" borderId="35" xfId="1" applyFont="1" applyBorder="1" applyAlignment="1" applyProtection="1">
      <protection locked="0"/>
    </xf>
    <xf numFmtId="0" fontId="10" fillId="0" borderId="0" xfId="1" applyFont="1" applyBorder="1" applyProtection="1"/>
    <xf numFmtId="0" fontId="11" fillId="0" borderId="0" xfId="1" applyFont="1" applyBorder="1" applyProtection="1"/>
    <xf numFmtId="0" fontId="11" fillId="0" borderId="0" xfId="1" applyFont="1" applyBorder="1" applyAlignment="1" applyProtection="1">
      <protection locked="0"/>
    </xf>
    <xf numFmtId="0" fontId="10" fillId="7" borderId="29" xfId="1" applyFont="1" applyFill="1" applyBorder="1" applyAlignment="1" applyProtection="1">
      <alignment horizontal="left" vertical="center"/>
      <protection locked="0"/>
    </xf>
    <xf numFmtId="0" fontId="10" fillId="0" borderId="38" xfId="1" applyFont="1" applyFill="1" applyBorder="1" applyAlignment="1" applyProtection="1">
      <alignment vertical="center"/>
    </xf>
    <xf numFmtId="0" fontId="10" fillId="3" borderId="34" xfId="1" applyFont="1" applyFill="1" applyBorder="1" applyAlignment="1" applyProtection="1">
      <alignment horizontal="left" vertical="center"/>
      <protection locked="0"/>
    </xf>
    <xf numFmtId="0" fontId="10" fillId="3" borderId="37" xfId="1" applyFont="1" applyFill="1" applyBorder="1" applyAlignment="1" applyProtection="1">
      <alignment horizontal="left" vertical="center"/>
      <protection locked="0"/>
    </xf>
    <xf numFmtId="0" fontId="10" fillId="0" borderId="29" xfId="1" applyFont="1" applyBorder="1" applyProtection="1"/>
    <xf numFmtId="0" fontId="11" fillId="0" borderId="29" xfId="1" applyFont="1" applyBorder="1" applyProtection="1"/>
    <xf numFmtId="0" fontId="4" fillId="0" borderId="21" xfId="1" applyFont="1" applyBorder="1" applyAlignment="1" applyProtection="1">
      <alignment horizontal="left" vertical="top"/>
    </xf>
    <xf numFmtId="0" fontId="4" fillId="0" borderId="43" xfId="1" applyFont="1" applyBorder="1" applyAlignment="1" applyProtection="1">
      <alignment horizontal="left"/>
    </xf>
    <xf numFmtId="0" fontId="4" fillId="0" borderId="44" xfId="1" applyFont="1" applyBorder="1" applyAlignment="1" applyProtection="1">
      <alignment horizontal="left"/>
    </xf>
    <xf numFmtId="0" fontId="5" fillId="0" borderId="4" xfId="1" applyNumberFormat="1" applyFont="1" applyFill="1" applyBorder="1" applyAlignment="1" applyProtection="1">
      <alignment horizontal="center" textRotation="90"/>
    </xf>
    <xf numFmtId="0" fontId="1" fillId="0" borderId="29" xfId="1" applyFill="1" applyBorder="1" applyAlignment="1" applyProtection="1">
      <alignment horizontal="center" textRotation="90"/>
    </xf>
    <xf numFmtId="0" fontId="3" fillId="0" borderId="26" xfId="2" applyFont="1" applyFill="1" applyBorder="1" applyAlignment="1" applyProtection="1">
      <alignment horizontal="center" vertical="center"/>
    </xf>
    <xf numFmtId="49" fontId="4" fillId="3" borderId="26" xfId="2" applyNumberFormat="1" applyFont="1" applyFill="1" applyBorder="1" applyAlignment="1" applyProtection="1">
      <alignment horizontal="center" vertical="center"/>
      <protection locked="0"/>
    </xf>
    <xf numFmtId="49" fontId="3" fillId="0" borderId="36" xfId="2" applyNumberFormat="1" applyFont="1" applyFill="1" applyBorder="1" applyAlignment="1" applyProtection="1">
      <alignment horizontal="center" vertical="center"/>
    </xf>
    <xf numFmtId="49" fontId="3" fillId="0" borderId="26" xfId="2" applyNumberFormat="1" applyFont="1" applyFill="1" applyBorder="1" applyAlignment="1" applyProtection="1">
      <alignment horizontal="center" vertical="center"/>
    </xf>
    <xf numFmtId="49" fontId="3" fillId="0" borderId="38" xfId="2" applyNumberFormat="1" applyFont="1" applyFill="1" applyBorder="1" applyAlignment="1" applyProtection="1">
      <alignment horizontal="center" vertical="center"/>
    </xf>
    <xf numFmtId="0" fontId="4" fillId="0" borderId="38" xfId="2" applyFont="1" applyFill="1" applyBorder="1" applyAlignment="1" applyProtection="1">
      <alignment horizontal="center" vertical="center"/>
    </xf>
    <xf numFmtId="0" fontId="4" fillId="0" borderId="26" xfId="2" applyFont="1" applyFill="1" applyBorder="1" applyAlignment="1" applyProtection="1">
      <alignment vertical="center"/>
    </xf>
    <xf numFmtId="0" fontId="3" fillId="0" borderId="36" xfId="2" applyFont="1" applyFill="1" applyBorder="1" applyAlignment="1" applyProtection="1">
      <alignment vertical="center"/>
    </xf>
    <xf numFmtId="0" fontId="3" fillId="0" borderId="26" xfId="2" applyFont="1" applyFill="1" applyBorder="1" applyAlignment="1" applyProtection="1">
      <alignment vertical="center"/>
    </xf>
    <xf numFmtId="0" fontId="3" fillId="0" borderId="34" xfId="2" applyFont="1" applyFill="1" applyBorder="1" applyAlignment="1" applyProtection="1">
      <alignment vertical="center"/>
    </xf>
    <xf numFmtId="0" fontId="3" fillId="0" borderId="39" xfId="2" applyFont="1" applyFill="1" applyBorder="1" applyAlignment="1" applyProtection="1">
      <alignment vertical="center"/>
    </xf>
    <xf numFmtId="0" fontId="4" fillId="5" borderId="26" xfId="2" applyFont="1" applyFill="1" applyBorder="1" applyAlignment="1" applyProtection="1">
      <alignment horizontal="center" vertical="center"/>
    </xf>
    <xf numFmtId="0" fontId="4" fillId="5" borderId="38" xfId="2" applyFont="1" applyFill="1" applyBorder="1" applyAlignment="1" applyProtection="1">
      <alignment horizontal="center" vertical="center"/>
    </xf>
    <xf numFmtId="0" fontId="4" fillId="0" borderId="26" xfId="2" applyFont="1" applyFill="1" applyBorder="1" applyAlignment="1" applyProtection="1">
      <alignment horizontal="center" vertical="center"/>
    </xf>
    <xf numFmtId="0" fontId="1" fillId="0" borderId="26" xfId="1" applyBorder="1" applyAlignment="1">
      <alignment horizontal="center" vertical="center"/>
    </xf>
    <xf numFmtId="1" fontId="4" fillId="0" borderId="26" xfId="2" applyNumberFormat="1" applyFont="1" applyFill="1" applyBorder="1" applyAlignment="1" applyProtection="1">
      <alignment horizontal="center" vertical="center"/>
    </xf>
    <xf numFmtId="0" fontId="4" fillId="0" borderId="38" xfId="1" applyNumberFormat="1" applyFont="1" applyFill="1" applyBorder="1" applyAlignment="1" applyProtection="1">
      <alignment horizontal="center" vertical="center"/>
    </xf>
    <xf numFmtId="0" fontId="4" fillId="7" borderId="22" xfId="1" applyFont="1" applyFill="1" applyBorder="1" applyAlignment="1" applyProtection="1">
      <alignment horizontal="center" vertical="center"/>
      <protection locked="0"/>
    </xf>
    <xf numFmtId="0" fontId="3" fillId="0" borderId="24" xfId="2" applyNumberFormat="1" applyFont="1" applyFill="1" applyBorder="1" applyAlignment="1" applyProtection="1">
      <alignment horizontal="center" vertical="center"/>
    </xf>
    <xf numFmtId="0" fontId="4" fillId="0" borderId="26" xfId="1" applyNumberFormat="1" applyFont="1" applyFill="1" applyBorder="1" applyAlignment="1" applyProtection="1">
      <alignment horizontal="center" vertical="center"/>
      <protection locked="0"/>
    </xf>
    <xf numFmtId="166" fontId="4" fillId="6" borderId="26" xfId="1" applyNumberFormat="1" applyFont="1" applyFill="1" applyBorder="1" applyAlignment="1" applyProtection="1">
      <alignment horizontal="center" vertical="center" wrapText="1"/>
      <protection locked="0"/>
    </xf>
    <xf numFmtId="0" fontId="4" fillId="7" borderId="26" xfId="1" applyFont="1" applyFill="1" applyBorder="1" applyAlignment="1" applyProtection="1">
      <alignment horizontal="center" vertical="center"/>
    </xf>
    <xf numFmtId="0" fontId="4" fillId="2" borderId="34" xfId="1" applyFont="1" applyFill="1" applyBorder="1" applyAlignment="1" applyProtection="1">
      <alignment horizontal="left" vertical="center"/>
      <protection locked="0"/>
    </xf>
    <xf numFmtId="0" fontId="4" fillId="2" borderId="34" xfId="1" applyNumberFormat="1" applyFont="1" applyFill="1" applyBorder="1" applyProtection="1">
      <protection locked="0"/>
    </xf>
    <xf numFmtId="49" fontId="4" fillId="2" borderId="34" xfId="1" applyNumberFormat="1" applyFont="1" applyFill="1" applyBorder="1" applyProtection="1"/>
    <xf numFmtId="0" fontId="4" fillId="8" borderId="29" xfId="1" applyFont="1" applyFill="1" applyBorder="1" applyAlignment="1" applyProtection="1">
      <alignment horizontal="center" vertical="center"/>
    </xf>
    <xf numFmtId="0" fontId="4" fillId="0" borderId="18" xfId="1" applyFont="1" applyBorder="1" applyAlignment="1" applyProtection="1">
      <alignment horizontal="left" vertical="top"/>
    </xf>
    <xf numFmtId="0" fontId="6" fillId="0" borderId="0" xfId="2" applyFont="1" applyFill="1" applyBorder="1" applyAlignment="1" applyProtection="1">
      <alignment horizontal="left"/>
    </xf>
    <xf numFmtId="0" fontId="4" fillId="0" borderId="8" xfId="1" applyFont="1" applyBorder="1" applyAlignment="1" applyProtection="1">
      <alignment horizontal="left"/>
    </xf>
    <xf numFmtId="0" fontId="4" fillId="0" borderId="15" xfId="1" applyFont="1" applyBorder="1" applyAlignment="1" applyProtection="1">
      <alignment horizontal="left"/>
    </xf>
    <xf numFmtId="0" fontId="7" fillId="0" borderId="21" xfId="2" applyNumberFormat="1" applyFont="1" applyFill="1" applyBorder="1" applyAlignment="1" applyProtection="1">
      <alignment horizontal="center" wrapText="1"/>
    </xf>
    <xf numFmtId="0" fontId="3" fillId="2" borderId="34" xfId="2" applyFont="1" applyFill="1" applyBorder="1" applyAlignment="1" applyProtection="1">
      <alignment horizontal="left" vertical="center"/>
    </xf>
    <xf numFmtId="0" fontId="4" fillId="0" borderId="37" xfId="2" applyNumberFormat="1" applyFont="1" applyFill="1" applyBorder="1" applyAlignment="1" applyProtection="1">
      <alignment horizontal="left" vertical="center"/>
    </xf>
    <xf numFmtId="0" fontId="4" fillId="3" borderId="26" xfId="2" applyNumberFormat="1" applyFont="1" applyFill="1" applyBorder="1" applyAlignment="1" applyProtection="1">
      <alignment horizontal="center" vertical="center"/>
      <protection locked="0"/>
    </xf>
    <xf numFmtId="0" fontId="3" fillId="0" borderId="36" xfId="2" applyNumberFormat="1" applyFont="1" applyFill="1" applyBorder="1" applyAlignment="1" applyProtection="1">
      <alignment horizontal="center" vertical="center"/>
    </xf>
    <xf numFmtId="0" fontId="3" fillId="0" borderId="38" xfId="2" applyNumberFormat="1" applyFont="1" applyFill="1" applyBorder="1" applyAlignment="1" applyProtection="1">
      <alignment horizontal="center" vertical="center"/>
    </xf>
    <xf numFmtId="165" fontId="3" fillId="0" borderId="22" xfId="2" applyNumberFormat="1" applyFont="1" applyFill="1" applyBorder="1" applyAlignment="1" applyProtection="1">
      <alignment horizontal="center" vertical="center"/>
    </xf>
    <xf numFmtId="165" fontId="3" fillId="0" borderId="37" xfId="2" applyNumberFormat="1" applyFont="1" applyFill="1" applyBorder="1" applyAlignment="1" applyProtection="1">
      <alignment horizontal="center" vertical="center"/>
    </xf>
    <xf numFmtId="0" fontId="4" fillId="0" borderId="38" xfId="2" applyNumberFormat="1" applyFont="1" applyFill="1" applyBorder="1" applyAlignment="1" applyProtection="1">
      <alignment horizontal="center" vertical="center"/>
    </xf>
    <xf numFmtId="0" fontId="3" fillId="0" borderId="34" xfId="2" applyNumberFormat="1" applyFont="1" applyFill="1" applyBorder="1" applyAlignment="1" applyProtection="1">
      <alignment horizontal="center" vertical="center"/>
    </xf>
    <xf numFmtId="0" fontId="3" fillId="0" borderId="39" xfId="2" applyNumberFormat="1" applyFont="1" applyFill="1" applyBorder="1" applyAlignment="1" applyProtection="1">
      <alignment horizontal="center" vertical="center"/>
    </xf>
    <xf numFmtId="0" fontId="4" fillId="5" borderId="56" xfId="2" applyNumberFormat="1" applyFont="1" applyFill="1" applyBorder="1" applyAlignment="1" applyProtection="1">
      <alignment horizontal="center" vertical="center"/>
    </xf>
    <xf numFmtId="0" fontId="4" fillId="5" borderId="38" xfId="2" applyNumberFormat="1" applyFont="1" applyFill="1" applyBorder="1" applyAlignment="1" applyProtection="1">
      <alignment horizontal="center" vertical="center"/>
    </xf>
    <xf numFmtId="0" fontId="4" fillId="3" borderId="26" xfId="1" applyNumberFormat="1" applyFont="1" applyFill="1" applyBorder="1" applyAlignment="1" applyProtection="1">
      <alignment horizontal="center" vertical="center"/>
      <protection locked="0"/>
    </xf>
    <xf numFmtId="0" fontId="4" fillId="0" borderId="33" xfId="1" quotePrefix="1" applyNumberFormat="1" applyFont="1" applyFill="1" applyBorder="1" applyAlignment="1" applyProtection="1">
      <alignment horizontal="center" vertical="center" wrapText="1"/>
    </xf>
    <xf numFmtId="0" fontId="4" fillId="0" borderId="37" xfId="1" applyNumberFormat="1" applyFont="1" applyFill="1" applyBorder="1" applyAlignment="1" applyProtection="1">
      <alignment horizontal="center" vertical="center"/>
    </xf>
    <xf numFmtId="0" fontId="8" fillId="6" borderId="33" xfId="1" applyNumberFormat="1" applyFont="1" applyFill="1" applyBorder="1" applyAlignment="1" applyProtection="1">
      <alignment horizontal="center" vertical="center" wrapText="1"/>
      <protection locked="0"/>
    </xf>
    <xf numFmtId="1" fontId="4" fillId="7" borderId="34" xfId="2" applyNumberFormat="1" applyFont="1" applyFill="1" applyBorder="1" applyAlignment="1" applyProtection="1">
      <alignment horizontal="center" vertical="center"/>
      <protection locked="0"/>
    </xf>
    <xf numFmtId="0" fontId="4" fillId="7" borderId="37" xfId="1" applyFont="1" applyFill="1" applyBorder="1" applyAlignment="1" applyProtection="1">
      <alignment horizontal="center" vertical="center"/>
      <protection locked="0"/>
    </xf>
    <xf numFmtId="0" fontId="4" fillId="0" borderId="22" xfId="2" applyFont="1" applyFill="1" applyBorder="1" applyAlignment="1" applyProtection="1">
      <alignment horizontal="center" vertical="center"/>
    </xf>
    <xf numFmtId="0" fontId="4" fillId="7" borderId="26" xfId="47" applyNumberFormat="1" applyFont="1" applyFill="1" applyBorder="1" applyAlignment="1" applyProtection="1">
      <alignment horizontal="center" vertical="center"/>
      <protection locked="0"/>
    </xf>
    <xf numFmtId="166" fontId="4" fillId="6" borderId="26" xfId="47" applyNumberFormat="1" applyFont="1" applyFill="1" applyBorder="1" applyAlignment="1" applyProtection="1">
      <alignment horizontal="center" vertical="center" wrapText="1"/>
      <protection locked="0"/>
    </xf>
    <xf numFmtId="0" fontId="5" fillId="0" borderId="26" xfId="2" applyNumberFormat="1" applyFont="1" applyFill="1" applyBorder="1" applyAlignment="1" applyProtection="1">
      <alignment horizontal="center" vertical="center"/>
    </xf>
    <xf numFmtId="0" fontId="4" fillId="0" borderId="22" xfId="1" applyFont="1" applyBorder="1" applyAlignment="1">
      <alignment horizontal="center" vertical="center"/>
    </xf>
    <xf numFmtId="0" fontId="4" fillId="0" borderId="37" xfId="2" applyNumberFormat="1" applyFont="1" applyFill="1" applyBorder="1" applyAlignment="1" applyProtection="1">
      <alignment horizontal="left" vertical="center" wrapText="1"/>
    </xf>
    <xf numFmtId="0" fontId="4" fillId="7" borderId="37" xfId="2" applyNumberFormat="1" applyFont="1" applyFill="1" applyBorder="1" applyAlignment="1" applyProtection="1">
      <alignment horizontal="left" vertical="center"/>
    </xf>
    <xf numFmtId="0" fontId="3" fillId="0" borderId="26" xfId="2" applyNumberFormat="1" applyFont="1" applyFill="1" applyBorder="1" applyAlignment="1" applyProtection="1">
      <alignment horizontal="center"/>
    </xf>
    <xf numFmtId="165" fontId="3" fillId="0" borderId="36" xfId="2" applyNumberFormat="1" applyFont="1" applyBorder="1" applyAlignment="1" applyProtection="1">
      <alignment horizontal="center" vertical="center"/>
    </xf>
    <xf numFmtId="165" fontId="3" fillId="0" borderId="26" xfId="2" applyNumberFormat="1" applyFont="1" applyBorder="1" applyAlignment="1" applyProtection="1">
      <alignment horizontal="center" vertical="center"/>
    </xf>
    <xf numFmtId="0" fontId="4" fillId="0" borderId="38" xfId="1" applyFont="1" applyBorder="1" applyAlignment="1" applyProtection="1">
      <alignment horizontal="center" vertical="center"/>
    </xf>
    <xf numFmtId="0" fontId="3" fillId="0" borderId="39" xfId="2" applyNumberFormat="1" applyFont="1" applyFill="1" applyBorder="1" applyAlignment="1" applyProtection="1">
      <alignment horizontal="center" vertical="center" wrapText="1"/>
    </xf>
    <xf numFmtId="0" fontId="4" fillId="0" borderId="26" xfId="1" applyFont="1" applyBorder="1" applyAlignment="1"/>
    <xf numFmtId="0" fontId="4" fillId="4" borderId="26" xfId="1" applyFont="1" applyFill="1" applyBorder="1" applyAlignment="1"/>
    <xf numFmtId="0" fontId="4" fillId="5" borderId="26" xfId="1" applyFont="1" applyFill="1" applyBorder="1" applyAlignment="1" applyProtection="1">
      <alignment horizontal="center" vertical="center"/>
    </xf>
    <xf numFmtId="0" fontId="4" fillId="5" borderId="33" xfId="1" applyFont="1" applyFill="1" applyBorder="1" applyAlignment="1" applyProtection="1">
      <alignment horizontal="center" vertical="center"/>
    </xf>
    <xf numFmtId="0" fontId="4" fillId="7" borderId="37" xfId="1" applyNumberFormat="1" applyFont="1" applyFill="1" applyBorder="1" applyAlignment="1" applyProtection="1">
      <alignment horizontal="center" vertical="center"/>
    </xf>
    <xf numFmtId="0" fontId="4" fillId="0" borderId="22" xfId="1" applyNumberFormat="1" applyFont="1" applyFill="1" applyBorder="1" applyAlignment="1" applyProtection="1">
      <alignment horizontal="center" vertical="center"/>
    </xf>
    <xf numFmtId="166" fontId="4" fillId="3" borderId="26" xfId="1" applyNumberFormat="1" applyFont="1" applyFill="1" applyBorder="1" applyAlignment="1" applyProtection="1">
      <alignment horizontal="center" vertical="center" wrapText="1"/>
      <protection locked="0"/>
    </xf>
    <xf numFmtId="0" fontId="8" fillId="3" borderId="38" xfId="1" applyNumberFormat="1" applyFont="1" applyFill="1" applyBorder="1" applyAlignment="1" applyProtection="1">
      <alignment horizontal="center" vertical="center" wrapText="1"/>
      <protection locked="0"/>
    </xf>
    <xf numFmtId="1" fontId="4" fillId="7" borderId="36" xfId="2" applyNumberFormat="1" applyFont="1" applyFill="1" applyBorder="1" applyAlignment="1" applyProtection="1">
      <alignment horizontal="center" vertical="center"/>
      <protection locked="0"/>
    </xf>
    <xf numFmtId="1" fontId="4" fillId="7" borderId="39" xfId="2" applyNumberFormat="1" applyFont="1" applyFill="1" applyBorder="1" applyAlignment="1" applyProtection="1">
      <alignment horizontal="center" vertical="center"/>
      <protection locked="0"/>
    </xf>
    <xf numFmtId="0" fontId="8" fillId="7" borderId="29" xfId="1" applyNumberFormat="1" applyFont="1" applyFill="1" applyBorder="1" applyAlignment="1" applyProtection="1">
      <alignment horizontal="center" vertical="center" wrapText="1"/>
      <protection locked="0"/>
    </xf>
    <xf numFmtId="0" fontId="3" fillId="0" borderId="37" xfId="2" applyNumberFormat="1" applyFont="1" applyFill="1" applyBorder="1" applyAlignment="1" applyProtection="1">
      <alignment horizontal="left" vertical="center"/>
    </xf>
    <xf numFmtId="0" fontId="4" fillId="2" borderId="34" xfId="1" applyNumberFormat="1" applyFont="1" applyFill="1" applyBorder="1" applyAlignment="1" applyProtection="1">
      <alignment horizontal="center" vertical="center"/>
    </xf>
    <xf numFmtId="0" fontId="11" fillId="0" borderId="35" xfId="1" applyFont="1" applyFill="1" applyBorder="1" applyAlignment="1" applyProtection="1">
      <alignment vertical="center"/>
      <protection locked="0"/>
    </xf>
    <xf numFmtId="0" fontId="11" fillId="0" borderId="35" xfId="1" applyFont="1" applyBorder="1" applyAlignment="1" applyProtection="1">
      <alignment horizontal="center" vertical="center"/>
      <protection locked="0"/>
    </xf>
    <xf numFmtId="0" fontId="1" fillId="0" borderId="41" xfId="1" applyBorder="1"/>
    <xf numFmtId="0" fontId="11" fillId="0" borderId="0" xfId="1" applyFont="1" applyFill="1" applyBorder="1" applyAlignment="1" applyProtection="1">
      <alignment vertical="center"/>
      <protection locked="0"/>
    </xf>
    <xf numFmtId="0" fontId="11" fillId="0" borderId="0" xfId="1" applyFont="1" applyBorder="1" applyProtection="1">
      <protection locked="0"/>
    </xf>
    <xf numFmtId="0" fontId="11" fillId="0" borderId="0" xfId="1" applyFont="1" applyBorder="1" applyAlignment="1" applyProtection="1">
      <alignment horizontal="center" vertical="center"/>
      <protection locked="0"/>
    </xf>
    <xf numFmtId="0" fontId="1" fillId="0" borderId="43" xfId="1" applyBorder="1"/>
    <xf numFmtId="14" fontId="10" fillId="3" borderId="38" xfId="1" applyNumberFormat="1" applyFont="1" applyFill="1" applyBorder="1" applyAlignment="1" applyProtection="1">
      <alignment vertical="center"/>
      <protection locked="0"/>
    </xf>
    <xf numFmtId="0" fontId="10" fillId="3" borderId="34" xfId="1" applyFont="1" applyFill="1" applyBorder="1" applyAlignment="1" applyProtection="1">
      <alignment vertical="center"/>
      <protection locked="0"/>
    </xf>
    <xf numFmtId="0" fontId="10" fillId="3" borderId="37" xfId="1" applyFont="1" applyFill="1" applyBorder="1" applyAlignment="1" applyProtection="1">
      <alignment vertical="center"/>
      <protection locked="0"/>
    </xf>
    <xf numFmtId="0" fontId="11" fillId="0" borderId="29" xfId="1" applyFont="1" applyFill="1" applyBorder="1" applyAlignment="1" applyProtection="1">
      <alignment vertical="center"/>
      <protection locked="0"/>
    </xf>
    <xf numFmtId="0" fontId="11" fillId="0" borderId="29" xfId="1" applyFont="1" applyBorder="1" applyProtection="1">
      <protection locked="0"/>
    </xf>
    <xf numFmtId="0" fontId="11" fillId="0" borderId="29" xfId="1" applyFont="1" applyBorder="1" applyAlignment="1" applyProtection="1">
      <alignment horizontal="center" vertical="center"/>
      <protection locked="0"/>
    </xf>
    <xf numFmtId="0" fontId="4" fillId="0" borderId="4" xfId="2" applyFont="1" applyFill="1" applyBorder="1" applyAlignment="1" applyProtection="1">
      <alignment horizontal="center" vertical="top"/>
    </xf>
    <xf numFmtId="0" fontId="4" fillId="0" borderId="0" xfId="2" applyFont="1" applyFill="1" applyBorder="1" applyAlignment="1" applyProtection="1">
      <alignment horizontal="center"/>
    </xf>
    <xf numFmtId="0" fontId="4" fillId="0" borderId="38" xfId="2" applyNumberFormat="1" applyFont="1" applyBorder="1" applyAlignment="1" applyProtection="1">
      <alignment horizontal="center" vertical="center"/>
    </xf>
    <xf numFmtId="0" fontId="4" fillId="2" borderId="34" xfId="1" applyFont="1" applyFill="1" applyBorder="1" applyAlignment="1" applyProtection="1">
      <alignment horizontal="center" vertical="center"/>
      <protection locked="0"/>
    </xf>
    <xf numFmtId="0" fontId="4" fillId="2" borderId="34" xfId="1" applyFont="1" applyFill="1" applyBorder="1" applyAlignment="1" applyProtection="1">
      <alignment horizontal="center"/>
      <protection locked="0"/>
    </xf>
    <xf numFmtId="0" fontId="3" fillId="0" borderId="31" xfId="2" applyNumberFormat="1" applyFont="1" applyFill="1" applyBorder="1" applyAlignment="1" applyProtection="1">
      <alignment horizontal="left" vertical="center"/>
    </xf>
    <xf numFmtId="0" fontId="4" fillId="6" borderId="38" xfId="1" applyNumberFormat="1" applyFont="1" applyFill="1" applyBorder="1" applyAlignment="1" applyProtection="1">
      <alignment horizontal="center" vertical="center"/>
    </xf>
    <xf numFmtId="0" fontId="4" fillId="6" borderId="33" xfId="1" applyNumberFormat="1" applyFont="1" applyFill="1" applyBorder="1" applyAlignment="1" applyProtection="1">
      <alignment horizontal="center" vertical="center"/>
    </xf>
    <xf numFmtId="0" fontId="9" fillId="7" borderId="36" xfId="1" applyFont="1" applyFill="1" applyBorder="1" applyAlignment="1">
      <alignment vertical="center"/>
    </xf>
    <xf numFmtId="0" fontId="9" fillId="7" borderId="33" xfId="1" applyFont="1" applyFill="1" applyBorder="1" applyAlignment="1">
      <alignment vertical="center"/>
    </xf>
    <xf numFmtId="49" fontId="4" fillId="2" borderId="29" xfId="1" applyNumberFormat="1" applyFont="1" applyFill="1" applyBorder="1" applyAlignment="1" applyProtection="1">
      <alignment horizontal="left" vertical="center"/>
    </xf>
    <xf numFmtId="0" fontId="4" fillId="2" borderId="29" xfId="2" applyNumberFormat="1" applyFont="1" applyFill="1" applyBorder="1" applyAlignment="1" applyProtection="1">
      <alignment horizontal="left" vertical="center"/>
    </xf>
    <xf numFmtId="0" fontId="4" fillId="2" borderId="34" xfId="1" applyFont="1" applyFill="1" applyBorder="1" applyProtection="1">
      <protection locked="0"/>
    </xf>
    <xf numFmtId="0" fontId="4" fillId="0" borderId="23" xfId="1" applyNumberFormat="1" applyFont="1" applyFill="1" applyBorder="1" applyAlignment="1" applyProtection="1">
      <alignment horizontal="center" vertical="center"/>
    </xf>
    <xf numFmtId="0" fontId="4" fillId="0" borderId="27" xfId="1" applyNumberFormat="1" applyFont="1" applyFill="1" applyBorder="1" applyAlignment="1" applyProtection="1">
      <alignment horizontal="center" vertical="center"/>
    </xf>
    <xf numFmtId="0" fontId="4" fillId="0" borderId="24" xfId="1" applyNumberFormat="1" applyFont="1" applyFill="1" applyBorder="1" applyAlignment="1" applyProtection="1">
      <alignment horizontal="center" vertical="center"/>
      <protection locked="0"/>
    </xf>
    <xf numFmtId="0" fontId="4" fillId="0" borderId="24" xfId="1" applyNumberFormat="1" applyFont="1" applyFill="1" applyBorder="1" applyAlignment="1" applyProtection="1">
      <alignment horizontal="center" vertical="center"/>
    </xf>
    <xf numFmtId="0" fontId="4" fillId="6" borderId="24" xfId="1" applyNumberFormat="1" applyFont="1" applyFill="1" applyBorder="1" applyAlignment="1" applyProtection="1">
      <alignment horizontal="center" vertical="center"/>
    </xf>
    <xf numFmtId="0" fontId="4" fillId="3" borderId="24" xfId="1" applyNumberFormat="1" applyFont="1" applyFill="1" applyBorder="1" applyAlignment="1" applyProtection="1">
      <alignment horizontal="center" vertical="center"/>
      <protection locked="0"/>
    </xf>
    <xf numFmtId="0" fontId="4" fillId="7" borderId="24" xfId="1" applyNumberFormat="1" applyFont="1" applyFill="1" applyBorder="1" applyAlignment="1" applyProtection="1">
      <alignment horizontal="center" vertical="center"/>
      <protection locked="0"/>
    </xf>
    <xf numFmtId="166" fontId="4" fillId="3" borderId="24" xfId="1" applyNumberFormat="1" applyFont="1" applyFill="1" applyBorder="1" applyAlignment="1" applyProtection="1">
      <alignment horizontal="center" vertical="center" wrapText="1"/>
      <protection locked="0"/>
    </xf>
    <xf numFmtId="0" fontId="8" fillId="3" borderId="23" xfId="1" applyNumberFormat="1" applyFont="1" applyFill="1" applyBorder="1" applyAlignment="1" applyProtection="1">
      <alignment horizontal="left" vertical="center" wrapText="1"/>
      <protection locked="0"/>
    </xf>
    <xf numFmtId="0" fontId="8" fillId="7" borderId="22" xfId="1" applyNumberFormat="1" applyFont="1" applyFill="1" applyBorder="1" applyAlignment="1" applyProtection="1">
      <alignment horizontal="center" vertical="center" wrapText="1"/>
      <protection locked="0"/>
    </xf>
    <xf numFmtId="0" fontId="4" fillId="7" borderId="24" xfId="1" applyFont="1" applyFill="1" applyBorder="1" applyAlignment="1" applyProtection="1">
      <alignment horizontal="center" vertical="center"/>
      <protection locked="0"/>
    </xf>
    <xf numFmtId="0" fontId="8" fillId="7" borderId="27" xfId="1" applyNumberFormat="1" applyFont="1" applyFill="1" applyBorder="1" applyAlignment="1" applyProtection="1">
      <alignment horizontal="center" vertical="center" wrapText="1"/>
      <protection locked="0"/>
    </xf>
    <xf numFmtId="0" fontId="3" fillId="2" borderId="29" xfId="1" applyFont="1" applyFill="1" applyBorder="1" applyAlignment="1" applyProtection="1"/>
    <xf numFmtId="0" fontId="3" fillId="2" borderId="29" xfId="2" applyNumberFormat="1" applyFont="1" applyFill="1" applyBorder="1" applyAlignment="1" applyProtection="1">
      <alignment horizontal="left" vertical="center"/>
    </xf>
    <xf numFmtId="0" fontId="4" fillId="0" borderId="31" xfId="2" applyNumberFormat="1" applyFont="1" applyFill="1" applyBorder="1" applyAlignment="1" applyProtection="1">
      <alignment horizontal="left" vertical="center" wrapText="1"/>
    </xf>
    <xf numFmtId="0" fontId="4" fillId="0" borderId="26" xfId="1" applyFont="1" applyFill="1" applyBorder="1" applyAlignment="1" applyProtection="1">
      <alignment horizontal="center" vertical="center"/>
      <protection locked="0"/>
    </xf>
    <xf numFmtId="49" fontId="3" fillId="2" borderId="34" xfId="1" applyNumberFormat="1" applyFont="1" applyFill="1" applyBorder="1" applyAlignment="1" applyProtection="1">
      <alignment horizontal="center" vertical="center"/>
    </xf>
    <xf numFmtId="49" fontId="10" fillId="7" borderId="26" xfId="1" quotePrefix="1" applyNumberFormat="1" applyFont="1" applyFill="1" applyBorder="1" applyAlignment="1" applyProtection="1">
      <alignment horizontal="center" vertical="center"/>
      <protection locked="0"/>
    </xf>
    <xf numFmtId="0" fontId="1" fillId="0" borderId="31" xfId="1" applyBorder="1"/>
    <xf numFmtId="1" fontId="5" fillId="0" borderId="12" xfId="2" applyNumberFormat="1" applyFont="1" applyFill="1" applyBorder="1" applyAlignment="1" applyProtection="1">
      <alignment horizontal="center" vertical="top"/>
    </xf>
    <xf numFmtId="0" fontId="5" fillId="0" borderId="36" xfId="2" applyNumberFormat="1" applyFont="1" applyFill="1" applyBorder="1" applyAlignment="1" applyProtection="1">
      <alignment horizontal="center" vertical="center"/>
    </xf>
    <xf numFmtId="0" fontId="5" fillId="0" borderId="34" xfId="2" applyNumberFormat="1" applyFont="1" applyFill="1" applyBorder="1" applyAlignment="1" applyProtection="1">
      <alignment horizontal="center" vertical="center"/>
    </xf>
    <xf numFmtId="0" fontId="5" fillId="0" borderId="39" xfId="2" applyNumberFormat="1" applyFont="1" applyFill="1" applyBorder="1" applyAlignment="1" applyProtection="1">
      <alignment horizontal="center" vertical="center"/>
    </xf>
    <xf numFmtId="0" fontId="8" fillId="3" borderId="33" xfId="1" applyNumberFormat="1" applyFont="1" applyFill="1" applyBorder="1" applyAlignment="1" applyProtection="1">
      <alignment horizontal="center" vertical="center" wrapText="1"/>
      <protection locked="0"/>
    </xf>
    <xf numFmtId="0" fontId="4" fillId="3" borderId="33" xfId="1" applyFont="1" applyFill="1" applyBorder="1" applyAlignment="1" applyProtection="1">
      <alignment horizontal="center" vertical="center"/>
      <protection locked="0"/>
    </xf>
    <xf numFmtId="0" fontId="3" fillId="6" borderId="26" xfId="2" applyNumberFormat="1" applyFont="1" applyFill="1" applyBorder="1" applyAlignment="1" applyProtection="1">
      <alignment horizontal="center" vertical="center"/>
    </xf>
    <xf numFmtId="0" fontId="3" fillId="0" borderId="37" xfId="2" applyFont="1" applyFill="1" applyBorder="1" applyAlignment="1" applyProtection="1">
      <alignment vertical="center" wrapText="1"/>
    </xf>
    <xf numFmtId="0" fontId="3" fillId="0" borderId="22" xfId="2" applyFont="1" applyFill="1" applyBorder="1" applyAlignment="1" applyProtection="1">
      <alignment horizontal="center" vertical="center"/>
    </xf>
    <xf numFmtId="0" fontId="3" fillId="0" borderId="37" xfId="2" applyFont="1" applyFill="1" applyBorder="1" applyAlignment="1" applyProtection="1">
      <alignment horizontal="center" vertical="center"/>
    </xf>
    <xf numFmtId="0" fontId="4" fillId="0" borderId="26" xfId="2" applyNumberFormat="1" applyFont="1" applyFill="1" applyBorder="1" applyAlignment="1" applyProtection="1">
      <alignment horizontal="center" vertical="center"/>
    </xf>
    <xf numFmtId="0" fontId="4" fillId="7" borderId="26" xfId="2" applyFont="1" applyFill="1" applyBorder="1" applyAlignment="1" applyProtection="1">
      <alignment horizontal="center" vertical="center"/>
    </xf>
    <xf numFmtId="0" fontId="4" fillId="0" borderId="26" xfId="1" applyFont="1" applyBorder="1" applyAlignment="1" applyProtection="1">
      <alignment horizontal="center" vertical="center"/>
    </xf>
    <xf numFmtId="0" fontId="1" fillId="0" borderId="33" xfId="1" applyBorder="1" applyAlignment="1">
      <alignment horizontal="center" vertical="center"/>
    </xf>
    <xf numFmtId="0" fontId="4" fillId="0" borderId="37" xfId="2" applyFont="1" applyFill="1" applyBorder="1" applyAlignment="1" applyProtection="1">
      <alignment vertical="center"/>
    </xf>
    <xf numFmtId="0" fontId="4" fillId="0" borderId="38" xfId="2" applyFont="1" applyFill="1" applyBorder="1" applyAlignment="1" applyProtection="1">
      <alignment vertical="center"/>
    </xf>
    <xf numFmtId="0" fontId="4" fillId="0" borderId="33" xfId="2" applyFont="1" applyFill="1" applyBorder="1" applyAlignment="1" applyProtection="1">
      <alignment vertical="center"/>
    </xf>
    <xf numFmtId="1" fontId="4" fillId="0" borderId="37" xfId="2" applyNumberFormat="1" applyFont="1" applyFill="1" applyBorder="1" applyAlignment="1" applyProtection="1">
      <alignment vertical="center"/>
    </xf>
    <xf numFmtId="1" fontId="4" fillId="0" borderId="38" xfId="2" applyNumberFormat="1" applyFont="1" applyFill="1" applyBorder="1" applyAlignment="1" applyProtection="1">
      <alignment horizontal="center" vertical="center"/>
    </xf>
    <xf numFmtId="1" fontId="4" fillId="0" borderId="22" xfId="2" applyNumberFormat="1" applyFont="1" applyFill="1" applyBorder="1" applyAlignment="1" applyProtection="1">
      <alignment horizontal="center" vertical="center"/>
    </xf>
    <xf numFmtId="1" fontId="4" fillId="7" borderId="26" xfId="2" applyNumberFormat="1" applyFont="1" applyFill="1" applyBorder="1" applyAlignment="1" applyProtection="1">
      <alignment horizontal="center" vertical="center"/>
    </xf>
    <xf numFmtId="167" fontId="4" fillId="0" borderId="26" xfId="2" applyNumberFormat="1" applyFont="1" applyFill="1" applyBorder="1" applyAlignment="1" applyProtection="1">
      <alignment horizontal="center" vertical="center"/>
    </xf>
    <xf numFmtId="1" fontId="4" fillId="0" borderId="33" xfId="2" applyNumberFormat="1" applyFont="1" applyFill="1" applyBorder="1" applyAlignment="1" applyProtection="1">
      <alignment horizontal="center" vertical="center"/>
    </xf>
    <xf numFmtId="0" fontId="4" fillId="7" borderId="22" xfId="1" applyFont="1" applyFill="1" applyBorder="1" applyAlignment="1" applyProtection="1">
      <alignment horizontal="center" vertical="center"/>
    </xf>
    <xf numFmtId="0" fontId="4" fillId="7" borderId="37" xfId="1" applyFont="1" applyFill="1" applyBorder="1" applyAlignment="1" applyProtection="1">
      <alignment horizontal="center" vertical="center"/>
    </xf>
    <xf numFmtId="0" fontId="4" fillId="2" borderId="34" xfId="2" applyFont="1" applyFill="1" applyBorder="1" applyAlignment="1" applyProtection="1">
      <alignment horizontal="left" vertical="center"/>
    </xf>
    <xf numFmtId="0" fontId="4" fillId="0" borderId="1" xfId="43" applyBorder="1"/>
    <xf numFmtId="0" fontId="4" fillId="0" borderId="2" xfId="43" applyBorder="1"/>
    <xf numFmtId="0" fontId="4" fillId="0" borderId="4" xfId="43" applyFont="1" applyBorder="1" applyAlignment="1" applyProtection="1">
      <alignment horizontal="left" vertical="top"/>
    </xf>
    <xf numFmtId="0" fontId="4" fillId="0" borderId="4" xfId="43" applyFont="1" applyFill="1" applyBorder="1" applyAlignment="1" applyProtection="1">
      <alignment horizontal="left" vertical="top"/>
    </xf>
    <xf numFmtId="0" fontId="4" fillId="0" borderId="21" xfId="43" applyFont="1" applyBorder="1" applyAlignment="1" applyProtection="1">
      <alignment horizontal="left" vertical="top"/>
    </xf>
    <xf numFmtId="0" fontId="4" fillId="0" borderId="18" xfId="43" applyFont="1" applyBorder="1" applyAlignment="1" applyProtection="1">
      <alignment horizontal="left" vertical="top"/>
    </xf>
    <xf numFmtId="0" fontId="4" fillId="0" borderId="0" xfId="43"/>
    <xf numFmtId="0" fontId="4" fillId="0" borderId="5" xfId="43" applyBorder="1"/>
    <xf numFmtId="0" fontId="4" fillId="0" borderId="6" xfId="43" applyBorder="1"/>
    <xf numFmtId="0" fontId="4" fillId="0" borderId="0" xfId="43" applyFont="1" applyBorder="1" applyAlignment="1" applyProtection="1">
      <alignment horizontal="left"/>
    </xf>
    <xf numFmtId="0" fontId="4" fillId="0" borderId="0" xfId="43" applyFont="1" applyFill="1" applyBorder="1" applyAlignment="1" applyProtection="1">
      <alignment horizontal="left"/>
    </xf>
    <xf numFmtId="0" fontId="4" fillId="0" borderId="5" xfId="43" applyFont="1" applyBorder="1" applyAlignment="1" applyProtection="1">
      <alignment horizontal="left"/>
    </xf>
    <xf numFmtId="0" fontId="4" fillId="0" borderId="43" xfId="43" applyFont="1" applyBorder="1" applyAlignment="1" applyProtection="1">
      <alignment horizontal="left"/>
    </xf>
    <xf numFmtId="0" fontId="4" fillId="0" borderId="8" xfId="43" applyFont="1" applyBorder="1" applyAlignment="1" applyProtection="1">
      <alignment horizontal="left"/>
    </xf>
    <xf numFmtId="0" fontId="4" fillId="0" borderId="9" xfId="43" applyBorder="1"/>
    <xf numFmtId="0" fontId="4" fillId="0" borderId="10" xfId="43" applyBorder="1"/>
    <xf numFmtId="0" fontId="4" fillId="0" borderId="12" xfId="43" applyFont="1" applyBorder="1" applyAlignment="1" applyProtection="1">
      <alignment horizontal="left"/>
    </xf>
    <xf numFmtId="0" fontId="5" fillId="0" borderId="9" xfId="43" applyFont="1" applyBorder="1" applyAlignment="1" applyProtection="1">
      <alignment horizontal="left"/>
    </xf>
    <xf numFmtId="0" fontId="4" fillId="0" borderId="12" xfId="43" applyFont="1" applyFill="1" applyBorder="1" applyAlignment="1" applyProtection="1">
      <alignment horizontal="left"/>
    </xf>
    <xf numFmtId="0" fontId="4" fillId="0" borderId="9" xfId="43" applyFont="1" applyBorder="1" applyAlignment="1" applyProtection="1">
      <alignment horizontal="left"/>
    </xf>
    <xf numFmtId="0" fontId="4" fillId="0" borderId="44" xfId="43" applyFont="1" applyBorder="1" applyAlignment="1" applyProtection="1">
      <alignment horizontal="left"/>
    </xf>
    <xf numFmtId="0" fontId="4" fillId="0" borderId="15" xfId="43" applyFont="1" applyBorder="1" applyAlignment="1" applyProtection="1">
      <alignment horizontal="left"/>
    </xf>
    <xf numFmtId="0" fontId="5" fillId="0" borderId="4" xfId="43" applyNumberFormat="1" applyFont="1" applyFill="1" applyBorder="1" applyAlignment="1" applyProtection="1">
      <alignment horizontal="center" textRotation="90"/>
    </xf>
    <xf numFmtId="0" fontId="4" fillId="0" borderId="29" xfId="43" applyFill="1" applyBorder="1" applyAlignment="1" applyProtection="1">
      <alignment horizontal="center" textRotation="90"/>
    </xf>
    <xf numFmtId="0" fontId="4" fillId="0" borderId="22" xfId="43" applyFont="1" applyBorder="1"/>
    <xf numFmtId="0" fontId="3" fillId="0" borderId="33" xfId="43" applyFont="1" applyBorder="1" applyAlignment="1">
      <alignment horizontal="center" vertical="center"/>
    </xf>
    <xf numFmtId="0" fontId="4" fillId="2" borderId="34" xfId="43" applyFont="1" applyFill="1" applyBorder="1" applyProtection="1"/>
    <xf numFmtId="0" fontId="4" fillId="2" borderId="34" xfId="43" applyFont="1" applyFill="1" applyBorder="1" applyAlignment="1" applyProtection="1">
      <alignment horizontal="left" vertical="center"/>
      <protection locked="0"/>
    </xf>
    <xf numFmtId="0" fontId="4" fillId="2" borderId="34" xfId="43" applyFont="1" applyFill="1" applyBorder="1" applyProtection="1">
      <protection locked="0"/>
    </xf>
    <xf numFmtId="49" fontId="4" fillId="2" borderId="34" xfId="43" applyNumberFormat="1" applyFont="1" applyFill="1" applyBorder="1" applyProtection="1"/>
    <xf numFmtId="0" fontId="4" fillId="2" borderId="34" xfId="43" applyFont="1" applyFill="1" applyBorder="1" applyAlignment="1" applyProtection="1">
      <alignment horizontal="center" vertical="center"/>
    </xf>
    <xf numFmtId="0" fontId="4" fillId="2" borderId="35" xfId="43" applyFont="1" applyFill="1" applyBorder="1" applyAlignment="1" applyProtection="1">
      <alignment horizontal="center" vertical="center"/>
    </xf>
    <xf numFmtId="0" fontId="4" fillId="2" borderId="34" xfId="43" applyFont="1" applyFill="1" applyBorder="1" applyAlignment="1" applyProtection="1">
      <alignment horizontal="center"/>
    </xf>
    <xf numFmtId="0" fontId="4" fillId="2" borderId="37" xfId="43" applyFont="1" applyFill="1" applyBorder="1" applyAlignment="1" applyProtection="1">
      <alignment horizontal="center" vertical="center"/>
    </xf>
    <xf numFmtId="0" fontId="4" fillId="0" borderId="24" xfId="43" applyFont="1" applyBorder="1" applyAlignment="1" applyProtection="1">
      <alignment horizontal="left" vertical="center"/>
    </xf>
    <xf numFmtId="49" fontId="4" fillId="3" borderId="37" xfId="2" applyNumberFormat="1" applyFont="1" applyFill="1" applyBorder="1" applyAlignment="1" applyProtection="1">
      <alignment horizontal="center" vertical="center"/>
      <protection locked="0"/>
    </xf>
    <xf numFmtId="0" fontId="5" fillId="0" borderId="36" xfId="2" applyNumberFormat="1" applyFont="1" applyBorder="1" applyAlignment="1" applyProtection="1">
      <alignment horizontal="center" vertical="center" textRotation="90"/>
    </xf>
    <xf numFmtId="0" fontId="5" fillId="0" borderId="26" xfId="2" applyNumberFormat="1" applyFont="1" applyBorder="1" applyAlignment="1" applyProtection="1">
      <alignment horizontal="center" vertical="center" textRotation="90"/>
    </xf>
    <xf numFmtId="0" fontId="5" fillId="0" borderId="34" xfId="2" applyNumberFormat="1" applyFont="1" applyBorder="1" applyAlignment="1" applyProtection="1">
      <alignment horizontal="center" vertical="center" textRotation="90"/>
    </xf>
    <xf numFmtId="0" fontId="5" fillId="0" borderId="26" xfId="2" applyNumberFormat="1" applyFont="1" applyBorder="1" applyAlignment="1" applyProtection="1">
      <alignment horizontal="center" textRotation="90"/>
    </xf>
    <xf numFmtId="0" fontId="5" fillId="0" borderId="39" xfId="2" applyNumberFormat="1" applyFont="1" applyBorder="1" applyAlignment="1" applyProtection="1">
      <alignment horizontal="center" textRotation="90"/>
    </xf>
    <xf numFmtId="0" fontId="4" fillId="0" borderId="26" xfId="43" applyBorder="1"/>
    <xf numFmtId="0" fontId="4" fillId="4" borderId="26" xfId="43" applyFill="1" applyBorder="1"/>
    <xf numFmtId="0" fontId="4" fillId="4" borderId="33" xfId="43" applyFill="1" applyBorder="1"/>
    <xf numFmtId="0" fontId="4" fillId="4" borderId="37" xfId="43" applyFill="1" applyBorder="1"/>
    <xf numFmtId="0" fontId="4" fillId="6" borderId="26" xfId="43" applyNumberFormat="1" applyFont="1" applyFill="1" applyBorder="1" applyAlignment="1" applyProtection="1">
      <alignment horizontal="center" vertical="center"/>
    </xf>
    <xf numFmtId="0" fontId="4" fillId="7" borderId="26" xfId="43" applyNumberFormat="1" applyFont="1" applyFill="1" applyBorder="1" applyAlignment="1" applyProtection="1">
      <alignment horizontal="center" vertical="center"/>
      <protection locked="0"/>
    </xf>
    <xf numFmtId="0" fontId="4" fillId="0" borderId="26" xfId="43" applyNumberFormat="1" applyFont="1" applyFill="1" applyBorder="1" applyAlignment="1" applyProtection="1">
      <alignment horizontal="center" vertical="center"/>
    </xf>
    <xf numFmtId="0" fontId="4" fillId="7" borderId="26" xfId="43" applyNumberFormat="1" applyFont="1" applyFill="1" applyBorder="1" applyAlignment="1" applyProtection="1">
      <alignment horizontal="center" vertical="center"/>
    </xf>
    <xf numFmtId="0" fontId="4" fillId="0" borderId="26" xfId="43" quotePrefix="1" applyNumberFormat="1" applyFont="1" applyFill="1" applyBorder="1" applyAlignment="1" applyProtection="1">
      <alignment horizontal="center" vertical="center" wrapText="1"/>
    </xf>
    <xf numFmtId="0" fontId="4" fillId="0" borderId="38" xfId="43" quotePrefix="1" applyNumberFormat="1" applyFont="1" applyFill="1" applyBorder="1" applyAlignment="1" applyProtection="1">
      <alignment horizontal="center" vertical="center" wrapText="1"/>
    </xf>
    <xf numFmtId="0" fontId="4" fillId="0" borderId="22" xfId="43" applyNumberFormat="1" applyFont="1" applyFill="1" applyBorder="1" applyAlignment="1" applyProtection="1">
      <alignment horizontal="center" vertical="center"/>
    </xf>
    <xf numFmtId="0" fontId="4" fillId="0" borderId="26" xfId="43" applyNumberFormat="1" applyFont="1" applyFill="1" applyBorder="1" applyAlignment="1" applyProtection="1">
      <alignment horizontal="center" vertical="center" wrapText="1"/>
    </xf>
    <xf numFmtId="0" fontId="4" fillId="0" borderId="34" xfId="43" applyNumberFormat="1" applyFont="1" applyFill="1" applyBorder="1" applyAlignment="1" applyProtection="1">
      <alignment horizontal="center" vertical="center"/>
    </xf>
    <xf numFmtId="0" fontId="4" fillId="0" borderId="38" xfId="43" applyNumberFormat="1" applyFont="1" applyFill="1" applyBorder="1" applyAlignment="1" applyProtection="1">
      <alignment horizontal="center" vertical="center"/>
    </xf>
    <xf numFmtId="0" fontId="4" fillId="0" borderId="22" xfId="43" applyNumberFormat="1" applyFont="1" applyFill="1" applyBorder="1" applyAlignment="1" applyProtection="1">
      <alignment horizontal="center" vertical="center" wrapText="1"/>
    </xf>
    <xf numFmtId="0" fontId="4" fillId="0" borderId="33" xfId="43" applyNumberFormat="1" applyFont="1" applyFill="1" applyBorder="1" applyAlignment="1" applyProtection="1">
      <alignment horizontal="center" vertical="center" wrapText="1"/>
    </xf>
    <xf numFmtId="0" fontId="4" fillId="3" borderId="26" xfId="43" applyNumberFormat="1" applyFont="1" applyFill="1" applyBorder="1" applyAlignment="1" applyProtection="1">
      <alignment horizontal="center" vertical="center"/>
      <protection locked="0"/>
    </xf>
    <xf numFmtId="166" fontId="4" fillId="3" borderId="26" xfId="43" applyNumberFormat="1" applyFont="1" applyFill="1" applyBorder="1" applyAlignment="1" applyProtection="1">
      <alignment horizontal="center" vertical="center" wrapText="1"/>
      <protection locked="0"/>
    </xf>
    <xf numFmtId="0" fontId="8" fillId="3" borderId="33" xfId="43" applyNumberFormat="1" applyFont="1" applyFill="1" applyBorder="1" applyAlignment="1" applyProtection="1">
      <alignment horizontal="center" vertical="center" wrapText="1"/>
      <protection locked="0"/>
    </xf>
    <xf numFmtId="0" fontId="4" fillId="7" borderId="26" xfId="43" applyFont="1" applyFill="1" applyBorder="1" applyAlignment="1" applyProtection="1">
      <alignment horizontal="center" vertical="center"/>
      <protection locked="0"/>
    </xf>
    <xf numFmtId="0" fontId="4" fillId="2" borderId="34" xfId="43" applyFont="1" applyFill="1" applyBorder="1" applyAlignment="1" applyProtection="1">
      <alignment vertical="center"/>
    </xf>
    <xf numFmtId="0" fontId="3" fillId="2" borderId="34" xfId="43" applyFont="1" applyFill="1" applyBorder="1" applyAlignment="1" applyProtection="1">
      <alignment horizontal="center" vertical="center"/>
    </xf>
    <xf numFmtId="49" fontId="3" fillId="2" borderId="34" xfId="43" applyNumberFormat="1" applyFont="1" applyFill="1" applyBorder="1" applyAlignment="1" applyProtection="1">
      <alignment horizontal="center" vertical="center"/>
    </xf>
    <xf numFmtId="0" fontId="4" fillId="8" borderId="34" xfId="43" applyFont="1" applyFill="1" applyBorder="1" applyProtection="1">
      <protection locked="0"/>
    </xf>
    <xf numFmtId="1" fontId="4" fillId="8" borderId="34" xfId="2" applyNumberFormat="1" applyFont="1" applyFill="1" applyBorder="1" applyAlignment="1" applyProtection="1">
      <alignment horizontal="center" vertical="center"/>
      <protection locked="0"/>
    </xf>
    <xf numFmtId="0" fontId="4" fillId="2" borderId="34" xfId="0" applyFont="1" applyFill="1" applyBorder="1" applyProtection="1">
      <protection locked="0"/>
    </xf>
    <xf numFmtId="0" fontId="3" fillId="7" borderId="33" xfId="43" applyFont="1" applyFill="1" applyBorder="1" applyAlignment="1">
      <alignment horizontal="center" vertical="center"/>
    </xf>
    <xf numFmtId="0" fontId="4" fillId="7" borderId="22" xfId="43" applyNumberFormat="1" applyFont="1" applyFill="1" applyBorder="1" applyAlignment="1" applyProtection="1">
      <alignment horizontal="center" vertical="center"/>
      <protection locked="0"/>
    </xf>
    <xf numFmtId="0" fontId="4" fillId="0" borderId="33" xfId="43" quotePrefix="1" applyNumberFormat="1" applyFont="1" applyFill="1" applyBorder="1" applyAlignment="1" applyProtection="1">
      <alignment horizontal="center" vertical="center" wrapText="1"/>
    </xf>
    <xf numFmtId="0" fontId="4" fillId="0" borderId="37" xfId="43" applyNumberFormat="1" applyFont="1" applyFill="1" applyBorder="1" applyAlignment="1" applyProtection="1">
      <alignment horizontal="center" vertical="center"/>
    </xf>
    <xf numFmtId="0" fontId="4" fillId="0" borderId="33" xfId="43" applyNumberFormat="1" applyFont="1" applyFill="1" applyBorder="1" applyAlignment="1" applyProtection="1">
      <alignment horizontal="center" vertical="center"/>
    </xf>
    <xf numFmtId="0" fontId="4" fillId="0" borderId="34" xfId="43" applyNumberFormat="1" applyFont="1" applyFill="1" applyBorder="1" applyAlignment="1" applyProtection="1">
      <alignment horizontal="center" vertical="center" wrapText="1"/>
    </xf>
    <xf numFmtId="0" fontId="4" fillId="0" borderId="22" xfId="0" applyFont="1" applyFill="1" applyBorder="1" applyAlignment="1" applyProtection="1">
      <alignment horizontal="center" vertical="center"/>
    </xf>
    <xf numFmtId="0" fontId="4" fillId="0" borderId="37" xfId="0" applyFont="1" applyFill="1" applyBorder="1" applyAlignment="1" applyProtection="1">
      <alignment horizontal="center" vertical="center"/>
    </xf>
    <xf numFmtId="0" fontId="4" fillId="0" borderId="26" xfId="0" applyFont="1" applyFill="1" applyBorder="1" applyAlignment="1" applyProtection="1">
      <alignment horizontal="center" vertical="center"/>
    </xf>
    <xf numFmtId="0" fontId="4" fillId="2" borderId="34" xfId="43" applyFont="1" applyFill="1" applyBorder="1" applyAlignment="1" applyProtection="1">
      <alignment vertical="center"/>
      <protection locked="0"/>
    </xf>
    <xf numFmtId="0" fontId="4" fillId="6" borderId="26" xfId="43" applyNumberFormat="1" applyFont="1" applyFill="1" applyBorder="1" applyAlignment="1" applyProtection="1">
      <alignment horizontal="center" vertical="center" wrapText="1"/>
    </xf>
    <xf numFmtId="0" fontId="4" fillId="0" borderId="39" xfId="43" applyNumberFormat="1" applyFont="1" applyFill="1" applyBorder="1" applyAlignment="1" applyProtection="1">
      <alignment horizontal="center" vertical="center"/>
    </xf>
    <xf numFmtId="0" fontId="4" fillId="7" borderId="22" xfId="43" applyFont="1" applyFill="1" applyBorder="1" applyAlignment="1">
      <alignment wrapText="1"/>
    </xf>
    <xf numFmtId="49" fontId="4" fillId="2" borderId="34" xfId="43" applyNumberFormat="1" applyFont="1" applyFill="1" applyBorder="1" applyAlignment="1" applyProtection="1">
      <alignment horizontal="center" vertical="center"/>
    </xf>
    <xf numFmtId="0" fontId="4" fillId="8" borderId="34" xfId="43" applyFont="1" applyFill="1" applyBorder="1" applyAlignment="1" applyProtection="1">
      <alignment horizontal="center" vertical="center"/>
    </xf>
    <xf numFmtId="0" fontId="4" fillId="8" borderId="37" xfId="43" applyFont="1" applyFill="1" applyBorder="1" applyAlignment="1" applyProtection="1">
      <alignment horizontal="center" vertical="center"/>
    </xf>
    <xf numFmtId="0" fontId="10" fillId="3" borderId="38" xfId="43" applyFont="1" applyFill="1" applyBorder="1" applyAlignment="1" applyProtection="1">
      <alignment vertical="center"/>
      <protection locked="0"/>
    </xf>
    <xf numFmtId="0" fontId="10" fillId="0" borderId="35" xfId="43" applyFont="1" applyBorder="1" applyProtection="1"/>
    <xf numFmtId="0" fontId="11" fillId="0" borderId="35" xfId="43" applyFont="1" applyBorder="1" applyProtection="1"/>
    <xf numFmtId="0" fontId="11" fillId="0" borderId="35" xfId="43" applyFont="1" applyFill="1" applyBorder="1" applyAlignment="1" applyProtection="1">
      <alignment vertical="center"/>
      <protection locked="0"/>
    </xf>
    <xf numFmtId="0" fontId="11" fillId="0" borderId="35" xfId="43" applyFont="1" applyBorder="1" applyAlignment="1" applyProtection="1">
      <protection locked="0"/>
    </xf>
    <xf numFmtId="0" fontId="4" fillId="7" borderId="22" xfId="43" applyFill="1" applyBorder="1"/>
    <xf numFmtId="0" fontId="10" fillId="0" borderId="0" xfId="43" applyFont="1" applyBorder="1" applyProtection="1"/>
    <xf numFmtId="0" fontId="11" fillId="0" borderId="0" xfId="43" applyFont="1" applyBorder="1" applyProtection="1"/>
    <xf numFmtId="0" fontId="11" fillId="0" borderId="0" xfId="43" applyFont="1" applyFill="1" applyBorder="1" applyAlignment="1" applyProtection="1">
      <alignment vertical="center"/>
      <protection locked="0"/>
    </xf>
    <xf numFmtId="0" fontId="11" fillId="0" borderId="0" xfId="43" applyFont="1" applyBorder="1" applyProtection="1">
      <protection locked="0"/>
    </xf>
    <xf numFmtId="0" fontId="10" fillId="0" borderId="38" xfId="43" applyFont="1" applyFill="1" applyBorder="1" applyAlignment="1" applyProtection="1">
      <alignment vertical="center"/>
    </xf>
    <xf numFmtId="0" fontId="10" fillId="0" borderId="29" xfId="43" applyFont="1" applyBorder="1" applyProtection="1"/>
    <xf numFmtId="0" fontId="11" fillId="0" borderId="29" xfId="43" applyFont="1" applyBorder="1" applyProtection="1"/>
    <xf numFmtId="0" fontId="11" fillId="0" borderId="29" xfId="43" applyFont="1" applyFill="1" applyBorder="1" applyAlignment="1" applyProtection="1">
      <alignment vertical="center"/>
      <protection locked="0"/>
    </xf>
    <xf numFmtId="0" fontId="11" fillId="0" borderId="29" xfId="43" applyFont="1" applyBorder="1" applyProtection="1">
      <protection locked="0"/>
    </xf>
    <xf numFmtId="0" fontId="3" fillId="0" borderId="22" xfId="2" applyNumberFormat="1" applyFont="1" applyBorder="1" applyAlignment="1" applyProtection="1">
      <alignment horizontal="center" vertical="center"/>
    </xf>
    <xf numFmtId="0" fontId="4" fillId="2" borderId="35" xfId="1" applyFont="1" applyFill="1" applyBorder="1" applyProtection="1"/>
    <xf numFmtId="0" fontId="3" fillId="0" borderId="1" xfId="2" applyFont="1" applyFill="1" applyBorder="1" applyAlignment="1" applyProtection="1">
      <alignment horizontal="left" vertical="top"/>
    </xf>
    <xf numFmtId="0" fontId="6" fillId="0" borderId="5" xfId="2" applyFont="1" applyFill="1" applyBorder="1" applyAlignment="1" applyProtection="1">
      <alignment horizontal="left"/>
    </xf>
    <xf numFmtId="0" fontId="3" fillId="2" borderId="29" xfId="2" applyFont="1" applyFill="1" applyBorder="1" applyAlignment="1" applyProtection="1">
      <alignment vertical="center"/>
    </xf>
    <xf numFmtId="0" fontId="4" fillId="0" borderId="26" xfId="1" applyFont="1" applyBorder="1" applyAlignment="1" applyProtection="1">
      <alignment horizontal="left" vertical="center"/>
    </xf>
    <xf numFmtId="49" fontId="4" fillId="3" borderId="38" xfId="2" applyNumberFormat="1" applyFont="1" applyFill="1" applyBorder="1" applyAlignment="1" applyProtection="1">
      <alignment horizontal="center" vertical="center"/>
      <protection locked="0"/>
    </xf>
    <xf numFmtId="0" fontId="3" fillId="0" borderId="38" xfId="2" applyNumberFormat="1" applyFont="1" applyBorder="1" applyAlignment="1" applyProtection="1">
      <alignment horizontal="center" vertical="center"/>
    </xf>
    <xf numFmtId="165" fontId="3" fillId="0" borderId="22" xfId="2" applyNumberFormat="1" applyFont="1" applyBorder="1" applyAlignment="1" applyProtection="1">
      <alignment horizontal="center" vertical="center"/>
    </xf>
    <xf numFmtId="0" fontId="4" fillId="7" borderId="26" xfId="1" applyNumberFormat="1" applyFont="1" applyFill="1" applyBorder="1" applyAlignment="1" applyProtection="1">
      <alignment horizontal="center" vertical="center" wrapText="1"/>
      <protection locked="0"/>
    </xf>
    <xf numFmtId="0" fontId="8" fillId="6" borderId="38" xfId="1" applyNumberFormat="1" applyFont="1" applyFill="1" applyBorder="1" applyAlignment="1" applyProtection="1">
      <alignment horizontal="center" vertical="center" wrapText="1"/>
      <protection locked="0"/>
    </xf>
    <xf numFmtId="1" fontId="4" fillId="7" borderId="22" xfId="2" applyNumberFormat="1" applyFont="1" applyFill="1" applyBorder="1" applyAlignment="1" applyProtection="1">
      <alignment horizontal="center" vertical="center"/>
      <protection locked="0"/>
    </xf>
    <xf numFmtId="0" fontId="1" fillId="0" borderId="0" xfId="1" applyBorder="1"/>
    <xf numFmtId="0" fontId="3" fillId="2" borderId="34" xfId="2" applyNumberFormat="1" applyFont="1" applyFill="1" applyBorder="1" applyAlignment="1" applyProtection="1">
      <alignment horizontal="center" vertical="center"/>
    </xf>
    <xf numFmtId="0" fontId="3" fillId="0" borderId="26" xfId="2" applyNumberFormat="1" applyFont="1" applyFill="1" applyBorder="1" applyAlignment="1" applyProtection="1">
      <alignment vertical="center"/>
    </xf>
    <xf numFmtId="0" fontId="3" fillId="0" borderId="26" xfId="2" applyNumberFormat="1" applyFont="1" applyFill="1" applyBorder="1" applyAlignment="1" applyProtection="1">
      <alignment horizontal="left" vertical="center"/>
    </xf>
    <xf numFmtId="0" fontId="4" fillId="7" borderId="26" xfId="2" applyNumberFormat="1" applyFont="1" applyFill="1" applyBorder="1" applyAlignment="1" applyProtection="1">
      <alignment horizontal="left" vertical="center"/>
    </xf>
    <xf numFmtId="0" fontId="4" fillId="7" borderId="26" xfId="2" applyNumberFormat="1" applyFont="1" applyFill="1" applyBorder="1" applyAlignment="1" applyProtection="1">
      <alignment horizontal="left" vertical="center" wrapText="1"/>
    </xf>
    <xf numFmtId="0" fontId="10" fillId="7" borderId="26" xfId="1" quotePrefix="1" applyNumberFormat="1" applyFont="1" applyFill="1" applyBorder="1" applyAlignment="1" applyProtection="1">
      <alignment horizontal="left" vertical="center"/>
      <protection locked="0"/>
    </xf>
    <xf numFmtId="0" fontId="3" fillId="0" borderId="26" xfId="48" applyFont="1" applyBorder="1" applyAlignment="1">
      <alignment horizontal="center" vertical="center" wrapText="1"/>
    </xf>
    <xf numFmtId="168" fontId="3" fillId="0" borderId="26" xfId="48" applyNumberFormat="1" applyFont="1" applyBorder="1" applyAlignment="1">
      <alignment horizontal="center" vertical="center"/>
    </xf>
    <xf numFmtId="0" fontId="3" fillId="0" borderId="26" xfId="48" applyFont="1" applyBorder="1" applyAlignment="1">
      <alignment vertical="center" wrapText="1"/>
    </xf>
    <xf numFmtId="0" fontId="3" fillId="0" borderId="0" xfId="48" applyFont="1" applyBorder="1" applyAlignment="1">
      <alignment vertical="center"/>
    </xf>
    <xf numFmtId="0" fontId="1" fillId="0" borderId="26" xfId="48" applyFont="1" applyBorder="1" applyAlignment="1">
      <alignment horizontal="center" vertical="top"/>
    </xf>
    <xf numFmtId="168" fontId="1" fillId="0" borderId="26" xfId="48" applyNumberFormat="1" applyBorder="1" applyAlignment="1">
      <alignment horizontal="center" vertical="top"/>
    </xf>
    <xf numFmtId="0" fontId="1" fillId="0" borderId="26" xfId="48" applyFont="1" applyBorder="1" applyAlignment="1">
      <alignment vertical="top" wrapText="1"/>
    </xf>
    <xf numFmtId="0" fontId="1" fillId="0" borderId="0" xfId="48" applyBorder="1" applyAlignment="1">
      <alignment vertical="top"/>
    </xf>
    <xf numFmtId="168" fontId="1" fillId="0" borderId="26" xfId="48" applyNumberFormat="1" applyFont="1" applyBorder="1" applyAlignment="1">
      <alignment horizontal="center" vertical="top"/>
    </xf>
    <xf numFmtId="0" fontId="1" fillId="0" borderId="0" xfId="48" applyBorder="1" applyAlignment="1">
      <alignment horizontal="center"/>
    </xf>
    <xf numFmtId="168" fontId="1" fillId="0" borderId="0" xfId="48" applyNumberFormat="1" applyBorder="1" applyAlignment="1">
      <alignment horizontal="center"/>
    </xf>
    <xf numFmtId="0" fontId="1" fillId="0" borderId="0" xfId="48" applyBorder="1" applyAlignment="1">
      <alignment wrapText="1"/>
    </xf>
    <xf numFmtId="0" fontId="1" fillId="0" borderId="0" xfId="48" applyBorder="1"/>
    <xf numFmtId="0" fontId="0" fillId="6" borderId="26" xfId="0" applyFill="1" applyBorder="1"/>
    <xf numFmtId="0" fontId="0" fillId="7" borderId="26" xfId="0" applyFill="1" applyBorder="1"/>
    <xf numFmtId="0" fontId="6" fillId="0" borderId="7" xfId="2" applyFont="1" applyFill="1" applyBorder="1" applyAlignment="1" applyProtection="1">
      <alignment horizontal="left" wrapText="1"/>
    </xf>
    <xf numFmtId="0" fontId="5" fillId="0" borderId="11" xfId="2" applyNumberFormat="1" applyFont="1" applyBorder="1" applyAlignment="1" applyProtection="1">
      <alignment horizontal="left" vertical="top" wrapText="1"/>
    </xf>
    <xf numFmtId="0" fontId="3" fillId="2" borderId="34" xfId="43" applyFont="1" applyFill="1" applyBorder="1" applyAlignment="1" applyProtection="1">
      <alignment vertical="center" wrapText="1"/>
    </xf>
    <xf numFmtId="0" fontId="4" fillId="0" borderId="22" xfId="2" applyFont="1" applyFill="1" applyBorder="1" applyAlignment="1" applyProtection="1">
      <alignment vertical="center" wrapText="1"/>
    </xf>
    <xf numFmtId="0" fontId="3" fillId="2" borderId="34" xfId="43" applyFont="1" applyFill="1" applyBorder="1" applyAlignment="1" applyProtection="1">
      <alignment horizontal="left" vertical="center" wrapText="1"/>
    </xf>
    <xf numFmtId="0" fontId="3" fillId="0" borderId="22" xfId="2" applyFont="1" applyFill="1" applyBorder="1" applyAlignment="1" applyProtection="1">
      <alignment vertical="center" wrapText="1"/>
    </xf>
    <xf numFmtId="0" fontId="4" fillId="2" borderId="34" xfId="43" applyFont="1" applyFill="1" applyBorder="1" applyAlignment="1" applyProtection="1">
      <alignment horizontal="center" vertical="center" wrapText="1"/>
    </xf>
    <xf numFmtId="0" fontId="10" fillId="3" borderId="38" xfId="43" applyFont="1" applyFill="1" applyBorder="1" applyAlignment="1" applyProtection="1">
      <alignment vertical="center" wrapText="1"/>
      <protection locked="0"/>
    </xf>
    <xf numFmtId="0" fontId="10" fillId="0" borderId="38" xfId="43" applyFont="1" applyFill="1" applyBorder="1" applyAlignment="1" applyProtection="1">
      <alignment vertical="center" wrapText="1"/>
    </xf>
    <xf numFmtId="0" fontId="1" fillId="6" borderId="26" xfId="43" applyNumberFormat="1" applyFont="1" applyFill="1" applyBorder="1" applyAlignment="1" applyProtection="1">
      <alignment horizontal="center" vertical="center"/>
    </xf>
    <xf numFmtId="0" fontId="1" fillId="3" borderId="22" xfId="43" applyNumberFormat="1" applyFont="1" applyFill="1" applyBorder="1" applyAlignment="1" applyProtection="1">
      <alignment horizontal="center" vertical="center"/>
      <protection locked="0"/>
    </xf>
    <xf numFmtId="0" fontId="4" fillId="7" borderId="22" xfId="0" applyFont="1" applyFill="1" applyBorder="1" applyAlignment="1" applyProtection="1">
      <alignment horizontal="center" vertical="center"/>
      <protection locked="0"/>
    </xf>
    <xf numFmtId="0" fontId="4" fillId="7" borderId="22" xfId="0" applyFont="1" applyFill="1" applyBorder="1" applyAlignment="1" applyProtection="1">
      <alignment horizontal="center" vertical="center"/>
    </xf>
    <xf numFmtId="0" fontId="10" fillId="7" borderId="29" xfId="43" applyFont="1" applyFill="1" applyBorder="1" applyAlignment="1" applyProtection="1">
      <alignment horizontal="center" vertical="center"/>
      <protection locked="0"/>
    </xf>
    <xf numFmtId="0" fontId="1" fillId="0" borderId="26" xfId="1" applyNumberFormat="1" applyFont="1" applyFill="1" applyBorder="1" applyAlignment="1" applyProtection="1">
      <alignment horizontal="center" vertical="center"/>
    </xf>
    <xf numFmtId="0" fontId="1" fillId="7" borderId="31" xfId="2" applyNumberFormat="1" applyFont="1" applyFill="1" applyBorder="1" applyAlignment="1" applyProtection="1">
      <alignment horizontal="left" vertical="center"/>
    </xf>
    <xf numFmtId="0" fontId="1" fillId="0" borderId="31" xfId="2" applyNumberFormat="1" applyFont="1" applyFill="1" applyBorder="1" applyAlignment="1" applyProtection="1">
      <alignment horizontal="left" vertical="center" wrapText="1"/>
    </xf>
    <xf numFmtId="0" fontId="1" fillId="0" borderId="22" xfId="1" applyFont="1" applyBorder="1" applyAlignment="1">
      <alignment horizontal="center" vertical="center" wrapText="1"/>
    </xf>
    <xf numFmtId="0" fontId="5" fillId="0" borderId="0" xfId="2" applyNumberFormat="1" applyFont="1" applyBorder="1" applyAlignment="1" applyProtection="1">
      <alignment horizontal="left" vertical="top"/>
    </xf>
    <xf numFmtId="0" fontId="5" fillId="0" borderId="28" xfId="1" applyFont="1" applyBorder="1" applyAlignment="1" applyProtection="1">
      <alignment horizontal="center" textRotation="90"/>
    </xf>
    <xf numFmtId="0" fontId="5" fillId="0" borderId="24" xfId="1" applyFont="1" applyBorder="1" applyAlignment="1" applyProtection="1">
      <alignment horizontal="center" textRotation="90"/>
    </xf>
    <xf numFmtId="0" fontId="1" fillId="31" borderId="26" xfId="1" applyFill="1" applyBorder="1"/>
    <xf numFmtId="0" fontId="10" fillId="3" borderId="31" xfId="1" applyFont="1" applyFill="1" applyBorder="1" applyAlignment="1" applyProtection="1">
      <alignment horizontal="left" vertical="center"/>
      <protection locked="0"/>
    </xf>
    <xf numFmtId="0" fontId="10" fillId="6" borderId="31" xfId="1" applyFont="1" applyFill="1" applyBorder="1" applyAlignment="1" applyProtection="1">
      <alignment horizontal="left" vertical="center"/>
      <protection locked="0"/>
    </xf>
    <xf numFmtId="0" fontId="4" fillId="7" borderId="36" xfId="1" applyFont="1" applyFill="1" applyBorder="1" applyAlignment="1">
      <alignment wrapText="1"/>
    </xf>
    <xf numFmtId="0" fontId="1" fillId="0" borderId="29" xfId="1" applyBorder="1"/>
    <xf numFmtId="0" fontId="1" fillId="0" borderId="37" xfId="1" applyNumberFormat="1" applyFont="1" applyFill="1" applyBorder="1" applyAlignment="1" applyProtection="1">
      <alignment horizontal="center" vertical="center" wrapText="1"/>
    </xf>
    <xf numFmtId="0" fontId="1" fillId="2" borderId="34" xfId="1" applyFont="1" applyFill="1" applyBorder="1" applyProtection="1"/>
    <xf numFmtId="1" fontId="1" fillId="0" borderId="37" xfId="2" applyNumberFormat="1" applyFont="1" applyFill="1" applyBorder="1" applyAlignment="1" applyProtection="1">
      <alignment horizontal="center" vertical="center"/>
    </xf>
    <xf numFmtId="0" fontId="4" fillId="5" borderId="38" xfId="1" applyFont="1" applyFill="1" applyBorder="1" applyAlignment="1" applyProtection="1">
      <alignment horizontal="center" vertical="center"/>
    </xf>
    <xf numFmtId="0" fontId="4" fillId="5" borderId="34" xfId="2" applyNumberFormat="1" applyFont="1" applyFill="1" applyBorder="1" applyAlignment="1" applyProtection="1">
      <alignment horizontal="center" vertical="center"/>
    </xf>
    <xf numFmtId="0" fontId="4" fillId="5" borderId="34" xfId="2" applyFont="1" applyFill="1" applyBorder="1" applyAlignment="1" applyProtection="1">
      <alignment horizontal="center" vertical="center"/>
    </xf>
    <xf numFmtId="0" fontId="4" fillId="5" borderId="39" xfId="1" applyFont="1" applyFill="1" applyBorder="1" applyAlignment="1" applyProtection="1">
      <alignment horizontal="center" vertical="center"/>
    </xf>
    <xf numFmtId="0" fontId="1" fillId="2" borderId="34" xfId="1" applyFont="1" applyFill="1" applyBorder="1" applyAlignment="1" applyProtection="1">
      <alignment vertical="center"/>
    </xf>
    <xf numFmtId="0" fontId="4" fillId="31" borderId="26" xfId="1" applyFont="1" applyFill="1" applyBorder="1" applyAlignment="1"/>
    <xf numFmtId="0" fontId="1" fillId="0" borderId="37" xfId="1" applyFill="1" applyBorder="1"/>
    <xf numFmtId="0" fontId="1" fillId="0" borderId="4" xfId="2" applyFont="1" applyFill="1" applyBorder="1" applyAlignment="1" applyProtection="1">
      <alignment horizontal="left" vertical="top"/>
    </xf>
    <xf numFmtId="0" fontId="1" fillId="0" borderId="0" xfId="2" applyFont="1" applyFill="1" applyBorder="1" applyAlignment="1" applyProtection="1">
      <alignment horizontal="left"/>
    </xf>
    <xf numFmtId="0" fontId="1" fillId="2" borderId="34" xfId="1" applyFont="1" applyFill="1" applyBorder="1" applyAlignment="1" applyProtection="1">
      <alignment horizontal="center" vertical="center"/>
    </xf>
    <xf numFmtId="0" fontId="1" fillId="0" borderId="0" xfId="1" applyFont="1"/>
    <xf numFmtId="0" fontId="1" fillId="0" borderId="31" xfId="1" applyNumberFormat="1" applyFont="1" applyFill="1" applyBorder="1" applyAlignment="1" applyProtection="1">
      <alignment horizontal="center" vertical="center" wrapText="1"/>
    </xf>
    <xf numFmtId="1" fontId="4" fillId="0" borderId="0" xfId="2" applyNumberFormat="1" applyFont="1" applyFill="1" applyBorder="1" applyAlignment="1" applyProtection="1">
      <alignment horizontal="center" vertical="center"/>
      <protection locked="0"/>
    </xf>
    <xf numFmtId="0" fontId="5" fillId="0" borderId="28" xfId="43" applyFont="1" applyBorder="1" applyAlignment="1" applyProtection="1">
      <alignment horizontal="center" textRotation="90"/>
    </xf>
    <xf numFmtId="0" fontId="5" fillId="0" borderId="24" xfId="43" applyFont="1" applyBorder="1" applyAlignment="1" applyProtection="1">
      <alignment horizontal="center" textRotation="90"/>
    </xf>
    <xf numFmtId="0" fontId="10" fillId="3" borderId="31" xfId="43" applyFont="1" applyFill="1" applyBorder="1" applyAlignment="1" applyProtection="1">
      <alignment horizontal="center" vertical="center"/>
      <protection locked="0"/>
    </xf>
    <xf numFmtId="0" fontId="4" fillId="2" borderId="34" xfId="43" applyFont="1" applyFill="1" applyBorder="1" applyAlignment="1" applyProtection="1">
      <alignment horizontal="center" vertical="center"/>
      <protection locked="0"/>
    </xf>
    <xf numFmtId="0" fontId="4" fillId="2" borderId="34" xfId="0" applyFont="1" applyFill="1" applyBorder="1" applyAlignment="1" applyProtection="1">
      <alignment horizontal="center" vertical="center"/>
      <protection locked="0"/>
    </xf>
    <xf numFmtId="0" fontId="4" fillId="8" borderId="37" xfId="43" applyFont="1" applyFill="1" applyBorder="1" applyAlignment="1" applyProtection="1">
      <alignment horizontal="center" vertical="center"/>
      <protection locked="0"/>
    </xf>
    <xf numFmtId="0" fontId="11" fillId="0" borderId="35" xfId="43" applyFont="1" applyBorder="1" applyAlignment="1" applyProtection="1">
      <alignment horizontal="center" vertical="center"/>
      <protection locked="0"/>
    </xf>
    <xf numFmtId="0" fontId="11" fillId="0" borderId="0" xfId="43" applyFont="1" applyBorder="1" applyAlignment="1" applyProtection="1">
      <alignment horizontal="center" vertical="center"/>
      <protection locked="0"/>
    </xf>
    <xf numFmtId="0" fontId="11" fillId="0" borderId="29" xfId="43" applyFont="1" applyBorder="1" applyAlignment="1" applyProtection="1">
      <alignment horizontal="center" vertical="center"/>
      <protection locked="0"/>
    </xf>
    <xf numFmtId="0" fontId="4" fillId="0" borderId="41" xfId="43" applyFont="1" applyFill="1" applyBorder="1" applyAlignment="1" applyProtection="1">
      <alignment horizontal="center" vertical="center"/>
    </xf>
    <xf numFmtId="0" fontId="4" fillId="0" borderId="43" xfId="43" applyFont="1" applyFill="1" applyBorder="1" applyAlignment="1" applyProtection="1">
      <alignment horizontal="center" vertical="center"/>
      <protection locked="0"/>
    </xf>
    <xf numFmtId="0" fontId="4" fillId="0" borderId="31" xfId="43" applyFont="1" applyFill="1" applyBorder="1" applyAlignment="1" applyProtection="1">
      <alignment horizontal="center" vertical="center"/>
      <protection locked="0"/>
    </xf>
    <xf numFmtId="1" fontId="4" fillId="0" borderId="29" xfId="2" applyNumberFormat="1" applyFont="1" applyFill="1" applyBorder="1" applyAlignment="1" applyProtection="1">
      <alignment horizontal="center" vertical="center"/>
      <protection locked="0"/>
    </xf>
    <xf numFmtId="0" fontId="1" fillId="0" borderId="26" xfId="43" applyNumberFormat="1" applyFont="1" applyFill="1" applyBorder="1" applyAlignment="1" applyProtection="1">
      <alignment horizontal="center" vertical="center" wrapText="1"/>
    </xf>
    <xf numFmtId="0" fontId="1" fillId="2" borderId="34" xfId="43" applyFont="1" applyFill="1" applyBorder="1" applyProtection="1"/>
    <xf numFmtId="0" fontId="1" fillId="2" borderId="34" xfId="43" applyFont="1" applyFill="1" applyBorder="1" applyAlignment="1" applyProtection="1">
      <alignment horizontal="center" vertical="center"/>
    </xf>
    <xf numFmtId="0" fontId="1" fillId="0" borderId="0" xfId="43" applyFont="1"/>
    <xf numFmtId="0" fontId="4" fillId="31" borderId="26" xfId="43" applyFill="1" applyBorder="1"/>
    <xf numFmtId="0" fontId="1" fillId="0" borderId="26" xfId="2" applyNumberFormat="1" applyFont="1" applyFill="1" applyBorder="1" applyAlignment="1" applyProtection="1">
      <alignment horizontal="left" vertical="center" wrapText="1"/>
    </xf>
    <xf numFmtId="0" fontId="1" fillId="0" borderId="26" xfId="1" applyNumberFormat="1" applyFont="1" applyFill="1" applyBorder="1" applyAlignment="1" applyProtection="1">
      <alignment horizontal="center" vertical="center" wrapText="1"/>
    </xf>
    <xf numFmtId="0" fontId="1" fillId="2" borderId="35" xfId="1" applyFont="1" applyFill="1" applyBorder="1" applyProtection="1"/>
    <xf numFmtId="0" fontId="4" fillId="2" borderId="58" xfId="1" applyFont="1" applyFill="1" applyBorder="1" applyAlignment="1" applyProtection="1">
      <alignment horizontal="center" vertical="center"/>
    </xf>
    <xf numFmtId="0" fontId="4" fillId="2" borderId="59" xfId="1" applyFont="1" applyFill="1" applyBorder="1" applyAlignment="1" applyProtection="1">
      <alignment horizontal="center" vertical="center"/>
    </xf>
    <xf numFmtId="0" fontId="4" fillId="2" borderId="59" xfId="1" applyFont="1" applyFill="1" applyBorder="1" applyProtection="1"/>
    <xf numFmtId="0" fontId="1" fillId="8" borderId="34" xfId="1" applyFill="1" applyBorder="1"/>
    <xf numFmtId="0" fontId="1" fillId="8" borderId="34" xfId="1" applyFill="1" applyBorder="1" applyAlignment="1">
      <alignment horizontal="center" vertical="center"/>
    </xf>
    <xf numFmtId="0" fontId="1" fillId="31" borderId="37" xfId="1" applyFill="1" applyBorder="1"/>
    <xf numFmtId="0" fontId="1" fillId="31" borderId="33" xfId="1" applyFill="1" applyBorder="1"/>
    <xf numFmtId="0" fontId="1" fillId="0" borderId="4" xfId="2" applyFont="1" applyFill="1" applyBorder="1" applyAlignment="1" applyProtection="1">
      <alignment horizontal="left" vertical="top"/>
    </xf>
    <xf numFmtId="0" fontId="1" fillId="0" borderId="0" xfId="2" applyFont="1" applyFill="1" applyBorder="1" applyAlignment="1" applyProtection="1">
      <alignment horizontal="left"/>
    </xf>
    <xf numFmtId="1" fontId="5" fillId="0" borderId="12" xfId="2" applyNumberFormat="1" applyFont="1" applyFill="1" applyBorder="1" applyAlignment="1" applyProtection="1">
      <alignment horizontal="left" vertical="top"/>
    </xf>
    <xf numFmtId="0" fontId="3" fillId="0" borderId="26" xfId="2" applyNumberFormat="1" applyFont="1" applyFill="1" applyBorder="1" applyAlignment="1" applyProtection="1">
      <alignment horizontal="center" vertical="center"/>
    </xf>
    <xf numFmtId="0" fontId="3" fillId="0" borderId="36" xfId="2" applyNumberFormat="1" applyFont="1" applyBorder="1" applyAlignment="1" applyProtection="1">
      <alignment horizontal="center" vertical="center"/>
    </xf>
    <xf numFmtId="0" fontId="1" fillId="0" borderId="26" xfId="48" applyFont="1" applyBorder="1" applyAlignment="1">
      <alignment horizontal="center" vertical="top"/>
    </xf>
    <xf numFmtId="168" fontId="1" fillId="0" borderId="26" xfId="48" applyNumberFormat="1" applyFont="1" applyBorder="1" applyAlignment="1">
      <alignment horizontal="center" vertical="top"/>
    </xf>
    <xf numFmtId="168" fontId="1" fillId="0" borderId="26" xfId="48" applyNumberFormat="1" applyFont="1" applyBorder="1" applyAlignment="1">
      <alignment horizontal="center" vertical="top" wrapText="1"/>
    </xf>
    <xf numFmtId="0" fontId="1" fillId="7" borderId="26" xfId="2" applyNumberFormat="1" applyFont="1" applyFill="1" applyBorder="1" applyAlignment="1" applyProtection="1">
      <alignment horizontal="left" vertical="center"/>
    </xf>
    <xf numFmtId="0" fontId="1" fillId="7" borderId="26" xfId="2" applyNumberFormat="1" applyFont="1" applyFill="1" applyBorder="1" applyAlignment="1" applyProtection="1">
      <alignment horizontal="left" vertical="center" wrapText="1"/>
    </xf>
    <xf numFmtId="0" fontId="3" fillId="0" borderId="26" xfId="48" applyFont="1" applyBorder="1" applyAlignment="1">
      <alignment horizontal="left" vertical="center" wrapText="1"/>
    </xf>
    <xf numFmtId="0" fontId="1" fillId="0" borderId="26" xfId="48" applyFont="1" applyBorder="1" applyAlignment="1">
      <alignment horizontal="left" vertical="top" wrapText="1"/>
    </xf>
    <xf numFmtId="168" fontId="1" fillId="0" borderId="26" xfId="48" applyNumberFormat="1" applyFont="1" applyBorder="1" applyAlignment="1">
      <alignment horizontal="left" vertical="top"/>
    </xf>
    <xf numFmtId="0" fontId="1" fillId="0" borderId="0" xfId="48" applyBorder="1" applyAlignment="1">
      <alignment horizontal="left" wrapText="1"/>
    </xf>
    <xf numFmtId="168" fontId="1" fillId="0" borderId="26" xfId="48" applyNumberFormat="1" applyFont="1" applyBorder="1" applyAlignment="1">
      <alignment horizontal="left" vertical="top" wrapText="1"/>
    </xf>
    <xf numFmtId="168" fontId="1" fillId="0" borderId="26" xfId="48" applyNumberFormat="1" applyBorder="1" applyAlignment="1">
      <alignment horizontal="center" vertical="top" wrapText="1"/>
    </xf>
    <xf numFmtId="0" fontId="1" fillId="3" borderId="26" xfId="1" applyNumberFormat="1" applyFont="1" applyFill="1" applyBorder="1" applyAlignment="1" applyProtection="1">
      <alignment horizontal="center" vertical="center"/>
      <protection locked="0"/>
    </xf>
    <xf numFmtId="0" fontId="1" fillId="6" borderId="26" xfId="47" applyNumberFormat="1" applyFont="1" applyFill="1" applyBorder="1" applyAlignment="1" applyProtection="1">
      <alignment horizontal="center" vertical="center"/>
      <protection locked="0"/>
    </xf>
    <xf numFmtId="0" fontId="1" fillId="0" borderId="24" xfId="1" applyFont="1" applyBorder="1" applyAlignment="1" applyProtection="1">
      <alignment horizontal="left" vertical="center"/>
    </xf>
    <xf numFmtId="49" fontId="1" fillId="3" borderId="26" xfId="2" applyNumberFormat="1" applyFont="1" applyFill="1" applyBorder="1" applyAlignment="1" applyProtection="1">
      <alignment horizontal="center" vertical="center"/>
      <protection locked="0"/>
    </xf>
    <xf numFmtId="0" fontId="1" fillId="0" borderId="26" xfId="2" applyNumberFormat="1" applyFont="1" applyFill="1" applyBorder="1" applyAlignment="1" applyProtection="1">
      <alignment vertical="center" wrapText="1"/>
    </xf>
    <xf numFmtId="0" fontId="1" fillId="0" borderId="26" xfId="2" applyFont="1" applyFill="1" applyBorder="1" applyAlignment="1" applyProtection="1">
      <alignment horizontal="center" vertical="center"/>
    </xf>
    <xf numFmtId="1" fontId="1" fillId="0" borderId="26" xfId="2" applyNumberFormat="1" applyFont="1" applyFill="1" applyBorder="1" applyAlignment="1" applyProtection="1">
      <alignment horizontal="center" vertical="center"/>
    </xf>
    <xf numFmtId="1" fontId="1" fillId="3" borderId="26" xfId="2" applyNumberFormat="1" applyFont="1" applyFill="1" applyBorder="1" applyAlignment="1" applyProtection="1">
      <alignment horizontal="center" vertical="center"/>
      <protection locked="0"/>
    </xf>
    <xf numFmtId="167" fontId="1" fillId="3" borderId="26" xfId="2" applyNumberFormat="1" applyFont="1" applyFill="1" applyBorder="1" applyAlignment="1" applyProtection="1">
      <alignment horizontal="center" vertical="center"/>
      <protection locked="0"/>
    </xf>
    <xf numFmtId="1" fontId="1" fillId="3" borderId="39" xfId="2" applyNumberFormat="1" applyFont="1" applyFill="1" applyBorder="1" applyAlignment="1" applyProtection="1">
      <alignment horizontal="center" vertical="center"/>
      <protection locked="0"/>
    </xf>
    <xf numFmtId="0" fontId="1" fillId="7" borderId="22" xfId="1" applyFont="1" applyFill="1" applyBorder="1" applyAlignment="1" applyProtection="1">
      <alignment horizontal="center" vertical="center"/>
      <protection locked="0"/>
    </xf>
    <xf numFmtId="0" fontId="1" fillId="0" borderId="26" xfId="1" applyNumberFormat="1" applyFont="1" applyFill="1" applyBorder="1" applyAlignment="1" applyProtection="1">
      <alignment horizontal="center" vertical="center"/>
      <protection locked="0"/>
    </xf>
    <xf numFmtId="0" fontId="1" fillId="7" borderId="38" xfId="1" applyNumberFormat="1" applyFont="1" applyFill="1" applyBorder="1" applyAlignment="1" applyProtection="1">
      <alignment horizontal="center" vertical="center"/>
    </xf>
    <xf numFmtId="0" fontId="1" fillId="0" borderId="22" xfId="1" applyFont="1" applyBorder="1" applyAlignment="1">
      <alignment wrapText="1"/>
    </xf>
    <xf numFmtId="0" fontId="1" fillId="7" borderId="22" xfId="1" applyFont="1" applyFill="1" applyBorder="1" applyAlignment="1">
      <alignment horizontal="center" vertical="center" wrapText="1"/>
    </xf>
    <xf numFmtId="49" fontId="1" fillId="3" borderId="26" xfId="2" quotePrefix="1" applyNumberFormat="1" applyFont="1" applyFill="1" applyBorder="1" applyAlignment="1" applyProtection="1">
      <alignment horizontal="center" vertical="center"/>
      <protection locked="0"/>
    </xf>
    <xf numFmtId="0" fontId="1" fillId="7" borderId="22" xfId="1" applyFill="1" applyBorder="1" applyAlignment="1">
      <alignment horizontal="center" vertical="center"/>
    </xf>
    <xf numFmtId="0" fontId="1" fillId="32" borderId="33" xfId="1" applyFill="1" applyBorder="1"/>
    <xf numFmtId="0" fontId="1" fillId="32" borderId="26" xfId="1" applyFill="1" applyBorder="1"/>
    <xf numFmtId="0" fontId="1" fillId="32" borderId="37" xfId="1" applyFill="1" applyBorder="1"/>
    <xf numFmtId="0" fontId="1" fillId="7" borderId="26" xfId="1" applyNumberFormat="1" applyFont="1" applyFill="1" applyBorder="1" applyAlignment="1" applyProtection="1">
      <alignment horizontal="center" vertical="center"/>
    </xf>
    <xf numFmtId="0" fontId="1" fillId="0" borderId="26" xfId="2" applyNumberFormat="1" applyFont="1" applyFill="1" applyBorder="1" applyAlignment="1" applyProtection="1">
      <alignment horizontal="left" vertical="center"/>
    </xf>
    <xf numFmtId="0" fontId="1" fillId="6" borderId="26" xfId="1" applyNumberFormat="1" applyFont="1" applyFill="1" applyBorder="1" applyAlignment="1" applyProtection="1">
      <alignment horizontal="center" vertical="center"/>
      <protection locked="0"/>
    </xf>
    <xf numFmtId="0" fontId="4" fillId="7" borderId="38" xfId="2" applyNumberFormat="1" applyFont="1" applyFill="1" applyBorder="1" applyAlignment="1" applyProtection="1">
      <alignment horizontal="center" vertical="center"/>
    </xf>
    <xf numFmtId="0" fontId="1" fillId="6" borderId="26" xfId="1" applyNumberFormat="1" applyFont="1" applyFill="1" applyBorder="1" applyAlignment="1" applyProtection="1">
      <alignment horizontal="center" vertical="center"/>
    </xf>
    <xf numFmtId="0" fontId="1" fillId="0" borderId="37" xfId="2" applyNumberFormat="1" applyFont="1" applyFill="1" applyBorder="1" applyAlignment="1" applyProtection="1">
      <alignment horizontal="left" vertical="center" wrapText="1"/>
    </xf>
    <xf numFmtId="0" fontId="1" fillId="0" borderId="38" xfId="2" applyNumberFormat="1" applyFont="1" applyBorder="1" applyAlignment="1" applyProtection="1">
      <alignment horizontal="center" vertical="center"/>
    </xf>
    <xf numFmtId="0" fontId="1" fillId="7" borderId="26" xfId="1" applyFill="1" applyBorder="1"/>
    <xf numFmtId="49" fontId="1" fillId="6" borderId="26" xfId="2" quotePrefix="1" applyNumberFormat="1" applyFont="1" applyFill="1" applyBorder="1" applyAlignment="1" applyProtection="1">
      <alignment horizontal="center" vertical="center"/>
      <protection locked="0"/>
    </xf>
    <xf numFmtId="49" fontId="4" fillId="6" borderId="26" xfId="2" applyNumberFormat="1" applyFont="1" applyFill="1" applyBorder="1" applyAlignment="1" applyProtection="1">
      <alignment horizontal="center" vertical="center"/>
      <protection locked="0"/>
    </xf>
    <xf numFmtId="0" fontId="1" fillId="3" borderId="33" xfId="1" applyFont="1" applyFill="1" applyBorder="1" applyAlignment="1" applyProtection="1">
      <alignment horizontal="center" vertical="center"/>
      <protection locked="0"/>
    </xf>
    <xf numFmtId="49" fontId="1" fillId="0" borderId="26" xfId="2" applyNumberFormat="1" applyFont="1" applyFill="1" applyBorder="1" applyAlignment="1" applyProtection="1">
      <alignment horizontal="center" vertical="center"/>
      <protection locked="0"/>
    </xf>
    <xf numFmtId="49" fontId="4" fillId="0" borderId="26" xfId="2" applyNumberFormat="1" applyFont="1" applyFill="1" applyBorder="1" applyAlignment="1" applyProtection="1">
      <alignment horizontal="center" vertical="center"/>
      <protection locked="0"/>
    </xf>
    <xf numFmtId="0" fontId="4" fillId="0" borderId="26" xfId="2" applyNumberFormat="1" applyFont="1" applyFill="1" applyBorder="1" applyAlignment="1" applyProtection="1">
      <alignment horizontal="center" vertical="center"/>
      <protection locked="0"/>
    </xf>
    <xf numFmtId="0" fontId="4" fillId="6" borderId="26" xfId="2" applyNumberFormat="1" applyFont="1" applyFill="1" applyBorder="1" applyAlignment="1" applyProtection="1">
      <alignment horizontal="center" vertical="center"/>
      <protection locked="0"/>
    </xf>
    <xf numFmtId="49" fontId="4" fillId="0" borderId="31" xfId="2" applyNumberFormat="1" applyFont="1" applyFill="1" applyBorder="1" applyAlignment="1" applyProtection="1">
      <alignment horizontal="center" vertical="center"/>
      <protection locked="0"/>
    </xf>
    <xf numFmtId="0" fontId="4" fillId="0" borderId="22" xfId="1" applyFont="1" applyFill="1" applyBorder="1" applyAlignment="1">
      <alignment wrapText="1"/>
    </xf>
    <xf numFmtId="0" fontId="1" fillId="0" borderId="26" xfId="47" applyNumberFormat="1" applyFont="1" applyFill="1" applyBorder="1" applyAlignment="1" applyProtection="1">
      <alignment horizontal="center" vertical="center"/>
    </xf>
    <xf numFmtId="0" fontId="1" fillId="6" borderId="33" xfId="1" applyFont="1" applyFill="1" applyBorder="1" applyAlignment="1" applyProtection="1">
      <alignment horizontal="center" vertical="center"/>
      <protection locked="0"/>
    </xf>
    <xf numFmtId="0" fontId="1" fillId="6" borderId="26" xfId="1" quotePrefix="1" applyNumberFormat="1" applyFont="1" applyFill="1" applyBorder="1" applyAlignment="1" applyProtection="1">
      <alignment horizontal="center" vertical="center" wrapText="1"/>
    </xf>
    <xf numFmtId="0" fontId="1" fillId="3" borderId="26" xfId="43" applyNumberFormat="1" applyFont="1" applyFill="1" applyBorder="1" applyAlignment="1" applyProtection="1">
      <alignment horizontal="center" vertical="center"/>
      <protection locked="0"/>
    </xf>
    <xf numFmtId="0" fontId="1" fillId="0" borderId="26" xfId="43" applyNumberFormat="1" applyFont="1" applyFill="1" applyBorder="1" applyAlignment="1" applyProtection="1">
      <alignment horizontal="center" vertical="center"/>
    </xf>
    <xf numFmtId="0" fontId="1" fillId="6" borderId="26" xfId="43" applyNumberFormat="1" applyFont="1" applyFill="1" applyBorder="1" applyAlignment="1" applyProtection="1">
      <alignment horizontal="center" vertical="center" wrapText="1"/>
    </xf>
    <xf numFmtId="0" fontId="1" fillId="0" borderId="37" xfId="43" applyNumberFormat="1" applyFont="1" applyFill="1" applyBorder="1" applyAlignment="1" applyProtection="1">
      <alignment horizontal="center" vertical="center"/>
    </xf>
    <xf numFmtId="0" fontId="3" fillId="6" borderId="33" xfId="43" applyFont="1" applyFill="1" applyBorder="1" applyAlignment="1">
      <alignment horizontal="center" vertical="center"/>
    </xf>
    <xf numFmtId="49" fontId="1" fillId="6" borderId="26" xfId="2" applyNumberFormat="1" applyFont="1" applyFill="1" applyBorder="1" applyAlignment="1" applyProtection="1">
      <alignment horizontal="center" vertical="center"/>
      <protection locked="0"/>
    </xf>
    <xf numFmtId="0" fontId="1" fillId="0" borderId="26" xfId="2" quotePrefix="1" applyNumberFormat="1" applyFont="1" applyFill="1" applyBorder="1" applyAlignment="1" applyProtection="1">
      <alignment horizontal="center" vertical="center"/>
      <protection locked="0"/>
    </xf>
    <xf numFmtId="49" fontId="1" fillId="7" borderId="26" xfId="2" applyNumberFormat="1" applyFont="1" applyFill="1" applyBorder="1" applyAlignment="1" applyProtection="1">
      <alignment horizontal="center" vertical="center"/>
      <protection locked="0"/>
    </xf>
    <xf numFmtId="0" fontId="1" fillId="0" borderId="28" xfId="2" applyNumberFormat="1" applyFont="1" applyBorder="1" applyAlignment="1" applyProtection="1">
      <alignment horizontal="center" vertical="center"/>
    </xf>
    <xf numFmtId="0" fontId="5" fillId="0" borderId="31" xfId="2" applyNumberFormat="1" applyFont="1" applyFill="1" applyBorder="1" applyAlignment="1" applyProtection="1">
      <alignment horizontal="center" vertical="center"/>
    </xf>
    <xf numFmtId="0" fontId="1" fillId="0" borderId="37" xfId="2" applyFont="1" applyFill="1" applyBorder="1" applyAlignment="1" applyProtection="1">
      <alignment horizontal="center" vertical="center"/>
    </xf>
    <xf numFmtId="0" fontId="1" fillId="0" borderId="38" xfId="2" applyFont="1" applyFill="1" applyBorder="1" applyAlignment="1" applyProtection="1">
      <alignment horizontal="center" vertical="center"/>
    </xf>
    <xf numFmtId="1" fontId="1" fillId="0" borderId="33" xfId="2" applyNumberFormat="1" applyFont="1" applyFill="1" applyBorder="1" applyAlignment="1" applyProtection="1">
      <alignment horizontal="center" vertical="center"/>
    </xf>
    <xf numFmtId="1" fontId="1" fillId="7" borderId="22" xfId="2" applyNumberFormat="1" applyFont="1" applyFill="1" applyBorder="1" applyAlignment="1" applyProtection="1">
      <alignment horizontal="center" vertical="center"/>
    </xf>
    <xf numFmtId="16" fontId="10" fillId="3" borderId="38" xfId="1" applyNumberFormat="1" applyFont="1" applyFill="1" applyBorder="1" applyAlignment="1" applyProtection="1">
      <alignment vertical="center"/>
      <protection locked="0"/>
    </xf>
    <xf numFmtId="0" fontId="1" fillId="0" borderId="26" xfId="2" applyNumberFormat="1" applyFont="1" applyFill="1" applyBorder="1" applyAlignment="1" applyProtection="1">
      <alignment horizontal="center" vertical="center"/>
      <protection locked="0"/>
    </xf>
    <xf numFmtId="1" fontId="1" fillId="7" borderId="34" xfId="2" applyNumberFormat="1" applyFont="1" applyFill="1" applyBorder="1" applyAlignment="1" applyProtection="1">
      <alignment horizontal="center" vertical="center"/>
      <protection locked="0"/>
    </xf>
    <xf numFmtId="0" fontId="1" fillId="0" borderId="38" xfId="1" applyFont="1" applyBorder="1" applyAlignment="1" applyProtection="1">
      <alignment horizontal="center" vertical="center"/>
    </xf>
    <xf numFmtId="1" fontId="1" fillId="0" borderId="22" xfId="2" applyNumberFormat="1" applyFont="1" applyFill="1" applyBorder="1" applyAlignment="1" applyProtection="1">
      <alignment horizontal="center" vertical="center"/>
    </xf>
    <xf numFmtId="49" fontId="10" fillId="6" borderId="26" xfId="1" quotePrefix="1" applyNumberFormat="1" applyFont="1" applyFill="1" applyBorder="1" applyAlignment="1" applyProtection="1">
      <alignment horizontal="center" vertical="center"/>
      <protection locked="0"/>
    </xf>
    <xf numFmtId="0" fontId="1" fillId="3" borderId="26" xfId="2" quotePrefix="1" applyNumberFormat="1" applyFont="1" applyFill="1" applyBorder="1" applyAlignment="1" applyProtection="1">
      <alignment horizontal="center" vertical="center"/>
      <protection locked="0"/>
    </xf>
    <xf numFmtId="0" fontId="10" fillId="7" borderId="26" xfId="43" quotePrefix="1" applyNumberFormat="1" applyFont="1" applyFill="1" applyBorder="1" applyAlignment="1" applyProtection="1">
      <alignment horizontal="center" vertical="center"/>
      <protection locked="0"/>
    </xf>
    <xf numFmtId="49" fontId="1" fillId="3" borderId="37" xfId="2" quotePrefix="1" applyNumberFormat="1" applyFont="1" applyFill="1" applyBorder="1" applyAlignment="1" applyProtection="1">
      <alignment horizontal="center" vertical="center"/>
      <protection locked="0"/>
    </xf>
    <xf numFmtId="0" fontId="10" fillId="6" borderId="26" xfId="1" quotePrefix="1" applyNumberFormat="1" applyFont="1" applyFill="1" applyBorder="1" applyAlignment="1" applyProtection="1">
      <alignment horizontal="left" vertical="center"/>
      <protection locked="0"/>
    </xf>
    <xf numFmtId="49" fontId="10" fillId="0" borderId="26" xfId="43" quotePrefix="1" applyNumberFormat="1" applyFont="1" applyFill="1" applyBorder="1" applyAlignment="1" applyProtection="1">
      <alignment horizontal="center" vertical="center"/>
      <protection locked="0"/>
    </xf>
    <xf numFmtId="0" fontId="1" fillId="0" borderId="22" xfId="49" applyFont="1" applyBorder="1" applyAlignment="1">
      <alignment horizontal="left" vertical="center"/>
    </xf>
    <xf numFmtId="49" fontId="1" fillId="3" borderId="37" xfId="2" applyNumberFormat="1" applyFont="1" applyFill="1" applyBorder="1" applyAlignment="1" applyProtection="1">
      <alignment horizontal="center" vertical="center"/>
      <protection locked="0"/>
    </xf>
    <xf numFmtId="0" fontId="1" fillId="6" borderId="26" xfId="1" quotePrefix="1" applyNumberFormat="1" applyFont="1" applyFill="1" applyBorder="1" applyAlignment="1" applyProtection="1">
      <alignment horizontal="center" vertical="center"/>
    </xf>
    <xf numFmtId="16" fontId="1" fillId="3" borderId="38" xfId="1" applyNumberFormat="1" applyFont="1" applyFill="1" applyBorder="1" applyAlignment="1" applyProtection="1">
      <alignment vertical="center"/>
      <protection locked="0"/>
    </xf>
    <xf numFmtId="0" fontId="1" fillId="0" borderId="26" xfId="1" quotePrefix="1" applyNumberFormat="1" applyFont="1" applyFill="1" applyBorder="1" applyAlignment="1" applyProtection="1">
      <alignment horizontal="center" vertical="center"/>
    </xf>
    <xf numFmtId="0" fontId="4" fillId="0" borderId="35" xfId="43" applyFont="1" applyFill="1" applyBorder="1" applyProtection="1"/>
    <xf numFmtId="0" fontId="4" fillId="8" borderId="37" xfId="1" applyFont="1" applyFill="1" applyBorder="1" applyAlignment="1" applyProtection="1">
      <alignment horizontal="center" vertical="center"/>
      <protection locked="0"/>
    </xf>
    <xf numFmtId="0" fontId="10" fillId="3" borderId="38" xfId="1" applyFont="1" applyFill="1" applyBorder="1" applyAlignment="1" applyProtection="1">
      <alignment vertical="center" wrapText="1"/>
      <protection locked="0"/>
    </xf>
    <xf numFmtId="0" fontId="10" fillId="3" borderId="34" xfId="1" applyFont="1" applyFill="1" applyBorder="1" applyAlignment="1" applyProtection="1">
      <alignment horizontal="left" vertical="center"/>
      <protection locked="0"/>
    </xf>
    <xf numFmtId="0" fontId="10" fillId="3" borderId="31" xfId="1" applyFont="1" applyFill="1" applyBorder="1" applyAlignment="1" applyProtection="1">
      <alignment horizontal="left" vertical="center"/>
      <protection locked="0"/>
    </xf>
    <xf numFmtId="0" fontId="10" fillId="3" borderId="37" xfId="1" applyFont="1" applyFill="1" applyBorder="1" applyAlignment="1" applyProtection="1">
      <alignment horizontal="left" vertical="center"/>
      <protection locked="0"/>
    </xf>
    <xf numFmtId="0" fontId="10" fillId="7" borderId="28" xfId="1" applyFont="1" applyFill="1" applyBorder="1" applyAlignment="1" applyProtection="1">
      <alignment horizontal="left" vertical="center"/>
      <protection locked="0"/>
    </xf>
    <xf numFmtId="14" fontId="10" fillId="3" borderId="38" xfId="1" applyNumberFormat="1" applyFont="1" applyFill="1" applyBorder="1" applyAlignment="1" applyProtection="1">
      <alignment horizontal="center" vertical="center"/>
      <protection locked="0"/>
    </xf>
    <xf numFmtId="0" fontId="10" fillId="3" borderId="38" xfId="1" applyFont="1" applyFill="1" applyBorder="1" applyAlignment="1" applyProtection="1">
      <alignment horizontal="center" vertical="center"/>
      <protection locked="0"/>
    </xf>
    <xf numFmtId="0" fontId="1" fillId="0" borderId="22" xfId="2" applyFont="1" applyFill="1" applyBorder="1" applyAlignment="1" applyProtection="1">
      <alignment vertical="center" wrapText="1"/>
    </xf>
    <xf numFmtId="14" fontId="10" fillId="3" borderId="38" xfId="43" applyNumberFormat="1" applyFont="1" applyFill="1" applyBorder="1" applyAlignment="1" applyProtection="1">
      <alignment vertical="center"/>
      <protection locked="0"/>
    </xf>
    <xf numFmtId="0" fontId="1" fillId="0" borderId="22" xfId="43" applyNumberFormat="1" applyFont="1" applyFill="1" applyBorder="1" applyAlignment="1" applyProtection="1">
      <alignment horizontal="center" vertical="center"/>
      <protection locked="0"/>
    </xf>
    <xf numFmtId="0" fontId="4" fillId="0" borderId="26" xfId="43" applyNumberFormat="1" applyFont="1" applyFill="1" applyBorder="1" applyAlignment="1" applyProtection="1">
      <alignment horizontal="center" vertical="center"/>
      <protection locked="0"/>
    </xf>
    <xf numFmtId="0" fontId="1" fillId="0" borderId="26" xfId="43" applyNumberFormat="1" applyFont="1" applyFill="1" applyBorder="1" applyAlignment="1" applyProtection="1">
      <alignment horizontal="center" vertical="center"/>
      <protection locked="0"/>
    </xf>
    <xf numFmtId="0" fontId="1" fillId="5" borderId="26" xfId="1" applyFont="1" applyFill="1" applyBorder="1" applyAlignment="1" applyProtection="1">
      <alignment horizontal="center" vertical="center"/>
    </xf>
    <xf numFmtId="0" fontId="1" fillId="7" borderId="26" xfId="1" quotePrefix="1" applyNumberFormat="1" applyFont="1" applyFill="1" applyBorder="1" applyAlignment="1" applyProtection="1">
      <alignment horizontal="center" vertical="center"/>
    </xf>
    <xf numFmtId="49" fontId="1" fillId="6" borderId="31" xfId="2" applyNumberFormat="1" applyFont="1" applyFill="1" applyBorder="1" applyAlignment="1" applyProtection="1">
      <alignment horizontal="center" vertical="center"/>
    </xf>
    <xf numFmtId="49" fontId="4" fillId="0" borderId="38" xfId="2" applyNumberFormat="1" applyFont="1" applyFill="1" applyBorder="1" applyAlignment="1" applyProtection="1">
      <alignment horizontal="center" vertical="center"/>
      <protection locked="0"/>
    </xf>
    <xf numFmtId="49" fontId="1" fillId="0" borderId="38" xfId="2" applyNumberFormat="1" applyFont="1" applyFill="1" applyBorder="1" applyAlignment="1" applyProtection="1">
      <alignment horizontal="center" vertical="center"/>
      <protection locked="0"/>
    </xf>
    <xf numFmtId="49" fontId="1" fillId="0" borderId="38" xfId="2" quotePrefix="1" applyNumberFormat="1" applyFont="1" applyFill="1" applyBorder="1" applyAlignment="1" applyProtection="1">
      <alignment horizontal="center" vertical="center"/>
      <protection locked="0"/>
    </xf>
    <xf numFmtId="0" fontId="1" fillId="33" borderId="22" xfId="1" applyFont="1" applyFill="1" applyBorder="1" applyAlignment="1">
      <alignment wrapText="1"/>
    </xf>
    <xf numFmtId="0" fontId="1" fillId="0" borderId="38" xfId="2" applyNumberFormat="1" applyFont="1" applyFill="1" applyBorder="1" applyAlignment="1" applyProtection="1">
      <alignment horizontal="center" vertical="center"/>
      <protection locked="0"/>
    </xf>
    <xf numFmtId="0" fontId="4" fillId="0" borderId="38" xfId="2" applyNumberFormat="1" applyFont="1" applyFill="1" applyBorder="1" applyAlignment="1" applyProtection="1">
      <alignment horizontal="center" vertical="center"/>
      <protection locked="0"/>
    </xf>
    <xf numFmtId="0" fontId="1" fillId="6" borderId="31" xfId="2" quotePrefix="1" applyNumberFormat="1" applyFont="1" applyFill="1" applyBorder="1" applyAlignment="1" applyProtection="1">
      <alignment horizontal="center" vertical="center"/>
    </xf>
    <xf numFmtId="0" fontId="4" fillId="0" borderId="37" xfId="0" applyFont="1" applyFill="1" applyBorder="1" applyAlignment="1" applyProtection="1">
      <alignment horizontal="center" vertical="center"/>
      <protection locked="0"/>
    </xf>
    <xf numFmtId="0" fontId="4" fillId="0" borderId="26" xfId="0" applyFont="1" applyFill="1" applyBorder="1" applyAlignment="1" applyProtection="1">
      <alignment horizontal="center" vertical="center"/>
      <protection locked="0"/>
    </xf>
    <xf numFmtId="0" fontId="4" fillId="0" borderId="26" xfId="43" applyFont="1" applyFill="1" applyBorder="1" applyAlignment="1" applyProtection="1">
      <alignment horizontal="center" vertical="center"/>
      <protection locked="0"/>
    </xf>
    <xf numFmtId="2" fontId="31" fillId="3" borderId="38" xfId="1" applyNumberFormat="1" applyFont="1" applyFill="1" applyBorder="1" applyAlignment="1" applyProtection="1">
      <alignment vertical="center" wrapText="1"/>
      <protection locked="0"/>
    </xf>
    <xf numFmtId="14" fontId="10" fillId="3" borderId="38" xfId="1" applyNumberFormat="1" applyFont="1" applyFill="1" applyBorder="1" applyAlignment="1" applyProtection="1">
      <alignment horizontal="center" vertical="center"/>
      <protection locked="0"/>
    </xf>
    <xf numFmtId="0" fontId="10" fillId="3" borderId="38" xfId="1" applyFont="1" applyFill="1" applyBorder="1" applyAlignment="1" applyProtection="1">
      <alignment horizontal="center" vertical="center"/>
      <protection locked="0"/>
    </xf>
    <xf numFmtId="0" fontId="4" fillId="5" borderId="39" xfId="2" applyNumberFormat="1" applyFont="1" applyFill="1" applyBorder="1" applyAlignment="1" applyProtection="1">
      <alignment horizontal="center" vertical="center"/>
    </xf>
    <xf numFmtId="0" fontId="1" fillId="0" borderId="31" xfId="2" quotePrefix="1" applyNumberFormat="1" applyFont="1" applyFill="1" applyBorder="1" applyAlignment="1" applyProtection="1">
      <alignment horizontal="center" vertical="center"/>
    </xf>
    <xf numFmtId="0" fontId="10" fillId="3" borderId="38" xfId="1" applyFont="1" applyFill="1" applyBorder="1" applyAlignment="1" applyProtection="1">
      <alignment horizontal="center" vertical="center"/>
      <protection locked="0"/>
    </xf>
    <xf numFmtId="49" fontId="1" fillId="0" borderId="26" xfId="2" quotePrefix="1" applyNumberFormat="1" applyFont="1" applyFill="1" applyBorder="1" applyAlignment="1" applyProtection="1">
      <alignment horizontal="center" vertical="center"/>
      <protection locked="0"/>
    </xf>
    <xf numFmtId="16" fontId="10" fillId="3" borderId="38" xfId="1" applyNumberFormat="1" applyFont="1" applyFill="1" applyBorder="1" applyAlignment="1" applyProtection="1">
      <alignment vertical="center" wrapText="1"/>
      <protection locked="0"/>
    </xf>
    <xf numFmtId="0" fontId="1" fillId="0" borderId="26" xfId="48" applyBorder="1" applyAlignment="1">
      <alignment horizontal="center" vertical="top"/>
    </xf>
    <xf numFmtId="0" fontId="1" fillId="0" borderId="26" xfId="48" applyBorder="1" applyAlignment="1">
      <alignment vertical="top" wrapText="1"/>
    </xf>
    <xf numFmtId="0" fontId="1" fillId="0" borderId="26" xfId="48" applyBorder="1" applyAlignment="1">
      <alignment horizontal="left" vertical="top" wrapText="1"/>
    </xf>
    <xf numFmtId="0" fontId="4" fillId="0" borderId="36" xfId="3" applyFont="1" applyFill="1" applyBorder="1" applyAlignment="1">
      <alignment horizontal="center" vertical="center" wrapText="1"/>
    </xf>
    <xf numFmtId="0" fontId="4" fillId="0" borderId="31" xfId="1" applyFont="1" applyFill="1" applyBorder="1" applyAlignment="1" applyProtection="1">
      <alignment horizontal="center" vertical="center"/>
      <protection locked="0"/>
    </xf>
    <xf numFmtId="0" fontId="1" fillId="6" borderId="26" xfId="1" applyNumberFormat="1" applyFont="1" applyFill="1" applyBorder="1" applyAlignment="1" applyProtection="1">
      <alignment horizontal="left" vertical="center"/>
      <protection locked="0"/>
    </xf>
    <xf numFmtId="0" fontId="5" fillId="0" borderId="18" xfId="2" applyNumberFormat="1" applyFont="1" applyFill="1" applyBorder="1" applyAlignment="1" applyProtection="1">
      <alignment horizontal="center" textRotation="90"/>
    </xf>
    <xf numFmtId="0" fontId="1" fillId="0" borderId="24" xfId="1" applyBorder="1" applyAlignment="1" applyProtection="1">
      <alignment horizontal="center" textRotation="90"/>
    </xf>
    <xf numFmtId="0" fontId="5" fillId="0" borderId="20" xfId="2" applyNumberFormat="1" applyFont="1" applyFill="1" applyBorder="1" applyAlignment="1" applyProtection="1">
      <alignment horizontal="center" textRotation="90"/>
    </xf>
    <xf numFmtId="0" fontId="1" fillId="0" borderId="27" xfId="1" applyBorder="1" applyAlignment="1" applyProtection="1">
      <alignment horizontal="center" textRotation="90"/>
    </xf>
    <xf numFmtId="49" fontId="5" fillId="0" borderId="1" xfId="2" applyNumberFormat="1" applyFont="1" applyFill="1" applyBorder="1" applyAlignment="1" applyProtection="1">
      <alignment horizontal="center" textRotation="90"/>
    </xf>
    <xf numFmtId="0" fontId="1" fillId="0" borderId="25" xfId="1" applyBorder="1" applyAlignment="1" applyProtection="1">
      <alignment horizontal="center" textRotation="90"/>
    </xf>
    <xf numFmtId="49" fontId="5" fillId="0" borderId="19" xfId="2" applyNumberFormat="1" applyFont="1" applyFill="1" applyBorder="1" applyAlignment="1" applyProtection="1">
      <alignment horizontal="center" textRotation="90"/>
    </xf>
    <xf numFmtId="49" fontId="5" fillId="0" borderId="26" xfId="2" applyNumberFormat="1" applyFont="1" applyFill="1" applyBorder="1" applyAlignment="1" applyProtection="1">
      <alignment horizontal="center" textRotation="90"/>
    </xf>
    <xf numFmtId="165" fontId="5" fillId="0" borderId="1" xfId="2" applyNumberFormat="1" applyFont="1" applyFill="1" applyBorder="1" applyAlignment="1" applyProtection="1">
      <alignment horizontal="center" textRotation="90"/>
    </xf>
    <xf numFmtId="165" fontId="5" fillId="0" borderId="18" xfId="2" applyNumberFormat="1" applyFont="1" applyFill="1" applyBorder="1" applyAlignment="1" applyProtection="1">
      <alignment horizontal="center" textRotation="90"/>
    </xf>
    <xf numFmtId="0" fontId="3" fillId="0" borderId="16" xfId="1" applyFont="1" applyBorder="1" applyAlignment="1">
      <alignment horizontal="center" vertical="center" textRotation="90" wrapText="1"/>
    </xf>
    <xf numFmtId="0" fontId="3" fillId="0" borderId="22" xfId="1" applyFont="1" applyBorder="1" applyAlignment="1">
      <alignment horizontal="center" vertical="center"/>
    </xf>
    <xf numFmtId="0" fontId="3" fillId="0" borderId="17" xfId="1" applyFont="1" applyBorder="1" applyAlignment="1">
      <alignment horizontal="center" vertical="center" textRotation="90"/>
    </xf>
    <xf numFmtId="0" fontId="3" fillId="0" borderId="23" xfId="1" applyFont="1" applyBorder="1" applyAlignment="1">
      <alignment horizontal="center" vertical="center" textRotation="90"/>
    </xf>
    <xf numFmtId="0" fontId="5" fillId="0" borderId="18" xfId="2" applyNumberFormat="1" applyFont="1" applyBorder="1" applyAlignment="1" applyProtection="1">
      <alignment horizontal="center" textRotation="90"/>
    </xf>
    <xf numFmtId="0" fontId="5" fillId="0" borderId="24" xfId="2" applyNumberFormat="1" applyFont="1" applyBorder="1" applyAlignment="1" applyProtection="1">
      <alignment horizontal="center" textRotation="90"/>
    </xf>
    <xf numFmtId="0" fontId="5" fillId="0" borderId="1" xfId="2" applyNumberFormat="1" applyFont="1" applyBorder="1" applyAlignment="1" applyProtection="1">
      <alignment horizontal="center" textRotation="90" wrapText="1"/>
    </xf>
    <xf numFmtId="0" fontId="5" fillId="0" borderId="18" xfId="2" applyNumberFormat="1" applyFont="1" applyBorder="1" applyAlignment="1" applyProtection="1">
      <alignment horizontal="center" textRotation="90" wrapText="1"/>
    </xf>
    <xf numFmtId="0" fontId="5" fillId="0" borderId="4" xfId="2" applyNumberFormat="1" applyFont="1" applyBorder="1" applyAlignment="1" applyProtection="1">
      <alignment horizontal="center" textRotation="90" wrapText="1"/>
    </xf>
    <xf numFmtId="0" fontId="1" fillId="0" borderId="29" xfId="1" applyBorder="1" applyAlignment="1" applyProtection="1">
      <alignment horizontal="center" textRotation="90"/>
    </xf>
    <xf numFmtId="0" fontId="5" fillId="0" borderId="1" xfId="2" applyNumberFormat="1" applyFont="1" applyBorder="1" applyAlignment="1" applyProtection="1">
      <alignment horizontal="center" textRotation="90"/>
    </xf>
    <xf numFmtId="0" fontId="5" fillId="0" borderId="18" xfId="2" applyNumberFormat="1" applyFont="1" applyFill="1" applyBorder="1" applyAlignment="1" applyProtection="1">
      <alignment horizontal="center" textRotation="90" wrapText="1"/>
    </xf>
    <xf numFmtId="0" fontId="4" fillId="0" borderId="24" xfId="1" applyFont="1" applyBorder="1" applyAlignment="1" applyProtection="1">
      <alignment horizontal="center" textRotation="90"/>
    </xf>
    <xf numFmtId="0" fontId="1" fillId="0" borderId="24" xfId="1" applyFill="1" applyBorder="1" applyAlignment="1">
      <alignment horizontal="center" textRotation="90"/>
    </xf>
    <xf numFmtId="0" fontId="1" fillId="0" borderId="24" xfId="1" applyBorder="1"/>
    <xf numFmtId="0" fontId="5" fillId="0" borderId="3" xfId="2" applyNumberFormat="1" applyFont="1" applyBorder="1" applyAlignment="1" applyProtection="1">
      <alignment horizontal="center" textRotation="90"/>
    </xf>
    <xf numFmtId="0" fontId="1" fillId="0" borderId="28" xfId="1" applyBorder="1" applyAlignment="1" applyProtection="1">
      <alignment horizontal="center" textRotation="90"/>
    </xf>
    <xf numFmtId="0" fontId="5" fillId="0" borderId="21" xfId="2" applyNumberFormat="1" applyFont="1" applyBorder="1" applyAlignment="1" applyProtection="1">
      <alignment horizontal="center" textRotation="90" wrapText="1"/>
    </xf>
    <xf numFmtId="0" fontId="5" fillId="0" borderId="3" xfId="2" applyNumberFormat="1" applyFont="1" applyBorder="1" applyAlignment="1" applyProtection="1">
      <alignment horizontal="center" textRotation="90" wrapText="1"/>
    </xf>
    <xf numFmtId="0" fontId="5" fillId="0" borderId="2" xfId="2" applyNumberFormat="1" applyFont="1" applyBorder="1" applyAlignment="1" applyProtection="1">
      <alignment horizontal="center" textRotation="90"/>
    </xf>
    <xf numFmtId="0" fontId="1" fillId="0" borderId="30" xfId="1" applyBorder="1" applyAlignment="1" applyProtection="1">
      <alignment horizontal="center" textRotation="90"/>
    </xf>
    <xf numFmtId="0" fontId="5" fillId="0" borderId="57" xfId="2" applyNumberFormat="1" applyFont="1" applyBorder="1" applyAlignment="1" applyProtection="1">
      <alignment horizontal="center" vertical="center" wrapText="1"/>
    </xf>
    <xf numFmtId="0" fontId="34" fillId="0" borderId="58" xfId="0" applyFont="1" applyBorder="1" applyAlignment="1">
      <alignment horizontal="center" vertical="center" wrapText="1"/>
    </xf>
    <xf numFmtId="0" fontId="5" fillId="0" borderId="20" xfId="1" applyNumberFormat="1" applyFont="1" applyFill="1" applyBorder="1" applyAlignment="1" applyProtection="1">
      <alignment horizontal="center" textRotation="90"/>
    </xf>
    <xf numFmtId="0" fontId="1" fillId="0" borderId="27" xfId="1" applyFill="1" applyBorder="1" applyAlignment="1" applyProtection="1">
      <alignment horizontal="center" textRotation="90"/>
    </xf>
    <xf numFmtId="0" fontId="5" fillId="0" borderId="18" xfId="1" applyNumberFormat="1" applyFont="1" applyFill="1" applyBorder="1" applyAlignment="1" applyProtection="1">
      <alignment horizontal="center" textRotation="90"/>
    </xf>
    <xf numFmtId="0" fontId="1" fillId="0" borderId="24" xfId="1" applyFill="1" applyBorder="1" applyAlignment="1" applyProtection="1">
      <alignment horizontal="center" textRotation="90"/>
    </xf>
    <xf numFmtId="0" fontId="5" fillId="0" borderId="20" xfId="2" applyNumberFormat="1" applyFont="1" applyBorder="1" applyAlignment="1" applyProtection="1">
      <alignment horizontal="center" textRotation="90"/>
    </xf>
    <xf numFmtId="1" fontId="5" fillId="0" borderId="18" xfId="1" applyNumberFormat="1" applyFont="1" applyFill="1" applyBorder="1" applyAlignment="1" applyProtection="1">
      <alignment horizontal="center" textRotation="90"/>
    </xf>
    <xf numFmtId="0" fontId="5" fillId="0" borderId="3" xfId="1" applyNumberFormat="1" applyFont="1" applyFill="1" applyBorder="1" applyAlignment="1" applyProtection="1">
      <alignment horizontal="center" textRotation="90"/>
    </xf>
    <xf numFmtId="0" fontId="1" fillId="0" borderId="28" xfId="1" applyFill="1" applyBorder="1" applyAlignment="1" applyProtection="1">
      <alignment horizontal="center" textRotation="90"/>
    </xf>
    <xf numFmtId="0" fontId="5" fillId="0" borderId="21" xfId="1" applyNumberFormat="1" applyFont="1" applyFill="1" applyBorder="1" applyAlignment="1" applyProtection="1">
      <alignment horizontal="center" textRotation="90"/>
    </xf>
    <xf numFmtId="0" fontId="1" fillId="0" borderId="31" xfId="1" applyFill="1" applyBorder="1" applyAlignment="1" applyProtection="1">
      <alignment horizontal="center" textRotation="90"/>
    </xf>
    <xf numFmtId="1" fontId="5" fillId="0" borderId="20" xfId="1" applyNumberFormat="1" applyFont="1" applyFill="1" applyBorder="1" applyAlignment="1" applyProtection="1">
      <alignment horizontal="center" textRotation="90"/>
    </xf>
    <xf numFmtId="0" fontId="1" fillId="0" borderId="15" xfId="1" applyFill="1" applyBorder="1" applyAlignment="1" applyProtection="1">
      <alignment horizontal="center" textRotation="90"/>
    </xf>
    <xf numFmtId="14" fontId="10" fillId="3" borderId="34" xfId="1" applyNumberFormat="1" applyFont="1" applyFill="1" applyBorder="1" applyAlignment="1" applyProtection="1">
      <alignment horizontal="center" vertical="center"/>
      <protection locked="0"/>
    </xf>
    <xf numFmtId="0" fontId="10" fillId="0" borderId="35" xfId="1" applyFont="1" applyFill="1" applyBorder="1" applyAlignment="1" applyProtection="1">
      <alignment horizontal="center" vertical="center"/>
      <protection locked="0"/>
    </xf>
    <xf numFmtId="0" fontId="10" fillId="0" borderId="41" xfId="1" applyFont="1" applyFill="1" applyBorder="1" applyAlignment="1" applyProtection="1">
      <alignment horizontal="center" vertical="center"/>
      <protection locked="0"/>
    </xf>
    <xf numFmtId="0" fontId="10" fillId="0" borderId="0" xfId="1" applyFont="1" applyFill="1" applyBorder="1" applyAlignment="1" applyProtection="1">
      <alignment horizontal="center" vertical="center"/>
      <protection locked="0"/>
    </xf>
    <xf numFmtId="0" fontId="10" fillId="0" borderId="43" xfId="1" applyFont="1" applyFill="1" applyBorder="1" applyAlignment="1" applyProtection="1">
      <alignment horizontal="center" vertical="center"/>
      <protection locked="0"/>
    </xf>
    <xf numFmtId="0" fontId="10" fillId="0" borderId="29" xfId="1" applyFont="1" applyFill="1" applyBorder="1" applyAlignment="1" applyProtection="1">
      <alignment horizontal="center" vertical="center"/>
      <protection locked="0"/>
    </xf>
    <xf numFmtId="0" fontId="10" fillId="0" borderId="31" xfId="1" applyFont="1" applyFill="1" applyBorder="1" applyAlignment="1" applyProtection="1">
      <alignment horizontal="center" vertical="center"/>
      <protection locked="0"/>
    </xf>
    <xf numFmtId="0" fontId="10" fillId="3" borderId="34" xfId="1" applyFont="1" applyFill="1" applyBorder="1" applyAlignment="1" applyProtection="1">
      <alignment horizontal="center" vertical="center"/>
      <protection locked="0"/>
    </xf>
    <xf numFmtId="0" fontId="10" fillId="3" borderId="37" xfId="1" applyFont="1" applyFill="1" applyBorder="1" applyAlignment="1" applyProtection="1">
      <alignment horizontal="center" vertical="center"/>
      <protection locked="0"/>
    </xf>
    <xf numFmtId="0" fontId="10" fillId="7" borderId="7" xfId="1" applyFont="1" applyFill="1" applyBorder="1" applyAlignment="1" applyProtection="1">
      <alignment horizontal="left" vertical="center"/>
      <protection locked="0"/>
    </xf>
    <xf numFmtId="0" fontId="10" fillId="7" borderId="0" xfId="1" applyFont="1" applyFill="1" applyBorder="1" applyAlignment="1" applyProtection="1">
      <alignment horizontal="left" vertical="center"/>
      <protection locked="0"/>
    </xf>
    <xf numFmtId="0" fontId="10" fillId="7" borderId="43" xfId="1" applyFont="1" applyFill="1" applyBorder="1" applyAlignment="1" applyProtection="1">
      <alignment horizontal="left" vertical="center"/>
      <protection locked="0"/>
    </xf>
    <xf numFmtId="0" fontId="1" fillId="0" borderId="32" xfId="1" applyFill="1" applyBorder="1" applyAlignment="1" applyProtection="1">
      <alignment horizontal="center" textRotation="90"/>
    </xf>
    <xf numFmtId="0" fontId="9" fillId="7" borderId="54" xfId="1" applyFont="1" applyFill="1" applyBorder="1" applyAlignment="1">
      <alignment horizontal="center" vertical="center"/>
    </xf>
    <xf numFmtId="0" fontId="9" fillId="7" borderId="55" xfId="1" applyFont="1" applyFill="1" applyBorder="1" applyAlignment="1">
      <alignment horizontal="center" vertical="center"/>
    </xf>
    <xf numFmtId="0" fontId="9" fillId="7" borderId="5" xfId="1" applyFont="1" applyFill="1" applyBorder="1" applyAlignment="1">
      <alignment horizontal="center" vertical="center"/>
    </xf>
    <xf numFmtId="0" fontId="9" fillId="7" borderId="6" xfId="1" applyFont="1" applyFill="1" applyBorder="1" applyAlignment="1">
      <alignment horizontal="center" vertical="center"/>
    </xf>
    <xf numFmtId="0" fontId="9" fillId="7" borderId="25" xfId="1" applyFont="1" applyFill="1" applyBorder="1" applyAlignment="1">
      <alignment horizontal="center" vertical="center"/>
    </xf>
    <xf numFmtId="0" fontId="9" fillId="7" borderId="30" xfId="1" applyFont="1" applyFill="1" applyBorder="1" applyAlignment="1">
      <alignment horizontal="center" vertical="center"/>
    </xf>
    <xf numFmtId="0" fontId="10" fillId="3" borderId="38" xfId="1" applyFont="1" applyFill="1" applyBorder="1" applyAlignment="1" applyProtection="1">
      <alignment horizontal="left" vertical="center"/>
      <protection locked="0"/>
    </xf>
    <xf numFmtId="0" fontId="10" fillId="3" borderId="34" xfId="1" applyFont="1" applyFill="1" applyBorder="1" applyAlignment="1" applyProtection="1">
      <alignment horizontal="left" vertical="center"/>
      <protection locked="0"/>
    </xf>
    <xf numFmtId="0" fontId="10" fillId="3" borderId="31" xfId="1" applyFont="1" applyFill="1" applyBorder="1" applyAlignment="1" applyProtection="1">
      <alignment horizontal="left" vertical="center"/>
      <protection locked="0"/>
    </xf>
    <xf numFmtId="0" fontId="10" fillId="3" borderId="37" xfId="1" applyFont="1" applyFill="1" applyBorder="1" applyAlignment="1" applyProtection="1">
      <alignment horizontal="left" vertical="center"/>
      <protection locked="0"/>
    </xf>
    <xf numFmtId="0" fontId="10" fillId="7" borderId="28" xfId="1" applyFont="1" applyFill="1" applyBorder="1" applyAlignment="1" applyProtection="1">
      <alignment horizontal="left" vertical="center"/>
      <protection locked="0"/>
    </xf>
    <xf numFmtId="0" fontId="1" fillId="0" borderId="29" xfId="1" applyBorder="1" applyAlignment="1">
      <alignment horizontal="left" vertical="center"/>
    </xf>
    <xf numFmtId="0" fontId="10" fillId="0" borderId="40" xfId="1" applyFont="1" applyBorder="1" applyAlignment="1" applyProtection="1">
      <alignment horizontal="left" vertical="center" wrapText="1"/>
    </xf>
    <xf numFmtId="0" fontId="10" fillId="0" borderId="35" xfId="1" applyFont="1" applyBorder="1" applyAlignment="1" applyProtection="1">
      <alignment horizontal="left" vertical="center" wrapText="1"/>
    </xf>
    <xf numFmtId="0" fontId="10" fillId="0" borderId="41" xfId="1" applyFont="1" applyBorder="1" applyAlignment="1" applyProtection="1">
      <alignment horizontal="left" vertical="center" wrapText="1"/>
    </xf>
    <xf numFmtId="0" fontId="10" fillId="0" borderId="28" xfId="1" applyFont="1" applyBorder="1" applyAlignment="1" applyProtection="1">
      <alignment horizontal="left" vertical="center" wrapText="1"/>
    </xf>
    <xf numFmtId="0" fontId="10" fillId="0" borderId="29" xfId="1" applyFont="1" applyBorder="1" applyAlignment="1" applyProtection="1">
      <alignment horizontal="left" vertical="center" wrapText="1"/>
    </xf>
    <xf numFmtId="0" fontId="10" fillId="0" borderId="31" xfId="1" applyFont="1" applyBorder="1" applyAlignment="1" applyProtection="1">
      <alignment horizontal="left" vertical="center" wrapText="1"/>
    </xf>
    <xf numFmtId="0" fontId="10" fillId="3" borderId="26" xfId="1" applyFont="1" applyFill="1" applyBorder="1" applyAlignment="1" applyProtection="1">
      <alignment horizontal="left" vertical="center"/>
      <protection locked="0"/>
    </xf>
    <xf numFmtId="0" fontId="10" fillId="0" borderId="26" xfId="1" applyFont="1" applyBorder="1" applyAlignment="1" applyProtection="1">
      <alignment horizontal="left"/>
    </xf>
    <xf numFmtId="49" fontId="10" fillId="3" borderId="38" xfId="1" quotePrefix="1" applyNumberFormat="1" applyFont="1" applyFill="1" applyBorder="1" applyAlignment="1" applyProtection="1">
      <alignment horizontal="center" vertical="center"/>
      <protection locked="0"/>
    </xf>
    <xf numFmtId="0" fontId="10" fillId="0" borderId="41" xfId="1" applyFont="1" applyBorder="1" applyAlignment="1" applyProtection="1">
      <alignment horizontal="center" vertical="center" wrapText="1"/>
    </xf>
    <xf numFmtId="0" fontId="10" fillId="0" borderId="31" xfId="1" applyFont="1" applyBorder="1" applyAlignment="1" applyProtection="1">
      <alignment horizontal="center" vertical="center" wrapText="1"/>
    </xf>
    <xf numFmtId="0" fontId="10" fillId="0" borderId="26" xfId="1" applyFont="1" applyBorder="1" applyAlignment="1" applyProtection="1">
      <alignment horizontal="left" vertical="center" wrapText="1"/>
    </xf>
    <xf numFmtId="0" fontId="10" fillId="0" borderId="41" xfId="1" applyFont="1" applyBorder="1" applyAlignment="1" applyProtection="1">
      <alignment horizontal="center"/>
    </xf>
    <xf numFmtId="0" fontId="10" fillId="0" borderId="31" xfId="1" applyFont="1" applyBorder="1" applyAlignment="1" applyProtection="1">
      <alignment horizontal="center"/>
    </xf>
    <xf numFmtId="0" fontId="5" fillId="0" borderId="17" xfId="1" applyNumberFormat="1" applyFont="1" applyFill="1" applyBorder="1" applyAlignment="1" applyProtection="1">
      <alignment horizontal="center" textRotation="90"/>
    </xf>
    <xf numFmtId="0" fontId="5" fillId="0" borderId="18" xfId="1" applyNumberFormat="1" applyFont="1" applyFill="1" applyBorder="1" applyAlignment="1" applyProtection="1">
      <alignment horizontal="center" textRotation="90" wrapText="1"/>
    </xf>
    <xf numFmtId="166" fontId="5" fillId="0" borderId="18" xfId="1" applyNumberFormat="1" applyFont="1" applyFill="1" applyBorder="1" applyAlignment="1" applyProtection="1">
      <alignment horizontal="center" textRotation="90"/>
    </xf>
    <xf numFmtId="49" fontId="5" fillId="0" borderId="42" xfId="2" applyNumberFormat="1" applyFont="1" applyFill="1" applyBorder="1" applyAlignment="1" applyProtection="1">
      <alignment horizontal="center" textRotation="90"/>
    </xf>
    <xf numFmtId="0" fontId="5" fillId="0" borderId="24" xfId="1" applyNumberFormat="1" applyFont="1" applyFill="1" applyBorder="1" applyAlignment="1" applyProtection="1">
      <alignment horizontal="center" textRotation="90"/>
    </xf>
    <xf numFmtId="0" fontId="1" fillId="0" borderId="23" xfId="1" applyFill="1" applyBorder="1" applyAlignment="1" applyProtection="1">
      <alignment horizontal="center" textRotation="90"/>
    </xf>
    <xf numFmtId="0" fontId="4" fillId="0" borderId="37" xfId="1" applyFont="1" applyBorder="1" applyAlignment="1">
      <alignment horizontal="center" vertical="center"/>
    </xf>
    <xf numFmtId="49" fontId="1" fillId="6" borderId="29" xfId="1" applyNumberFormat="1" applyFont="1" applyFill="1" applyBorder="1" applyAlignment="1" applyProtection="1">
      <alignment horizontal="left" vertical="center"/>
      <protection locked="0"/>
    </xf>
    <xf numFmtId="0" fontId="1" fillId="0" borderId="31" xfId="1" applyBorder="1" applyAlignment="1" applyProtection="1">
      <alignment horizontal="center" textRotation="90"/>
    </xf>
    <xf numFmtId="0" fontId="1" fillId="0" borderId="31" xfId="1" applyFont="1" applyFill="1" applyBorder="1" applyAlignment="1" applyProtection="1">
      <alignment horizontal="center" textRotation="90"/>
    </xf>
    <xf numFmtId="1" fontId="5" fillId="0" borderId="27" xfId="1" applyNumberFormat="1" applyFont="1" applyFill="1" applyBorder="1" applyAlignment="1" applyProtection="1">
      <alignment horizontal="center" textRotation="90"/>
    </xf>
    <xf numFmtId="0" fontId="5" fillId="0" borderId="4" xfId="2" applyNumberFormat="1" applyFont="1" applyBorder="1" applyAlignment="1" applyProtection="1">
      <alignment horizontal="center" textRotation="90"/>
    </xf>
    <xf numFmtId="0" fontId="4" fillId="0" borderId="28" xfId="1" applyFont="1" applyBorder="1" applyAlignment="1" applyProtection="1">
      <alignment horizontal="center" textRotation="90"/>
    </xf>
    <xf numFmtId="0" fontId="10" fillId="3" borderId="38" xfId="1" applyFont="1" applyFill="1" applyBorder="1" applyAlignment="1" applyProtection="1">
      <alignment horizontal="center" vertical="center"/>
      <protection locked="0"/>
    </xf>
    <xf numFmtId="0" fontId="31" fillId="7" borderId="28" xfId="1" applyFont="1" applyFill="1" applyBorder="1" applyAlignment="1" applyProtection="1">
      <alignment horizontal="left" vertical="center" wrapText="1"/>
      <protection locked="0"/>
    </xf>
    <xf numFmtId="0" fontId="31" fillId="7" borderId="29" xfId="1" applyFont="1" applyFill="1" applyBorder="1" applyAlignment="1">
      <alignment horizontal="left" vertical="center"/>
    </xf>
    <xf numFmtId="49" fontId="1" fillId="3" borderId="29" xfId="1" applyNumberFormat="1" applyFont="1" applyFill="1" applyBorder="1" applyAlignment="1" applyProtection="1">
      <alignment horizontal="left" vertical="center"/>
      <protection locked="0"/>
    </xf>
    <xf numFmtId="0" fontId="1" fillId="0" borderId="29" xfId="1" applyNumberFormat="1" applyFont="1" applyBorder="1" applyAlignment="1">
      <alignment horizontal="left" vertical="center"/>
    </xf>
    <xf numFmtId="14" fontId="10" fillId="3" borderId="38" xfId="1" applyNumberFormat="1" applyFont="1" applyFill="1" applyBorder="1" applyAlignment="1" applyProtection="1">
      <alignment horizontal="center" vertical="center"/>
      <protection locked="0"/>
    </xf>
    <xf numFmtId="0" fontId="10" fillId="3" borderId="40" xfId="1" applyFont="1" applyFill="1" applyBorder="1" applyAlignment="1" applyProtection="1">
      <alignment horizontal="left" vertical="center"/>
      <protection locked="0"/>
    </xf>
    <xf numFmtId="0" fontId="10" fillId="3" borderId="35" xfId="1" applyFont="1" applyFill="1" applyBorder="1" applyAlignment="1" applyProtection="1">
      <alignment horizontal="left" vertical="center"/>
      <protection locked="0"/>
    </xf>
    <xf numFmtId="0" fontId="10" fillId="3" borderId="41" xfId="1" applyFont="1" applyFill="1" applyBorder="1" applyAlignment="1" applyProtection="1">
      <alignment horizontal="left" vertical="center"/>
      <protection locked="0"/>
    </xf>
    <xf numFmtId="0" fontId="10" fillId="0" borderId="40" xfId="1" applyFont="1" applyBorder="1" applyAlignment="1" applyProtection="1">
      <alignment horizontal="center"/>
    </xf>
    <xf numFmtId="0" fontId="10" fillId="0" borderId="35" xfId="1" applyFont="1" applyBorder="1" applyAlignment="1" applyProtection="1">
      <alignment horizontal="center"/>
    </xf>
    <xf numFmtId="0" fontId="10" fillId="0" borderId="28" xfId="1" applyFont="1" applyBorder="1" applyAlignment="1" applyProtection="1">
      <alignment horizontal="center"/>
    </xf>
    <xf numFmtId="0" fontId="10" fillId="0" borderId="29" xfId="1" applyFont="1" applyBorder="1" applyAlignment="1" applyProtection="1">
      <alignment horizontal="center"/>
    </xf>
    <xf numFmtId="0" fontId="5" fillId="0" borderId="17" xfId="2" applyNumberFormat="1" applyFont="1" applyBorder="1" applyAlignment="1" applyProtection="1">
      <alignment horizontal="center" textRotation="90"/>
    </xf>
    <xf numFmtId="0" fontId="1" fillId="0" borderId="23" xfId="1" applyBorder="1" applyAlignment="1" applyProtection="1">
      <alignment horizontal="center" textRotation="90"/>
    </xf>
    <xf numFmtId="0" fontId="1" fillId="0" borderId="29" xfId="1" applyFont="1" applyBorder="1" applyAlignment="1">
      <alignment horizontal="left" vertical="center"/>
    </xf>
    <xf numFmtId="0" fontId="10" fillId="0" borderId="40" xfId="1" applyFont="1" applyFill="1" applyBorder="1" applyAlignment="1" applyProtection="1">
      <alignment horizontal="center" vertical="center"/>
      <protection locked="0"/>
    </xf>
    <xf numFmtId="0" fontId="10" fillId="0" borderId="7" xfId="1" applyFont="1" applyFill="1" applyBorder="1" applyAlignment="1" applyProtection="1">
      <alignment horizontal="center" vertical="center"/>
      <protection locked="0"/>
    </xf>
    <xf numFmtId="0" fontId="10" fillId="0" borderId="28" xfId="1" applyFont="1" applyFill="1" applyBorder="1" applyAlignment="1" applyProtection="1">
      <alignment horizontal="center" vertical="center"/>
      <protection locked="0"/>
    </xf>
    <xf numFmtId="0" fontId="10" fillId="3" borderId="38" xfId="43" applyFont="1" applyFill="1" applyBorder="1" applyAlignment="1" applyProtection="1">
      <alignment horizontal="center" vertical="center"/>
      <protection locked="0"/>
    </xf>
    <xf numFmtId="0" fontId="10" fillId="3" borderId="34" xfId="43" applyFont="1" applyFill="1" applyBorder="1" applyAlignment="1" applyProtection="1">
      <alignment horizontal="center" vertical="center"/>
      <protection locked="0"/>
    </xf>
    <xf numFmtId="0" fontId="10" fillId="3" borderId="37" xfId="43" applyFont="1" applyFill="1" applyBorder="1" applyAlignment="1" applyProtection="1">
      <alignment horizontal="center" vertical="center"/>
      <protection locked="0"/>
    </xf>
    <xf numFmtId="0" fontId="10" fillId="3" borderId="38" xfId="43" applyFont="1" applyFill="1" applyBorder="1" applyAlignment="1" applyProtection="1">
      <alignment horizontal="left" vertical="center"/>
      <protection locked="0"/>
    </xf>
    <xf numFmtId="0" fontId="10" fillId="3" borderId="34" xfId="43" applyFont="1" applyFill="1" applyBorder="1" applyAlignment="1" applyProtection="1">
      <alignment horizontal="left" vertical="center"/>
      <protection locked="0"/>
    </xf>
    <xf numFmtId="0" fontId="10" fillId="3" borderId="37" xfId="43" applyFont="1" applyFill="1" applyBorder="1" applyAlignment="1" applyProtection="1">
      <alignment horizontal="left" vertical="center"/>
      <protection locked="0"/>
    </xf>
    <xf numFmtId="0" fontId="10" fillId="3" borderId="31" xfId="43" applyFont="1" applyFill="1" applyBorder="1" applyAlignment="1" applyProtection="1">
      <alignment horizontal="left" vertical="center"/>
      <protection locked="0"/>
    </xf>
    <xf numFmtId="0" fontId="10" fillId="3" borderId="26" xfId="43" applyFont="1" applyFill="1" applyBorder="1" applyAlignment="1" applyProtection="1">
      <alignment horizontal="left" vertical="center"/>
      <protection locked="0"/>
    </xf>
    <xf numFmtId="0" fontId="10" fillId="3" borderId="38" xfId="43" quotePrefix="1" applyNumberFormat="1" applyFont="1" applyFill="1" applyBorder="1" applyAlignment="1" applyProtection="1">
      <alignment horizontal="center" vertical="center"/>
      <protection locked="0"/>
    </xf>
    <xf numFmtId="0" fontId="32" fillId="0" borderId="37" xfId="0" applyFont="1" applyBorder="1" applyAlignment="1">
      <alignment horizontal="center" vertical="center"/>
    </xf>
    <xf numFmtId="0" fontId="10" fillId="7" borderId="7" xfId="43" applyFont="1" applyFill="1" applyBorder="1" applyAlignment="1" applyProtection="1">
      <alignment horizontal="left" vertical="center"/>
      <protection locked="0"/>
    </xf>
    <xf numFmtId="0" fontId="10" fillId="7" borderId="0" xfId="43" applyFont="1" applyFill="1" applyBorder="1" applyAlignment="1" applyProtection="1">
      <alignment horizontal="left" vertical="center"/>
      <protection locked="0"/>
    </xf>
    <xf numFmtId="0" fontId="10" fillId="7" borderId="43" xfId="43" applyFont="1" applyFill="1" applyBorder="1" applyAlignment="1" applyProtection="1">
      <alignment horizontal="left" vertical="center"/>
      <protection locked="0"/>
    </xf>
    <xf numFmtId="0" fontId="31" fillId="7" borderId="28" xfId="43" applyFont="1" applyFill="1" applyBorder="1" applyAlignment="1" applyProtection="1">
      <alignment horizontal="left" vertical="center"/>
      <protection locked="0"/>
    </xf>
    <xf numFmtId="0" fontId="33" fillId="0" borderId="29" xfId="0" applyFont="1" applyBorder="1" applyAlignment="1">
      <alignment horizontal="left" vertical="center"/>
    </xf>
    <xf numFmtId="0" fontId="10" fillId="3" borderId="29" xfId="43" applyFont="1" applyFill="1" applyBorder="1" applyAlignment="1" applyProtection="1">
      <alignment horizontal="center" vertical="center"/>
      <protection locked="0"/>
    </xf>
    <xf numFmtId="0" fontId="0" fillId="0" borderId="29" xfId="0" applyBorder="1" applyAlignment="1">
      <alignment horizontal="center" vertical="center"/>
    </xf>
    <xf numFmtId="0" fontId="10" fillId="0" borderId="41" xfId="43" applyFont="1" applyBorder="1" applyAlignment="1" applyProtection="1">
      <alignment horizontal="center" vertical="center" wrapText="1"/>
    </xf>
    <xf numFmtId="0" fontId="10" fillId="0" borderId="31" xfId="43" applyFont="1" applyBorder="1" applyAlignment="1" applyProtection="1">
      <alignment horizontal="center" vertical="center" wrapText="1"/>
    </xf>
    <xf numFmtId="0" fontId="10" fillId="0" borderId="26" xfId="43" applyFont="1" applyBorder="1" applyAlignment="1" applyProtection="1">
      <alignment horizontal="left" vertical="center" wrapText="1"/>
    </xf>
    <xf numFmtId="0" fontId="5" fillId="0" borderId="18" xfId="43" applyNumberFormat="1" applyFont="1" applyFill="1" applyBorder="1" applyAlignment="1" applyProtection="1">
      <alignment horizontal="center" textRotation="90"/>
    </xf>
    <xf numFmtId="0" fontId="4" fillId="0" borderId="24" xfId="43" applyBorder="1" applyAlignment="1" applyProtection="1">
      <alignment horizontal="center" textRotation="90"/>
    </xf>
    <xf numFmtId="0" fontId="5" fillId="0" borderId="24" xfId="43" applyNumberFormat="1" applyFont="1" applyFill="1" applyBorder="1" applyAlignment="1" applyProtection="1">
      <alignment horizontal="center" textRotation="90"/>
    </xf>
    <xf numFmtId="0" fontId="5" fillId="0" borderId="18" xfId="43" applyNumberFormat="1" applyFont="1" applyFill="1" applyBorder="1" applyAlignment="1" applyProtection="1">
      <alignment horizontal="center" textRotation="90" wrapText="1"/>
    </xf>
    <xf numFmtId="0" fontId="4" fillId="7" borderId="36" xfId="0" applyFont="1" applyFill="1" applyBorder="1" applyAlignment="1" applyProtection="1">
      <alignment horizontal="center" vertical="center" wrapText="1"/>
      <protection locked="0"/>
    </xf>
    <xf numFmtId="0" fontId="4" fillId="7" borderId="34" xfId="0" applyFont="1" applyFill="1" applyBorder="1" applyAlignment="1" applyProtection="1">
      <alignment horizontal="center" vertical="center" wrapText="1"/>
      <protection locked="0"/>
    </xf>
    <xf numFmtId="0" fontId="4" fillId="7" borderId="37" xfId="0" applyFont="1" applyFill="1" applyBorder="1" applyAlignment="1" applyProtection="1">
      <alignment horizontal="center" vertical="center" wrapText="1"/>
      <protection locked="0"/>
    </xf>
    <xf numFmtId="14" fontId="10" fillId="3" borderId="38" xfId="43" applyNumberFormat="1" applyFont="1" applyFill="1" applyBorder="1" applyAlignment="1" applyProtection="1">
      <alignment horizontal="center" vertical="center"/>
      <protection locked="0"/>
    </xf>
    <xf numFmtId="0" fontId="10" fillId="0" borderId="35" xfId="43" applyFont="1" applyFill="1" applyBorder="1" applyAlignment="1" applyProtection="1">
      <alignment horizontal="center" vertical="center"/>
      <protection locked="0"/>
    </xf>
    <xf numFmtId="0" fontId="10" fillId="0" borderId="41" xfId="43" applyFont="1" applyFill="1" applyBorder="1" applyAlignment="1" applyProtection="1">
      <alignment horizontal="center" vertical="center"/>
      <protection locked="0"/>
    </xf>
    <xf numFmtId="0" fontId="10" fillId="0" borderId="0" xfId="43" applyFont="1" applyFill="1" applyBorder="1" applyAlignment="1" applyProtection="1">
      <alignment horizontal="center" vertical="center"/>
      <protection locked="0"/>
    </xf>
    <xf numFmtId="0" fontId="10" fillId="0" borderId="43" xfId="43" applyFont="1" applyFill="1" applyBorder="1" applyAlignment="1" applyProtection="1">
      <alignment horizontal="center" vertical="center"/>
      <protection locked="0"/>
    </xf>
    <xf numFmtId="0" fontId="10" fillId="0" borderId="29" xfId="43" applyFont="1" applyFill="1" applyBorder="1" applyAlignment="1" applyProtection="1">
      <alignment horizontal="center" vertical="center"/>
      <protection locked="0"/>
    </xf>
    <xf numFmtId="0" fontId="10" fillId="0" borderId="31" xfId="43" applyFont="1" applyFill="1" applyBorder="1" applyAlignment="1" applyProtection="1">
      <alignment horizontal="center" vertical="center"/>
      <protection locked="0"/>
    </xf>
    <xf numFmtId="0" fontId="10" fillId="0" borderId="41" xfId="43" applyFont="1" applyBorder="1" applyAlignment="1" applyProtection="1">
      <alignment horizontal="center"/>
    </xf>
    <xf numFmtId="0" fontId="10" fillId="0" borderId="31" xfId="43" applyFont="1" applyBorder="1" applyAlignment="1" applyProtection="1">
      <alignment horizontal="center"/>
    </xf>
    <xf numFmtId="0" fontId="10" fillId="0" borderId="26" xfId="43" applyFont="1" applyBorder="1" applyAlignment="1" applyProtection="1">
      <alignment horizontal="left"/>
    </xf>
    <xf numFmtId="0" fontId="4" fillId="0" borderId="8" xfId="43" applyFill="1" applyBorder="1" applyAlignment="1" applyProtection="1">
      <alignment horizontal="center" textRotation="90"/>
    </xf>
    <xf numFmtId="166" fontId="5" fillId="0" borderId="18" xfId="43" applyNumberFormat="1" applyFont="1" applyFill="1" applyBorder="1" applyAlignment="1" applyProtection="1">
      <alignment horizontal="center" textRotation="90"/>
    </xf>
    <xf numFmtId="0" fontId="5" fillId="0" borderId="17" xfId="43" applyNumberFormat="1" applyFont="1" applyFill="1" applyBorder="1" applyAlignment="1" applyProtection="1">
      <alignment horizontal="center" textRotation="90"/>
    </xf>
    <xf numFmtId="0" fontId="4" fillId="0" borderId="14" xfId="43" applyFill="1" applyBorder="1" applyAlignment="1" applyProtection="1">
      <alignment horizontal="center" textRotation="90"/>
    </xf>
    <xf numFmtId="0" fontId="5" fillId="0" borderId="20" xfId="43" applyNumberFormat="1" applyFont="1" applyFill="1" applyBorder="1" applyAlignment="1" applyProtection="1">
      <alignment horizontal="center" textRotation="90"/>
    </xf>
    <xf numFmtId="0" fontId="4" fillId="0" borderId="27" xfId="43" applyBorder="1" applyAlignment="1" applyProtection="1">
      <alignment horizontal="center" textRotation="90"/>
    </xf>
    <xf numFmtId="0" fontId="5" fillId="0" borderId="21" xfId="43" applyNumberFormat="1" applyFont="1" applyFill="1" applyBorder="1" applyAlignment="1" applyProtection="1">
      <alignment horizontal="center" textRotation="90"/>
    </xf>
    <xf numFmtId="0" fontId="4" fillId="0" borderId="31" xfId="43" applyBorder="1" applyAlignment="1" applyProtection="1">
      <alignment horizontal="center" textRotation="90"/>
    </xf>
    <xf numFmtId="1" fontId="5" fillId="0" borderId="18" xfId="43" applyNumberFormat="1" applyFont="1" applyFill="1" applyBorder="1" applyAlignment="1" applyProtection="1">
      <alignment horizontal="center" textRotation="90"/>
    </xf>
    <xf numFmtId="0" fontId="5" fillId="0" borderId="3" xfId="43" applyNumberFormat="1" applyFont="1" applyFill="1" applyBorder="1" applyAlignment="1" applyProtection="1">
      <alignment horizontal="center" textRotation="90"/>
    </xf>
    <xf numFmtId="0" fontId="4" fillId="0" borderId="7" xfId="43" applyFill="1" applyBorder="1" applyAlignment="1" applyProtection="1">
      <alignment horizontal="center" textRotation="90"/>
    </xf>
    <xf numFmtId="0" fontId="4" fillId="0" borderId="27" xfId="43" applyFill="1" applyBorder="1" applyAlignment="1" applyProtection="1">
      <alignment horizontal="center" textRotation="90"/>
    </xf>
    <xf numFmtId="0" fontId="1" fillId="0" borderId="43" xfId="43" applyFont="1" applyFill="1" applyBorder="1" applyAlignment="1" applyProtection="1">
      <alignment horizontal="center" textRotation="90"/>
    </xf>
    <xf numFmtId="1" fontId="5" fillId="0" borderId="20" xfId="43" applyNumberFormat="1" applyFont="1" applyFill="1" applyBorder="1" applyAlignment="1" applyProtection="1">
      <alignment horizontal="center" textRotation="90"/>
    </xf>
    <xf numFmtId="0" fontId="4" fillId="0" borderId="13" xfId="43" applyFill="1" applyBorder="1" applyAlignment="1" applyProtection="1">
      <alignment horizontal="center" textRotation="90"/>
    </xf>
    <xf numFmtId="0" fontId="4" fillId="0" borderId="23" xfId="43" applyFill="1" applyBorder="1" applyAlignment="1" applyProtection="1">
      <alignment horizontal="center" textRotation="90"/>
    </xf>
    <xf numFmtId="0" fontId="4" fillId="0" borderId="43" xfId="43" applyFill="1" applyBorder="1" applyAlignment="1" applyProtection="1">
      <alignment horizontal="center" textRotation="90"/>
    </xf>
    <xf numFmtId="0" fontId="4" fillId="0" borderId="7" xfId="43" applyBorder="1" applyAlignment="1" applyProtection="1">
      <alignment horizontal="center" textRotation="90"/>
    </xf>
    <xf numFmtId="0" fontId="4" fillId="0" borderId="13" xfId="43" applyBorder="1" applyAlignment="1" applyProtection="1">
      <alignment horizontal="center" textRotation="90"/>
    </xf>
    <xf numFmtId="0" fontId="4" fillId="0" borderId="8" xfId="43" applyBorder="1" applyAlignment="1" applyProtection="1">
      <alignment horizontal="center" textRotation="90"/>
    </xf>
    <xf numFmtId="0" fontId="4" fillId="0" borderId="6" xfId="43" applyBorder="1" applyAlignment="1" applyProtection="1">
      <alignment horizontal="center" textRotation="90"/>
    </xf>
    <xf numFmtId="0" fontId="4" fillId="0" borderId="28" xfId="43" applyBorder="1" applyAlignment="1" applyProtection="1">
      <alignment horizontal="center" textRotation="90"/>
    </xf>
    <xf numFmtId="0" fontId="4" fillId="0" borderId="25" xfId="43" applyBorder="1" applyAlignment="1" applyProtection="1">
      <alignment horizontal="center" textRotation="90"/>
    </xf>
    <xf numFmtId="0" fontId="4" fillId="0" borderId="29" xfId="43" applyBorder="1" applyAlignment="1" applyProtection="1">
      <alignment horizontal="center" textRotation="90"/>
    </xf>
    <xf numFmtId="0" fontId="4" fillId="0" borderId="5" xfId="43" applyBorder="1" applyAlignment="1" applyProtection="1">
      <alignment horizontal="center" textRotation="90"/>
    </xf>
    <xf numFmtId="0" fontId="4" fillId="0" borderId="24" xfId="43" applyFont="1" applyBorder="1" applyAlignment="1" applyProtection="1">
      <alignment horizontal="center" textRotation="90"/>
    </xf>
    <xf numFmtId="0" fontId="4" fillId="0" borderId="24" xfId="43" applyFill="1" applyBorder="1" applyAlignment="1">
      <alignment horizontal="center" textRotation="90"/>
    </xf>
    <xf numFmtId="0" fontId="4" fillId="0" borderId="24" xfId="43" applyBorder="1"/>
    <xf numFmtId="0" fontId="4" fillId="0" borderId="28" xfId="43" applyFont="1" applyBorder="1" applyAlignment="1" applyProtection="1">
      <alignment horizontal="center" textRotation="90"/>
    </xf>
    <xf numFmtId="0" fontId="3" fillId="0" borderId="16" xfId="43" applyFont="1" applyBorder="1" applyAlignment="1">
      <alignment horizontal="center" vertical="center" textRotation="90" wrapText="1"/>
    </xf>
    <xf numFmtId="0" fontId="3" fillId="0" borderId="22" xfId="43" applyFont="1" applyBorder="1" applyAlignment="1">
      <alignment horizontal="center" vertical="center"/>
    </xf>
    <xf numFmtId="0" fontId="3" fillId="0" borderId="17" xfId="43" applyFont="1" applyBorder="1" applyAlignment="1">
      <alignment horizontal="center" vertical="center" textRotation="90"/>
    </xf>
    <xf numFmtId="0" fontId="3" fillId="0" borderId="23" xfId="43" applyFont="1" applyBorder="1" applyAlignment="1">
      <alignment horizontal="center" vertical="center" textRotation="90"/>
    </xf>
    <xf numFmtId="0" fontId="10" fillId="3" borderId="29" xfId="1" applyFont="1" applyFill="1" applyBorder="1" applyAlignment="1" applyProtection="1">
      <alignment horizontal="left" vertical="center"/>
      <protection locked="0"/>
    </xf>
    <xf numFmtId="0" fontId="10" fillId="0" borderId="38" xfId="1" quotePrefix="1" applyNumberFormat="1" applyFont="1" applyFill="1" applyBorder="1" applyAlignment="1" applyProtection="1">
      <alignment horizontal="left" vertical="center"/>
      <protection locked="0"/>
    </xf>
    <xf numFmtId="0" fontId="1" fillId="0" borderId="37" xfId="1" applyFill="1" applyBorder="1" applyAlignment="1">
      <alignment horizontal="left" vertical="center"/>
    </xf>
    <xf numFmtId="0" fontId="5" fillId="7" borderId="18" xfId="2" applyNumberFormat="1" applyFont="1" applyFill="1" applyBorder="1" applyAlignment="1" applyProtection="1">
      <alignment horizontal="center" textRotation="90" wrapText="1"/>
    </xf>
    <xf numFmtId="0" fontId="1" fillId="7" borderId="24" xfId="1" applyFill="1" applyBorder="1" applyAlignment="1" applyProtection="1">
      <alignment horizontal="center" textRotation="90"/>
    </xf>
    <xf numFmtId="0" fontId="1" fillId="6" borderId="37" xfId="1" applyFill="1" applyBorder="1" applyAlignment="1" applyProtection="1">
      <alignment horizontal="center" vertical="center"/>
      <protection locked="0"/>
    </xf>
    <xf numFmtId="0" fontId="1" fillId="6" borderId="26" xfId="1" applyFill="1" applyBorder="1" applyAlignment="1" applyProtection="1">
      <alignment horizontal="center" vertical="center"/>
      <protection locked="0"/>
    </xf>
    <xf numFmtId="0" fontId="10" fillId="3" borderId="40" xfId="43" applyFont="1" applyFill="1" applyBorder="1" applyAlignment="1" applyProtection="1">
      <alignment horizontal="left" vertical="center"/>
      <protection locked="0"/>
    </xf>
    <xf numFmtId="0" fontId="10" fillId="3" borderId="35" xfId="43" applyFont="1" applyFill="1" applyBorder="1" applyAlignment="1" applyProtection="1">
      <alignment horizontal="left" vertical="center"/>
      <protection locked="0"/>
    </xf>
    <xf numFmtId="0" fontId="10" fillId="3" borderId="41" xfId="43" applyFont="1" applyFill="1" applyBorder="1" applyAlignment="1" applyProtection="1">
      <alignment horizontal="left" vertical="center"/>
      <protection locked="0"/>
    </xf>
  </cellXfs>
  <cellStyles count="54">
    <cellStyle name="20% - Accent1" xfId="4" xr:uid="{00000000-0005-0000-0000-000000000000}"/>
    <cellStyle name="20% - Accent2" xfId="5" xr:uid="{00000000-0005-0000-0000-000001000000}"/>
    <cellStyle name="20% - Accent3" xfId="6" xr:uid="{00000000-0005-0000-0000-000002000000}"/>
    <cellStyle name="20% - Accent4" xfId="7" xr:uid="{00000000-0005-0000-0000-000003000000}"/>
    <cellStyle name="20% - Accent5" xfId="8" xr:uid="{00000000-0005-0000-0000-000004000000}"/>
    <cellStyle name="20% - Accent6" xfId="9" xr:uid="{00000000-0005-0000-0000-000005000000}"/>
    <cellStyle name="40% - Accent1" xfId="10" xr:uid="{00000000-0005-0000-0000-000006000000}"/>
    <cellStyle name="40% - Accent2" xfId="11" xr:uid="{00000000-0005-0000-0000-000007000000}"/>
    <cellStyle name="40% - Accent3" xfId="12" xr:uid="{00000000-0005-0000-0000-000008000000}"/>
    <cellStyle name="40% - Accent4" xfId="13" xr:uid="{00000000-0005-0000-0000-000009000000}"/>
    <cellStyle name="40% - Accent5" xfId="14" xr:uid="{00000000-0005-0000-0000-00000A000000}"/>
    <cellStyle name="40% - Accent6" xfId="15" xr:uid="{00000000-0005-0000-0000-00000B000000}"/>
    <cellStyle name="60% - Accent1" xfId="16" xr:uid="{00000000-0005-0000-0000-00000C000000}"/>
    <cellStyle name="60% - Accent2" xfId="17" xr:uid="{00000000-0005-0000-0000-00000D000000}"/>
    <cellStyle name="60% - Accent3" xfId="18" xr:uid="{00000000-0005-0000-0000-00000E000000}"/>
    <cellStyle name="60% - Accent4" xfId="19" xr:uid="{00000000-0005-0000-0000-00000F000000}"/>
    <cellStyle name="60% - Accent5" xfId="20" xr:uid="{00000000-0005-0000-0000-000010000000}"/>
    <cellStyle name="60% - Accent6" xfId="21" xr:uid="{00000000-0005-0000-0000-000011000000}"/>
    <cellStyle name="Accent1" xfId="22" xr:uid="{00000000-0005-0000-0000-000012000000}"/>
    <cellStyle name="Accent2" xfId="23" xr:uid="{00000000-0005-0000-0000-000013000000}"/>
    <cellStyle name="Accent3" xfId="24" xr:uid="{00000000-0005-0000-0000-000014000000}"/>
    <cellStyle name="Accent4" xfId="25" xr:uid="{00000000-0005-0000-0000-000015000000}"/>
    <cellStyle name="Accent5" xfId="26" xr:uid="{00000000-0005-0000-0000-000016000000}"/>
    <cellStyle name="Accent6" xfId="27" xr:uid="{00000000-0005-0000-0000-000017000000}"/>
    <cellStyle name="Bad" xfId="28" xr:uid="{00000000-0005-0000-0000-000018000000}"/>
    <cellStyle name="Calculation" xfId="29" xr:uid="{00000000-0005-0000-0000-000019000000}"/>
    <cellStyle name="Check Cell" xfId="30" xr:uid="{00000000-0005-0000-0000-00001A000000}"/>
    <cellStyle name="Explanatory Text" xfId="31" xr:uid="{00000000-0005-0000-0000-00001B000000}"/>
    <cellStyle name="Good" xfId="32" xr:uid="{00000000-0005-0000-0000-00001C000000}"/>
    <cellStyle name="Heading 1" xfId="33" xr:uid="{00000000-0005-0000-0000-00001D000000}"/>
    <cellStyle name="Heading 2" xfId="34" xr:uid="{00000000-0005-0000-0000-00001E000000}"/>
    <cellStyle name="Heading 3" xfId="35" xr:uid="{00000000-0005-0000-0000-00001F000000}"/>
    <cellStyle name="Heading 4" xfId="36" xr:uid="{00000000-0005-0000-0000-000020000000}"/>
    <cellStyle name="Input" xfId="37" xr:uid="{00000000-0005-0000-0000-000021000000}"/>
    <cellStyle name="Linked Cell" xfId="38" xr:uid="{00000000-0005-0000-0000-000022000000}"/>
    <cellStyle name="Neutral 2" xfId="39" xr:uid="{00000000-0005-0000-0000-000023000000}"/>
    <cellStyle name="Note" xfId="40" xr:uid="{00000000-0005-0000-0000-000024000000}"/>
    <cellStyle name="Note 2" xfId="41" xr:uid="{00000000-0005-0000-0000-000025000000}"/>
    <cellStyle name="Note 2 2" xfId="51" xr:uid="{00000000-0005-0000-0000-000026000000}"/>
    <cellStyle name="Note 3" xfId="50" xr:uid="{00000000-0005-0000-0000-000027000000}"/>
    <cellStyle name="Output" xfId="42" xr:uid="{00000000-0005-0000-0000-000028000000}"/>
    <cellStyle name="Standard" xfId="0" builtinId="0"/>
    <cellStyle name="Standard 2" xfId="1" xr:uid="{00000000-0005-0000-0000-00002A000000}"/>
    <cellStyle name="Standard 2 2" xfId="3" xr:uid="{00000000-0005-0000-0000-00002B000000}"/>
    <cellStyle name="Standard 2 2 2" xfId="52" xr:uid="{00000000-0005-0000-0000-00002C000000}"/>
    <cellStyle name="Standard 2 3" xfId="49" xr:uid="{00000000-0005-0000-0000-00002D000000}"/>
    <cellStyle name="Standard 3" xfId="43" xr:uid="{00000000-0005-0000-0000-00002E000000}"/>
    <cellStyle name="Standard 3 2" xfId="53" xr:uid="{00000000-0005-0000-0000-00002F000000}"/>
    <cellStyle name="Standard_10 kV Abzweig DS (HACI)" xfId="47" xr:uid="{00000000-0005-0000-0000-000030000000}"/>
    <cellStyle name="Standard_ALWE KN 05_0_05_0_V001" xfId="48" xr:uid="{00000000-0005-0000-0000-000031000000}"/>
    <cellStyle name="Standard_Tabelle1" xfId="2" xr:uid="{00000000-0005-0000-0000-000032000000}"/>
    <cellStyle name="Title" xfId="44" xr:uid="{00000000-0005-0000-0000-000033000000}"/>
    <cellStyle name="Total" xfId="45" xr:uid="{00000000-0005-0000-0000-000034000000}"/>
    <cellStyle name="Warning Text" xfId="46" xr:uid="{00000000-0005-0000-0000-000035000000}"/>
  </cellStyles>
  <dxfs count="2043">
    <dxf>
      <font>
        <strike/>
      </font>
    </dxf>
    <dxf>
      <font>
        <strike/>
      </font>
    </dxf>
    <dxf>
      <font>
        <strike/>
      </font>
      <fill>
        <patternFill patternType="lightDown">
          <fgColor indexed="64"/>
          <bgColor indexed="65"/>
        </patternFill>
      </fill>
    </dxf>
    <dxf>
      <font>
        <strike/>
      </font>
      <fill>
        <patternFill patternType="lightDown">
          <fgColor indexed="64"/>
          <bgColor indexed="65"/>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ont>
        <strike/>
      </font>
    </dxf>
    <dxf>
      <font>
        <strike/>
      </font>
    </dxf>
    <dxf>
      <font>
        <strike/>
      </font>
    </dxf>
    <dxf>
      <font>
        <strike/>
      </font>
    </dxf>
    <dxf>
      <font>
        <strike/>
      </font>
    </dxf>
    <dxf>
      <font>
        <strike/>
      </font>
    </dxf>
    <dxf>
      <font>
        <strike/>
      </font>
    </dxf>
    <dxf>
      <font>
        <strike/>
      </font>
    </dxf>
    <dxf>
      <font>
        <strike/>
      </font>
      <fill>
        <patternFill patternType="lightDown">
          <fgColor indexed="64"/>
          <bgColor indexed="65"/>
        </patternFill>
      </fill>
    </dxf>
    <dxf>
      <font>
        <strike/>
      </font>
      <fill>
        <patternFill patternType="lightDown">
          <fgColor indexed="64"/>
          <bgColor indexed="65"/>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ont>
        <strike/>
      </font>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ont>
        <strike/>
      </font>
    </dxf>
    <dxf>
      <fill>
        <patternFill>
          <bgColor indexed="23"/>
        </patternFill>
      </fill>
    </dxf>
    <dxf>
      <font>
        <strike/>
      </font>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ont>
        <strike/>
      </font>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fill>
        <patternFill patternType="lightDown">
          <fgColor indexed="64"/>
          <bgColor indexed="65"/>
        </patternFill>
      </fill>
    </dxf>
    <dxf>
      <font>
        <strike/>
      </font>
      <fill>
        <patternFill patternType="lightDown">
          <fgColor indexed="64"/>
          <bgColor indexed="65"/>
        </patternFill>
      </fill>
    </dxf>
    <dxf>
      <font>
        <strike/>
      </font>
      <fill>
        <patternFill patternType="lightDown">
          <fgColor indexed="64"/>
          <bgColor indexed="65"/>
        </patternFill>
      </fill>
    </dxf>
    <dxf>
      <font>
        <strike/>
      </font>
      <fill>
        <patternFill patternType="lightDown">
          <fgColor indexed="64"/>
          <bgColor indexed="65"/>
        </patternFill>
      </fill>
    </dxf>
    <dxf>
      <font>
        <strike/>
      </font>
      <fill>
        <patternFill patternType="lightDown">
          <fgColor indexed="64"/>
          <bgColor indexed="65"/>
        </patternFill>
      </fill>
    </dxf>
    <dxf>
      <font>
        <strike/>
      </font>
      <fill>
        <patternFill patternType="lightDown">
          <fgColor indexed="64"/>
          <bgColor indexed="65"/>
        </patternFill>
      </fill>
    </dxf>
    <dxf>
      <font>
        <strike/>
      </font>
      <fill>
        <patternFill patternType="lightDown">
          <fgColor indexed="64"/>
          <bgColor indexed="65"/>
        </patternFill>
      </fill>
    </dxf>
    <dxf>
      <font>
        <strike/>
      </font>
      <fill>
        <patternFill patternType="lightDown">
          <fgColor indexed="64"/>
          <bgColor indexed="65"/>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ont>
        <strike/>
      </font>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ont>
        <strike/>
      </font>
    </dxf>
    <dxf>
      <font>
        <strike/>
      </font>
    </dxf>
    <dxf>
      <font>
        <strike/>
      </font>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ont>
        <strike/>
      </font>
    </dxf>
    <dxf>
      <fill>
        <patternFill>
          <bgColor indexed="23"/>
        </patternFill>
      </fill>
    </dxf>
    <dxf>
      <font>
        <strike/>
      </font>
    </dxf>
    <dxf>
      <fill>
        <patternFill patternType="none">
          <bgColor indexed="65"/>
        </patternFill>
      </fill>
    </dxf>
    <dxf>
      <font>
        <strike/>
      </font>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ont>
        <strike/>
      </font>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ont>
        <strike/>
      </font>
    </dxf>
    <dxf>
      <font>
        <strike/>
      </font>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ont>
        <strike/>
      </font>
    </dxf>
    <dxf>
      <font>
        <strike/>
      </font>
    </dxf>
    <dxf>
      <font>
        <strike/>
      </font>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ill>
        <patternFill>
          <bgColor indexed="23"/>
        </patternFill>
      </fill>
    </dxf>
    <dxf>
      <fill>
        <patternFill patternType="none">
          <bgColor indexed="65"/>
        </patternFill>
      </fill>
    </dxf>
    <dxf>
      <fill>
        <patternFill patternType="none">
          <bgColor indexed="65"/>
        </patternFill>
      </fill>
    </dxf>
    <dxf>
      <fill>
        <patternFill>
          <bgColor indexed="23"/>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ont>
        <strike/>
      </font>
    </dxf>
    <dxf>
      <font>
        <strike/>
      </font>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ont>
        <strike/>
      </font>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
      <fill>
        <patternFill>
          <bgColor indexed="23"/>
        </patternFill>
      </fill>
    </dxf>
    <dxf>
      <fill>
        <patternFill patternType="none">
          <bgColor indexed="65"/>
        </patternFill>
      </fill>
    </dxf>
  </dxfs>
  <tableStyles count="0" defaultTableStyle="TableStyleMedium2" defaultPivotStyle="PivotStyleMedium9"/>
  <colors>
    <mruColors>
      <color rgb="FFFF6600"/>
      <color rgb="FF80808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18</xdr:col>
      <xdr:colOff>28575</xdr:colOff>
      <xdr:row>85</xdr:row>
      <xdr:rowOff>285750</xdr:rowOff>
    </xdr:from>
    <xdr:to>
      <xdr:col>21</xdr:col>
      <xdr:colOff>361663</xdr:colOff>
      <xdr:row>87</xdr:row>
      <xdr:rowOff>64787</xdr:rowOff>
    </xdr:to>
    <xdr:pic>
      <xdr:nvPicPr>
        <xdr:cNvPr id="3" name="Grafik 2">
          <a:extLst>
            <a:ext uri="{FF2B5EF4-FFF2-40B4-BE49-F238E27FC236}">
              <a16:creationId xmlns:a16="http://schemas.microsoft.com/office/drawing/2014/main" id="{00000000-0008-0000-0400-000003000000}"/>
            </a:ext>
          </a:extLst>
        </xdr:cNvPr>
        <xdr:cNvPicPr>
          <a:picLocks noChangeAspect="1" noChangeArrowheads="1"/>
        </xdr:cNvPicPr>
      </xdr:nvPicPr>
      <xdr:blipFill rotWithShape="1">
        <a:blip xmlns:r="http://schemas.openxmlformats.org/officeDocument/2006/relationships" r:embed="rId1">
          <a:lum bright="-100000"/>
          <a:extLst>
            <a:ext uri="{28A0092B-C50C-407E-A947-70E740481C1C}">
              <a14:useLocalDpi xmlns:a14="http://schemas.microsoft.com/office/drawing/2010/main" val="0"/>
            </a:ext>
          </a:extLst>
        </a:blip>
        <a:srcRect l="77250" t="43805" r="2997" b="12670"/>
        <a:stretch/>
      </xdr:blipFill>
      <xdr:spPr bwMode="auto">
        <a:xfrm>
          <a:off x="13344525" y="23536275"/>
          <a:ext cx="1476088" cy="44578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12</xdr:col>
      <xdr:colOff>142875</xdr:colOff>
      <xdr:row>63</xdr:row>
      <xdr:rowOff>0</xdr:rowOff>
    </xdr:from>
    <xdr:to>
      <xdr:col>12</xdr:col>
      <xdr:colOff>381000</xdr:colOff>
      <xdr:row>63</xdr:row>
      <xdr:rowOff>0</xdr:rowOff>
    </xdr:to>
    <xdr:sp macro="" textlink="">
      <xdr:nvSpPr>
        <xdr:cNvPr id="2" name="Text Box 4">
          <a:extLst>
            <a:ext uri="{FF2B5EF4-FFF2-40B4-BE49-F238E27FC236}">
              <a16:creationId xmlns:a16="http://schemas.microsoft.com/office/drawing/2014/main" id="{00000000-0008-0000-0600-000002000000}"/>
            </a:ext>
          </a:extLst>
        </xdr:cNvPr>
        <xdr:cNvSpPr txBox="1">
          <a:spLocks noChangeArrowheads="1"/>
        </xdr:cNvSpPr>
      </xdr:nvSpPr>
      <xdr:spPr bwMode="auto">
        <a:xfrm>
          <a:off x="10706100" y="17164050"/>
          <a:ext cx="238125" cy="0"/>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7432" rIns="0" bIns="0" anchor="t" upright="1"/>
        <a:lstStyle/>
        <a:p>
          <a:pPr algn="l" rtl="0">
            <a:defRPr sz="1000"/>
          </a:pPr>
          <a:r>
            <a:rPr lang="de-DE" sz="1200" b="1" i="0" u="none" strike="noStrike" baseline="0">
              <a:solidFill>
                <a:srgbClr val="000000"/>
              </a:solidFill>
              <a:latin typeface="Arial"/>
              <a:cs typeface="Arial"/>
            </a:rPr>
            <a:t>≥1</a:t>
          </a:r>
        </a:p>
      </xdr:txBody>
    </xdr:sp>
    <xdr:clientData/>
  </xdr:twoCellAnchor>
  <xdr:twoCellAnchor>
    <xdr:from>
      <xdr:col>12</xdr:col>
      <xdr:colOff>0</xdr:colOff>
      <xdr:row>63</xdr:row>
      <xdr:rowOff>0</xdr:rowOff>
    </xdr:from>
    <xdr:to>
      <xdr:col>12</xdr:col>
      <xdr:colOff>142875</xdr:colOff>
      <xdr:row>63</xdr:row>
      <xdr:rowOff>0</xdr:rowOff>
    </xdr:to>
    <xdr:sp macro="" textlink="">
      <xdr:nvSpPr>
        <xdr:cNvPr id="3" name="Line 5">
          <a:extLst>
            <a:ext uri="{FF2B5EF4-FFF2-40B4-BE49-F238E27FC236}">
              <a16:creationId xmlns:a16="http://schemas.microsoft.com/office/drawing/2014/main" id="{00000000-0008-0000-0600-000003000000}"/>
            </a:ext>
          </a:extLst>
        </xdr:cNvPr>
        <xdr:cNvSpPr>
          <a:spLocks noChangeShapeType="1"/>
        </xdr:cNvSpPr>
      </xdr:nvSpPr>
      <xdr:spPr bwMode="auto">
        <a:xfrm>
          <a:off x="10563225" y="17164050"/>
          <a:ext cx="142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63</xdr:row>
      <xdr:rowOff>0</xdr:rowOff>
    </xdr:from>
    <xdr:to>
      <xdr:col>12</xdr:col>
      <xdr:colOff>142875</xdr:colOff>
      <xdr:row>63</xdr:row>
      <xdr:rowOff>0</xdr:rowOff>
    </xdr:to>
    <xdr:sp macro="" textlink="">
      <xdr:nvSpPr>
        <xdr:cNvPr id="4" name="Line 6">
          <a:extLst>
            <a:ext uri="{FF2B5EF4-FFF2-40B4-BE49-F238E27FC236}">
              <a16:creationId xmlns:a16="http://schemas.microsoft.com/office/drawing/2014/main" id="{00000000-0008-0000-0600-000004000000}"/>
            </a:ext>
          </a:extLst>
        </xdr:cNvPr>
        <xdr:cNvSpPr>
          <a:spLocks noChangeShapeType="1"/>
        </xdr:cNvSpPr>
      </xdr:nvSpPr>
      <xdr:spPr bwMode="auto">
        <a:xfrm>
          <a:off x="10563225" y="17164050"/>
          <a:ext cx="142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0</xdr:colOff>
      <xdr:row>63</xdr:row>
      <xdr:rowOff>0</xdr:rowOff>
    </xdr:from>
    <xdr:to>
      <xdr:col>12</xdr:col>
      <xdr:colOff>142875</xdr:colOff>
      <xdr:row>63</xdr:row>
      <xdr:rowOff>0</xdr:rowOff>
    </xdr:to>
    <xdr:sp macro="" textlink="">
      <xdr:nvSpPr>
        <xdr:cNvPr id="5" name="Line 7">
          <a:extLst>
            <a:ext uri="{FF2B5EF4-FFF2-40B4-BE49-F238E27FC236}">
              <a16:creationId xmlns:a16="http://schemas.microsoft.com/office/drawing/2014/main" id="{00000000-0008-0000-0600-000005000000}"/>
            </a:ext>
          </a:extLst>
        </xdr:cNvPr>
        <xdr:cNvSpPr>
          <a:spLocks noChangeShapeType="1"/>
        </xdr:cNvSpPr>
      </xdr:nvSpPr>
      <xdr:spPr bwMode="auto">
        <a:xfrm>
          <a:off x="10563225" y="17164050"/>
          <a:ext cx="142875"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457200</xdr:colOff>
      <xdr:row>63</xdr:row>
      <xdr:rowOff>0</xdr:rowOff>
    </xdr:from>
    <xdr:to>
      <xdr:col>12</xdr:col>
      <xdr:colOff>381000</xdr:colOff>
      <xdr:row>63</xdr:row>
      <xdr:rowOff>0</xdr:rowOff>
    </xdr:to>
    <xdr:sp macro="" textlink="">
      <xdr:nvSpPr>
        <xdr:cNvPr id="6" name="Line 8">
          <a:extLst>
            <a:ext uri="{FF2B5EF4-FFF2-40B4-BE49-F238E27FC236}">
              <a16:creationId xmlns:a16="http://schemas.microsoft.com/office/drawing/2014/main" id="{00000000-0008-0000-0600-000006000000}"/>
            </a:ext>
          </a:extLst>
        </xdr:cNvPr>
        <xdr:cNvSpPr>
          <a:spLocks noChangeShapeType="1"/>
        </xdr:cNvSpPr>
      </xdr:nvSpPr>
      <xdr:spPr bwMode="auto">
        <a:xfrm>
          <a:off x="10944225" y="1716405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0</xdr:colOff>
      <xdr:row>0</xdr:row>
      <xdr:rowOff>0</xdr:rowOff>
    </xdr:from>
    <xdr:to>
      <xdr:col>2</xdr:col>
      <xdr:colOff>0</xdr:colOff>
      <xdr:row>0</xdr:row>
      <xdr:rowOff>0</xdr:rowOff>
    </xdr:to>
    <xdr:pic>
      <xdr:nvPicPr>
        <xdr:cNvPr id="7" name="Picture 15">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1935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28575</xdr:colOff>
      <xdr:row>72</xdr:row>
      <xdr:rowOff>228600</xdr:rowOff>
    </xdr:from>
    <xdr:to>
      <xdr:col>21</xdr:col>
      <xdr:colOff>361663</xdr:colOff>
      <xdr:row>74</xdr:row>
      <xdr:rowOff>45737</xdr:rowOff>
    </xdr:to>
    <xdr:pic>
      <xdr:nvPicPr>
        <xdr:cNvPr id="9" name="Grafik 8">
          <a:extLst>
            <a:ext uri="{FF2B5EF4-FFF2-40B4-BE49-F238E27FC236}">
              <a16:creationId xmlns:a16="http://schemas.microsoft.com/office/drawing/2014/main" id="{00000000-0008-0000-0600-000009000000}"/>
            </a:ext>
          </a:extLst>
        </xdr:cNvPr>
        <xdr:cNvPicPr>
          <a:picLocks noChangeAspect="1" noChangeArrowheads="1"/>
        </xdr:cNvPicPr>
      </xdr:nvPicPr>
      <xdr:blipFill rotWithShape="1">
        <a:blip xmlns:r="http://schemas.openxmlformats.org/officeDocument/2006/relationships" r:embed="rId2">
          <a:lum bright="-100000"/>
          <a:extLst>
            <a:ext uri="{28A0092B-C50C-407E-A947-70E740481C1C}">
              <a14:useLocalDpi xmlns:a14="http://schemas.microsoft.com/office/drawing/2010/main" val="0"/>
            </a:ext>
          </a:extLst>
        </a:blip>
        <a:srcRect l="77250" t="43805" r="2997" b="12670"/>
        <a:stretch/>
      </xdr:blipFill>
      <xdr:spPr bwMode="auto">
        <a:xfrm>
          <a:off x="13077825" y="19364325"/>
          <a:ext cx="1476088" cy="4648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18</xdr:col>
      <xdr:colOff>24344</xdr:colOff>
      <xdr:row>28</xdr:row>
      <xdr:rowOff>258122</xdr:rowOff>
    </xdr:from>
    <xdr:to>
      <xdr:col>21</xdr:col>
      <xdr:colOff>352794</xdr:colOff>
      <xdr:row>30</xdr:row>
      <xdr:rowOff>76109</xdr:rowOff>
    </xdr:to>
    <xdr:pic>
      <xdr:nvPicPr>
        <xdr:cNvPr id="3" name="Grafik 2">
          <a:extLst>
            <a:ext uri="{FF2B5EF4-FFF2-40B4-BE49-F238E27FC236}">
              <a16:creationId xmlns:a16="http://schemas.microsoft.com/office/drawing/2014/main" id="{00000000-0008-0000-0900-000003000000}"/>
            </a:ext>
          </a:extLst>
        </xdr:cNvPr>
        <xdr:cNvPicPr>
          <a:picLocks noChangeAspect="1" noChangeArrowheads="1"/>
        </xdr:cNvPicPr>
      </xdr:nvPicPr>
      <xdr:blipFill rotWithShape="1">
        <a:blip xmlns:r="http://schemas.openxmlformats.org/officeDocument/2006/relationships" r:embed="rId1">
          <a:lum bright="-100000"/>
          <a:extLst>
            <a:ext uri="{28A0092B-C50C-407E-A947-70E740481C1C}">
              <a14:useLocalDpi xmlns:a14="http://schemas.microsoft.com/office/drawing/2010/main" val="0"/>
            </a:ext>
          </a:extLst>
        </a:blip>
        <a:srcRect l="77250" t="43805" r="2997" b="12670"/>
        <a:stretch/>
      </xdr:blipFill>
      <xdr:spPr bwMode="auto">
        <a:xfrm>
          <a:off x="13076878" y="5263674"/>
          <a:ext cx="1471450" cy="4617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0</xdr:row>
      <xdr:rowOff>0</xdr:rowOff>
    </xdr:from>
    <xdr:to>
      <xdr:col>2</xdr:col>
      <xdr:colOff>0</xdr:colOff>
      <xdr:row>0</xdr:row>
      <xdr:rowOff>0</xdr:rowOff>
    </xdr:to>
    <xdr:pic>
      <xdr:nvPicPr>
        <xdr:cNvPr id="2" name="Picture 6">
          <a:extLst>
            <a:ext uri="{FF2B5EF4-FFF2-40B4-BE49-F238E27FC236}">
              <a16:creationId xmlns:a16="http://schemas.microsoft.com/office/drawing/2014/main" id="{00000000-0008-0000-0C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19350" y="0"/>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18</xdr:col>
      <xdr:colOff>40822</xdr:colOff>
      <xdr:row>157</xdr:row>
      <xdr:rowOff>285750</xdr:rowOff>
    </xdr:from>
    <xdr:to>
      <xdr:col>21</xdr:col>
      <xdr:colOff>373910</xdr:colOff>
      <xdr:row>159</xdr:row>
      <xdr:rowOff>97445</xdr:rowOff>
    </xdr:to>
    <xdr:pic>
      <xdr:nvPicPr>
        <xdr:cNvPr id="3" name="Grafik 2">
          <a:extLst>
            <a:ext uri="{FF2B5EF4-FFF2-40B4-BE49-F238E27FC236}">
              <a16:creationId xmlns:a16="http://schemas.microsoft.com/office/drawing/2014/main" id="{00000000-0008-0000-0C00-000003000000}"/>
            </a:ext>
          </a:extLst>
        </xdr:cNvPr>
        <xdr:cNvPicPr>
          <a:picLocks noChangeAspect="1" noChangeArrowheads="1"/>
        </xdr:cNvPicPr>
      </xdr:nvPicPr>
      <xdr:blipFill rotWithShape="1">
        <a:blip xmlns:r="http://schemas.openxmlformats.org/officeDocument/2006/relationships" r:embed="rId2">
          <a:lum bright="-100000"/>
          <a:extLst>
            <a:ext uri="{28A0092B-C50C-407E-A947-70E740481C1C}">
              <a14:useLocalDpi xmlns:a14="http://schemas.microsoft.com/office/drawing/2010/main" val="0"/>
            </a:ext>
          </a:extLst>
        </a:blip>
        <a:srcRect l="77250" t="43805" r="2997" b="12670"/>
        <a:stretch/>
      </xdr:blipFill>
      <xdr:spPr bwMode="auto">
        <a:xfrm>
          <a:off x="13975897" y="180784500"/>
          <a:ext cx="1476088" cy="45939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_Daten/Anlagenservice/HSP/Technische_Auskunft_Netz/KNULI_WELI/knuli_wel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NULI"/>
      <sheetName val="Erläuterungen"/>
    </sheetNames>
    <sheetDataSet>
      <sheetData sheetId="0">
        <row r="2">
          <cell r="A2">
            <v>1001</v>
          </cell>
          <cell r="B2" t="str">
            <v>H/Ü</v>
          </cell>
          <cell r="C2" t="str">
            <v>380KV SCHALTERFALL</v>
          </cell>
          <cell r="D2" t="str">
            <v>W</v>
          </cell>
          <cell r="E2" t="str">
            <v>G</v>
          </cell>
          <cell r="F2" t="str">
            <v>Zentrale SF-Meld.</v>
          </cell>
          <cell r="G2" t="str">
            <v>09.02.2023</v>
          </cell>
          <cell r="H2">
            <v>18</v>
          </cell>
          <cell r="I2" t="str">
            <v>test</v>
          </cell>
        </row>
        <row r="3">
          <cell r="A3">
            <v>1002</v>
          </cell>
          <cell r="B3" t="str">
            <v>H/</v>
          </cell>
          <cell r="C3" t="str">
            <v>110KV SCHALTERFALL</v>
          </cell>
          <cell r="D3" t="str">
            <v>W</v>
          </cell>
          <cell r="E3" t="str">
            <v>G</v>
          </cell>
          <cell r="F3" t="str">
            <v>Zentrale SF-Meld.</v>
          </cell>
          <cell r="G3" t="str">
            <v>01.02.2003</v>
          </cell>
          <cell r="H3">
            <v>18</v>
          </cell>
          <cell r="I3"/>
        </row>
        <row r="4">
          <cell r="A4">
            <v>1003</v>
          </cell>
          <cell r="B4" t="str">
            <v>H/</v>
          </cell>
          <cell r="C4" t="str">
            <v>25KV SCHALTERFALL</v>
          </cell>
          <cell r="D4" t="str">
            <v>W</v>
          </cell>
          <cell r="E4" t="str">
            <v>G</v>
          </cell>
          <cell r="F4" t="str">
            <v>Zentrale SF-Meld.</v>
          </cell>
          <cell r="G4" t="str">
            <v>01.02.2003</v>
          </cell>
          <cell r="H4">
            <v>17</v>
          </cell>
          <cell r="I4"/>
        </row>
        <row r="5">
          <cell r="A5">
            <v>1004</v>
          </cell>
          <cell r="B5" t="str">
            <v>H/</v>
          </cell>
          <cell r="C5" t="str">
            <v>10KV SCHALTERFALL</v>
          </cell>
          <cell r="D5" t="str">
            <v>W</v>
          </cell>
          <cell r="E5" t="str">
            <v>G</v>
          </cell>
          <cell r="F5" t="str">
            <v>Zentrale SF-Meld.</v>
          </cell>
          <cell r="G5" t="str">
            <v>niemals</v>
          </cell>
          <cell r="H5">
            <v>17</v>
          </cell>
          <cell r="I5"/>
        </row>
        <row r="6">
          <cell r="A6">
            <v>1005</v>
          </cell>
          <cell r="B6" t="str">
            <v>H/</v>
          </cell>
          <cell r="C6" t="str">
            <v>STROMGRENZWERT</v>
          </cell>
          <cell r="D6" t="str">
            <v>Z</v>
          </cell>
          <cell r="E6" t="str">
            <v>I</v>
          </cell>
          <cell r="F6"/>
          <cell r="G6" t="str">
            <v>01.02.2003</v>
          </cell>
          <cell r="H6">
            <v>14</v>
          </cell>
          <cell r="I6"/>
        </row>
        <row r="7">
          <cell r="A7">
            <v>1006</v>
          </cell>
          <cell r="B7" t="str">
            <v>H/Ü</v>
          </cell>
          <cell r="C7" t="str">
            <v>HILFSSPG SCHUTZ 1</v>
          </cell>
          <cell r="D7" t="str">
            <v>Z</v>
          </cell>
          <cell r="E7" t="str">
            <v>F</v>
          </cell>
          <cell r="F7" t="str">
            <v>380kV, 30kV</v>
          </cell>
          <cell r="G7" t="str">
            <v>01.02.2003</v>
          </cell>
          <cell r="H7">
            <v>17</v>
          </cell>
          <cell r="I7"/>
        </row>
        <row r="8">
          <cell r="A8">
            <v>1007</v>
          </cell>
          <cell r="B8" t="str">
            <v>H/Ü</v>
          </cell>
          <cell r="C8" t="str">
            <v>HILFSSPG SCHUTZ 2</v>
          </cell>
          <cell r="D8" t="str">
            <v>Z</v>
          </cell>
          <cell r="E8" t="str">
            <v>F</v>
          </cell>
          <cell r="F8" t="str">
            <v>380kV, 30kV</v>
          </cell>
          <cell r="G8" t="str">
            <v>01.02.2003</v>
          </cell>
          <cell r="H8">
            <v>17</v>
          </cell>
          <cell r="I8"/>
        </row>
        <row r="9">
          <cell r="A9">
            <v>1008</v>
          </cell>
          <cell r="B9" t="str">
            <v>H/</v>
          </cell>
          <cell r="C9" t="str">
            <v>Y 1008</v>
          </cell>
          <cell r="D9" t="str">
            <v>W</v>
          </cell>
          <cell r="E9" t="str">
            <v>G</v>
          </cell>
          <cell r="F9"/>
          <cell r="G9" t="str">
            <v>30.11.2023</v>
          </cell>
          <cell r="H9">
            <v>6</v>
          </cell>
          <cell r="I9" t="str">
            <v>Einsatz HoBeMei</v>
          </cell>
        </row>
        <row r="10">
          <cell r="A10">
            <v>1009</v>
          </cell>
          <cell r="B10" t="str">
            <v>H/</v>
          </cell>
          <cell r="C10" t="str">
            <v>Y 1009</v>
          </cell>
          <cell r="D10" t="str">
            <v>W</v>
          </cell>
          <cell r="E10" t="str">
            <v>G</v>
          </cell>
          <cell r="F10"/>
          <cell r="G10" t="str">
            <v>06.12.2023</v>
          </cell>
          <cell r="H10">
            <v>6</v>
          </cell>
          <cell r="I10" t="str">
            <v>Einsatz HoBeMei</v>
          </cell>
        </row>
        <row r="11">
          <cell r="A11">
            <v>1010</v>
          </cell>
          <cell r="B11" t="str">
            <v>H/</v>
          </cell>
          <cell r="C11" t="str">
            <v>HILFSSPG SCHUTZ 1</v>
          </cell>
          <cell r="D11" t="str">
            <v>Z</v>
          </cell>
          <cell r="E11" t="str">
            <v>F</v>
          </cell>
          <cell r="F11" t="str">
            <v>110kV</v>
          </cell>
          <cell r="G11" t="str">
            <v>01.02.2003</v>
          </cell>
          <cell r="H11">
            <v>17</v>
          </cell>
          <cell r="I11"/>
        </row>
        <row r="12">
          <cell r="A12">
            <v>1011</v>
          </cell>
          <cell r="B12" t="str">
            <v>H/</v>
          </cell>
          <cell r="C12" t="str">
            <v>HILFSSPG SCHUTZ 2</v>
          </cell>
          <cell r="D12" t="str">
            <v>Z</v>
          </cell>
          <cell r="E12" t="str">
            <v>F</v>
          </cell>
          <cell r="F12" t="str">
            <v>110kV</v>
          </cell>
          <cell r="G12" t="str">
            <v>01.02.2003</v>
          </cell>
          <cell r="H12">
            <v>17</v>
          </cell>
          <cell r="I12"/>
        </row>
        <row r="13">
          <cell r="A13">
            <v>1012</v>
          </cell>
          <cell r="B13" t="str">
            <v>H/</v>
          </cell>
          <cell r="C13" t="str">
            <v>HILFSSPG RUECK-GEFMELD</v>
          </cell>
          <cell r="D13" t="str">
            <v>Z</v>
          </cell>
          <cell r="E13" t="str">
            <v>F</v>
          </cell>
          <cell r="F13" t="str">
            <v>110kV</v>
          </cell>
          <cell r="G13" t="str">
            <v>01.02.2003</v>
          </cell>
          <cell r="H13">
            <v>22</v>
          </cell>
          <cell r="I13"/>
        </row>
        <row r="14">
          <cell r="A14">
            <v>1013</v>
          </cell>
          <cell r="B14" t="str">
            <v>H/</v>
          </cell>
          <cell r="C14" t="str">
            <v>HILFSSPG STEUERUNG</v>
          </cell>
          <cell r="D14" t="str">
            <v>Z</v>
          </cell>
          <cell r="E14" t="str">
            <v>F</v>
          </cell>
          <cell r="F14" t="str">
            <v>110kV</v>
          </cell>
          <cell r="G14" t="str">
            <v>01.02.2003</v>
          </cell>
          <cell r="H14">
            <v>18</v>
          </cell>
          <cell r="I14"/>
        </row>
        <row r="15">
          <cell r="A15">
            <v>1014</v>
          </cell>
          <cell r="B15" t="str">
            <v>H/</v>
          </cell>
          <cell r="C15" t="str">
            <v>Y 1014</v>
          </cell>
          <cell r="D15" t="str">
            <v>W</v>
          </cell>
          <cell r="E15" t="str">
            <v>G</v>
          </cell>
          <cell r="F15"/>
          <cell r="G15" t="str">
            <v>02.03.2023</v>
          </cell>
          <cell r="H15">
            <v>6</v>
          </cell>
          <cell r="I15" t="str">
            <v>Einsatz HoBeMei</v>
          </cell>
        </row>
        <row r="16">
          <cell r="A16">
            <v>1015</v>
          </cell>
          <cell r="B16" t="str">
            <v>H/</v>
          </cell>
          <cell r="C16" t="str">
            <v>TRENNER-BETAETIGUNG</v>
          </cell>
          <cell r="D16" t="str">
            <v>Z</v>
          </cell>
          <cell r="E16" t="str">
            <v>F</v>
          </cell>
          <cell r="F16" t="str">
            <v>110kV
Störung der Steuerung des Trenners (z.B. Si-Automat gefallen)</v>
          </cell>
          <cell r="G16" t="str">
            <v>23.08.2018</v>
          </cell>
          <cell r="H16">
            <v>19</v>
          </cell>
          <cell r="I16" t="str">
            <v>Einsatz HoBeMei</v>
          </cell>
        </row>
        <row r="17">
          <cell r="A17">
            <v>1016</v>
          </cell>
          <cell r="B17" t="str">
            <v>H/Ü</v>
          </cell>
          <cell r="C17" t="str">
            <v>ZAEHLERSPG-UEBERW</v>
          </cell>
          <cell r="D17" t="str">
            <v>Z</v>
          </cell>
          <cell r="E17" t="str">
            <v>F</v>
          </cell>
          <cell r="F17" t="str">
            <v>380kV,110kV</v>
          </cell>
          <cell r="G17" t="str">
            <v>01.02.2003</v>
          </cell>
          <cell r="H17">
            <v>17</v>
          </cell>
          <cell r="I17"/>
        </row>
        <row r="18">
          <cell r="A18">
            <v>1017</v>
          </cell>
          <cell r="B18" t="str">
            <v>H/</v>
          </cell>
          <cell r="C18" t="str">
            <v>ZAEHLERSPG-UEBERW</v>
          </cell>
          <cell r="D18" t="str">
            <v>Z</v>
          </cell>
          <cell r="E18" t="str">
            <v>F</v>
          </cell>
          <cell r="F18" t="str">
            <v>25kV</v>
          </cell>
          <cell r="G18" t="str">
            <v>niemals</v>
          </cell>
          <cell r="H18">
            <v>17</v>
          </cell>
          <cell r="I18"/>
        </row>
        <row r="19">
          <cell r="A19">
            <v>1018</v>
          </cell>
          <cell r="B19" t="str">
            <v>H/</v>
          </cell>
          <cell r="C19" t="str">
            <v>SPGSWDL-UEBERW 1</v>
          </cell>
          <cell r="D19" t="str">
            <v>Z</v>
          </cell>
          <cell r="E19" t="str">
            <v>F</v>
          </cell>
          <cell r="F19"/>
          <cell r="G19" t="str">
            <v>01.02.2003</v>
          </cell>
          <cell r="H19">
            <v>16</v>
          </cell>
          <cell r="I19"/>
        </row>
        <row r="20">
          <cell r="A20">
            <v>1019</v>
          </cell>
          <cell r="B20" t="str">
            <v>H/</v>
          </cell>
          <cell r="C20" t="str">
            <v>SPGSWDL-UEBERW 2</v>
          </cell>
          <cell r="D20" t="str">
            <v>Z</v>
          </cell>
          <cell r="E20" t="str">
            <v>F</v>
          </cell>
          <cell r="F20"/>
          <cell r="G20" t="str">
            <v>01.02.2003</v>
          </cell>
          <cell r="H20">
            <v>16</v>
          </cell>
          <cell r="I20"/>
        </row>
        <row r="21">
          <cell r="A21">
            <v>1020</v>
          </cell>
          <cell r="B21" t="str">
            <v>H/</v>
          </cell>
          <cell r="C21" t="str">
            <v>SPGSWDL-UEBERW MESS</v>
          </cell>
          <cell r="D21" t="str">
            <v>Z</v>
          </cell>
          <cell r="E21" t="str">
            <v>F</v>
          </cell>
          <cell r="F21"/>
          <cell r="G21" t="str">
            <v>01.02.2003</v>
          </cell>
          <cell r="H21">
            <v>19</v>
          </cell>
          <cell r="I21"/>
        </row>
        <row r="22">
          <cell r="A22">
            <v>1021</v>
          </cell>
          <cell r="B22" t="str">
            <v>H/</v>
          </cell>
          <cell r="C22" t="str">
            <v>SPGSWDL-UEBERW</v>
          </cell>
          <cell r="D22" t="str">
            <v>Z</v>
          </cell>
          <cell r="E22" t="str">
            <v>F</v>
          </cell>
          <cell r="F22" t="str">
            <v>110kV</v>
          </cell>
          <cell r="G22" t="str">
            <v>01.02.2003</v>
          </cell>
          <cell r="H22">
            <v>14</v>
          </cell>
          <cell r="I22"/>
        </row>
        <row r="23">
          <cell r="A23">
            <v>1022</v>
          </cell>
          <cell r="B23" t="str">
            <v>H/</v>
          </cell>
          <cell r="C23" t="str">
            <v>Y 1022</v>
          </cell>
          <cell r="D23" t="str">
            <v>W</v>
          </cell>
          <cell r="E23" t="str">
            <v>G</v>
          </cell>
          <cell r="F23"/>
          <cell r="G23" t="str">
            <v>02.03.2023</v>
          </cell>
          <cell r="H23">
            <v>6</v>
          </cell>
          <cell r="I23"/>
        </row>
        <row r="24">
          <cell r="A24">
            <v>1023</v>
          </cell>
          <cell r="B24" t="str">
            <v>H/</v>
          </cell>
          <cell r="C24" t="str">
            <v>Y 1023</v>
          </cell>
          <cell r="D24" t="str">
            <v>W</v>
          </cell>
          <cell r="E24" t="str">
            <v>G</v>
          </cell>
          <cell r="F24"/>
          <cell r="G24" t="str">
            <v>02.03.2023</v>
          </cell>
          <cell r="H24">
            <v>6</v>
          </cell>
          <cell r="I24"/>
        </row>
        <row r="25">
          <cell r="A25">
            <v>1024</v>
          </cell>
          <cell r="B25" t="str">
            <v>H/</v>
          </cell>
          <cell r="C25" t="str">
            <v>EW RICHT LTG</v>
          </cell>
          <cell r="D25" t="str">
            <v>W</v>
          </cell>
          <cell r="E25" t="str">
            <v>G</v>
          </cell>
          <cell r="F25" t="str">
            <v>25kV</v>
          </cell>
          <cell r="G25" t="str">
            <v>01.05.2003</v>
          </cell>
          <cell r="H25">
            <v>12</v>
          </cell>
          <cell r="I25"/>
        </row>
        <row r="26">
          <cell r="A26">
            <v>1025</v>
          </cell>
          <cell r="B26" t="str">
            <v>H/</v>
          </cell>
          <cell r="C26" t="str">
            <v>ERDSCHLUSS</v>
          </cell>
          <cell r="D26" t="str">
            <v>Z</v>
          </cell>
          <cell r="E26" t="str">
            <v>G</v>
          </cell>
          <cell r="F26" t="str">
            <v>110kV</v>
          </cell>
          <cell r="G26" t="str">
            <v>niemals</v>
          </cell>
          <cell r="H26">
            <v>10</v>
          </cell>
          <cell r="I26"/>
        </row>
        <row r="27">
          <cell r="A27">
            <v>1026</v>
          </cell>
          <cell r="B27" t="str">
            <v>H/</v>
          </cell>
          <cell r="C27" t="str">
            <v>ERDSCHLUSS</v>
          </cell>
          <cell r="D27" t="str">
            <v>Z</v>
          </cell>
          <cell r="E27" t="str">
            <v>W</v>
          </cell>
          <cell r="F27" t="str">
            <v>30kV</v>
          </cell>
          <cell r="G27" t="str">
            <v>23.08.2019</v>
          </cell>
          <cell r="H27">
            <v>10</v>
          </cell>
          <cell r="I27"/>
        </row>
        <row r="28">
          <cell r="A28">
            <v>1027</v>
          </cell>
          <cell r="B28" t="str">
            <v>H/</v>
          </cell>
          <cell r="C28" t="str">
            <v>ERDSCHLUSS</v>
          </cell>
          <cell r="D28" t="str">
            <v>Z</v>
          </cell>
          <cell r="E28" t="str">
            <v>G</v>
          </cell>
          <cell r="F28" t="str">
            <v>25kV</v>
          </cell>
          <cell r="G28" t="str">
            <v>niemals</v>
          </cell>
          <cell r="H28">
            <v>10</v>
          </cell>
          <cell r="I28"/>
        </row>
        <row r="29">
          <cell r="A29">
            <v>1028</v>
          </cell>
          <cell r="B29" t="str">
            <v>H/</v>
          </cell>
          <cell r="C29" t="str">
            <v>ERDSCHLUSS</v>
          </cell>
          <cell r="D29" t="str">
            <v>Z</v>
          </cell>
          <cell r="E29" t="str">
            <v>W</v>
          </cell>
          <cell r="F29" t="str">
            <v>10kV, Info Netzf. -&gt; Störungsmanagement</v>
          </cell>
          <cell r="G29" t="str">
            <v>14.11.2018</v>
          </cell>
          <cell r="H29">
            <v>10</v>
          </cell>
          <cell r="I29"/>
        </row>
        <row r="30">
          <cell r="A30">
            <v>1029</v>
          </cell>
          <cell r="B30" t="str">
            <v>H/</v>
          </cell>
          <cell r="C30" t="str">
            <v>KDO-UEBERTR SCHUTZ 1</v>
          </cell>
          <cell r="D30" t="str">
            <v>Z</v>
          </cell>
          <cell r="E30" t="str">
            <v>F</v>
          </cell>
          <cell r="F30"/>
          <cell r="G30" t="str">
            <v>13.10.2023</v>
          </cell>
          <cell r="H30">
            <v>20</v>
          </cell>
          <cell r="I30"/>
        </row>
        <row r="31">
          <cell r="A31">
            <v>1030</v>
          </cell>
          <cell r="B31" t="str">
            <v>H/</v>
          </cell>
          <cell r="C31" t="str">
            <v>KDO-UEBERTR SCHUTZ 2</v>
          </cell>
          <cell r="D31" t="str">
            <v>Z</v>
          </cell>
          <cell r="E31" t="str">
            <v>F</v>
          </cell>
          <cell r="F31"/>
          <cell r="G31" t="str">
            <v>13.10.2023</v>
          </cell>
          <cell r="H31">
            <v>20</v>
          </cell>
          <cell r="I31"/>
        </row>
        <row r="32">
          <cell r="A32">
            <v>1031</v>
          </cell>
          <cell r="B32" t="str">
            <v>H/Y</v>
          </cell>
          <cell r="C32" t="str">
            <v>KDO-UEBERTR 1</v>
          </cell>
          <cell r="D32" t="str">
            <v>Z</v>
          </cell>
          <cell r="E32" t="str">
            <v>F</v>
          </cell>
          <cell r="F32" t="str">
            <v>VAW, AS</v>
          </cell>
          <cell r="G32" t="str">
            <v>niemals</v>
          </cell>
          <cell r="H32">
            <v>13</v>
          </cell>
          <cell r="I32"/>
        </row>
        <row r="33">
          <cell r="A33">
            <v>1032</v>
          </cell>
          <cell r="B33" t="str">
            <v>H/Y</v>
          </cell>
          <cell r="C33" t="str">
            <v>KDO-UEBERTR 2</v>
          </cell>
          <cell r="D33" t="str">
            <v>Z</v>
          </cell>
          <cell r="E33" t="str">
            <v>F</v>
          </cell>
          <cell r="F33" t="str">
            <v>VAW, AS</v>
          </cell>
          <cell r="G33" t="str">
            <v>niemals</v>
          </cell>
          <cell r="H33">
            <v>13</v>
          </cell>
          <cell r="I33"/>
        </row>
        <row r="34">
          <cell r="A34">
            <v>1033</v>
          </cell>
          <cell r="B34" t="str">
            <v>H/Y</v>
          </cell>
          <cell r="C34" t="str">
            <v>KDO-UEBERTR</v>
          </cell>
          <cell r="D34" t="str">
            <v>Z</v>
          </cell>
          <cell r="E34" t="str">
            <v>F</v>
          </cell>
          <cell r="F34" t="str">
            <v>110kV</v>
          </cell>
          <cell r="G34" t="str">
            <v>niemals</v>
          </cell>
          <cell r="H34">
            <v>11</v>
          </cell>
          <cell r="I34"/>
        </row>
        <row r="35">
          <cell r="A35">
            <v>1034</v>
          </cell>
          <cell r="B35" t="str">
            <v>H/Y</v>
          </cell>
          <cell r="C35" t="str">
            <v>KDO-UEBERTR</v>
          </cell>
          <cell r="D35" t="str">
            <v>Z</v>
          </cell>
          <cell r="E35" t="str">
            <v>F</v>
          </cell>
          <cell r="F35" t="str">
            <v>25kV, 10kV</v>
          </cell>
          <cell r="G35" t="str">
            <v>03.02.2010</v>
          </cell>
          <cell r="H35">
            <v>11</v>
          </cell>
          <cell r="I35"/>
        </row>
        <row r="36">
          <cell r="A36">
            <v>1035</v>
          </cell>
          <cell r="B36" t="str">
            <v>H/</v>
          </cell>
          <cell r="C36" t="str">
            <v>Y 1035</v>
          </cell>
          <cell r="D36" t="str">
            <v>W</v>
          </cell>
          <cell r="E36" t="str">
            <v>G</v>
          </cell>
          <cell r="F36"/>
          <cell r="G36" t="str">
            <v>02.03.2023</v>
          </cell>
          <cell r="H36">
            <v>6</v>
          </cell>
          <cell r="I36"/>
        </row>
        <row r="37">
          <cell r="A37">
            <v>1036</v>
          </cell>
          <cell r="B37" t="str">
            <v>H/</v>
          </cell>
          <cell r="C37" t="str">
            <v>30KV SCHALTERFALL</v>
          </cell>
          <cell r="D37" t="str">
            <v>W</v>
          </cell>
          <cell r="E37" t="str">
            <v>G</v>
          </cell>
          <cell r="F37" t="str">
            <v>Zentrale SF-Meld.</v>
          </cell>
          <cell r="G37" t="str">
            <v>25.02.2021</v>
          </cell>
          <cell r="H37">
            <v>17</v>
          </cell>
          <cell r="I37"/>
        </row>
        <row r="38">
          <cell r="A38">
            <v>1037</v>
          </cell>
          <cell r="B38" t="str">
            <v>v/0</v>
          </cell>
          <cell r="C38" t="str">
            <v>RV-SCHUTZ</v>
          </cell>
          <cell r="D38" t="str">
            <v>Z</v>
          </cell>
          <cell r="E38" t="str">
            <v>F</v>
          </cell>
          <cell r="F38"/>
          <cell r="G38" t="str">
            <v>14.03.2016</v>
          </cell>
          <cell r="H38">
            <v>9</v>
          </cell>
          <cell r="I38"/>
        </row>
        <row r="39">
          <cell r="A39">
            <v>1038</v>
          </cell>
          <cell r="B39" t="str">
            <v>H/</v>
          </cell>
          <cell r="C39" t="str">
            <v>Y 1038</v>
          </cell>
          <cell r="D39" t="str">
            <v>W</v>
          </cell>
          <cell r="E39" t="str">
            <v>G</v>
          </cell>
          <cell r="F39"/>
          <cell r="G39" t="str">
            <v>02.03.2023</v>
          </cell>
          <cell r="H39">
            <v>6</v>
          </cell>
          <cell r="I39" t="str">
            <v>Schutz</v>
          </cell>
        </row>
        <row r="40">
          <cell r="A40">
            <v>1039</v>
          </cell>
          <cell r="B40" t="str">
            <v>H/Y</v>
          </cell>
          <cell r="C40" t="str">
            <v>DIFF-SCHUTZ</v>
          </cell>
          <cell r="D40" t="str">
            <v>Z</v>
          </cell>
          <cell r="E40" t="str">
            <v>F</v>
          </cell>
          <cell r="F40" t="str">
            <v>110kV</v>
          </cell>
          <cell r="G40" t="str">
            <v>01.02.2003</v>
          </cell>
          <cell r="H40">
            <v>11</v>
          </cell>
          <cell r="I40" t="str">
            <v>Schutz</v>
          </cell>
        </row>
        <row r="41">
          <cell r="A41">
            <v>1040</v>
          </cell>
          <cell r="B41" t="str">
            <v>H/Y</v>
          </cell>
          <cell r="C41" t="str">
            <v>DIFF-SCHUTZ</v>
          </cell>
          <cell r="D41" t="str">
            <v>Z</v>
          </cell>
          <cell r="E41" t="str">
            <v>F</v>
          </cell>
          <cell r="F41" t="str">
            <v>25kV</v>
          </cell>
          <cell r="G41" t="str">
            <v>01.02.2003</v>
          </cell>
          <cell r="H41">
            <v>11</v>
          </cell>
          <cell r="I41" t="str">
            <v>Schutz</v>
          </cell>
        </row>
        <row r="42">
          <cell r="A42">
            <v>1041</v>
          </cell>
          <cell r="B42" t="str">
            <v>H/Y</v>
          </cell>
          <cell r="C42" t="str">
            <v>DIFF-SCHUTZ</v>
          </cell>
          <cell r="D42" t="str">
            <v>Z</v>
          </cell>
          <cell r="E42" t="str">
            <v>F</v>
          </cell>
          <cell r="F42" t="str">
            <v>10kV</v>
          </cell>
          <cell r="G42" t="str">
            <v>01.02.2003</v>
          </cell>
          <cell r="H42">
            <v>11</v>
          </cell>
          <cell r="I42" t="str">
            <v>Schutz</v>
          </cell>
        </row>
        <row r="43">
          <cell r="A43">
            <v>1042</v>
          </cell>
          <cell r="B43" t="str">
            <v>H/Y</v>
          </cell>
          <cell r="C43" t="str">
            <v>TRAFO-DIFF-SCHUTZ</v>
          </cell>
          <cell r="D43" t="str">
            <v>Z</v>
          </cell>
          <cell r="E43" t="str">
            <v>F</v>
          </cell>
          <cell r="F43"/>
          <cell r="G43" t="str">
            <v>niemals</v>
          </cell>
          <cell r="H43">
            <v>17</v>
          </cell>
          <cell r="I43" t="str">
            <v>Schutz</v>
          </cell>
        </row>
        <row r="44">
          <cell r="A44">
            <v>1043</v>
          </cell>
          <cell r="B44" t="str">
            <v>H/</v>
          </cell>
          <cell r="C44" t="str">
            <v>Y 1043</v>
          </cell>
          <cell r="D44" t="str">
            <v>W</v>
          </cell>
          <cell r="E44" t="str">
            <v>G</v>
          </cell>
          <cell r="F44"/>
          <cell r="G44" t="str">
            <v>02.03.2023</v>
          </cell>
          <cell r="H44">
            <v>6</v>
          </cell>
          <cell r="I44"/>
        </row>
        <row r="45">
          <cell r="A45">
            <v>1044</v>
          </cell>
          <cell r="B45" t="str">
            <v>H/</v>
          </cell>
          <cell r="C45" t="str">
            <v>Y 1044</v>
          </cell>
          <cell r="D45" t="str">
            <v>W</v>
          </cell>
          <cell r="E45" t="str">
            <v>G</v>
          </cell>
          <cell r="F45"/>
          <cell r="G45" t="str">
            <v>02.03.2023</v>
          </cell>
          <cell r="H45">
            <v>6</v>
          </cell>
          <cell r="I45"/>
        </row>
        <row r="46">
          <cell r="A46">
            <v>1045</v>
          </cell>
          <cell r="B46" t="str">
            <v>H/</v>
          </cell>
          <cell r="C46" t="str">
            <v>Y 1045</v>
          </cell>
          <cell r="D46" t="str">
            <v>W</v>
          </cell>
          <cell r="E46" t="str">
            <v>G</v>
          </cell>
          <cell r="F46"/>
          <cell r="G46" t="str">
            <v>02.03.2023</v>
          </cell>
          <cell r="H46">
            <v>6</v>
          </cell>
          <cell r="I46"/>
        </row>
        <row r="47">
          <cell r="A47">
            <v>1046</v>
          </cell>
          <cell r="B47" t="str">
            <v>H/</v>
          </cell>
          <cell r="C47" t="str">
            <v>AUS DIFF-SCHUTZ</v>
          </cell>
          <cell r="D47" t="str">
            <v>W</v>
          </cell>
          <cell r="E47" t="str">
            <v>G</v>
          </cell>
          <cell r="F47" t="str">
            <v>110kV</v>
          </cell>
          <cell r="G47" t="str">
            <v>01.02.2003</v>
          </cell>
          <cell r="H47">
            <v>15</v>
          </cell>
          <cell r="I47"/>
        </row>
        <row r="48">
          <cell r="A48">
            <v>1047</v>
          </cell>
          <cell r="B48" t="str">
            <v>H/</v>
          </cell>
          <cell r="C48" t="str">
            <v>AUS DIFF-SCHUTZ</v>
          </cell>
          <cell r="D48" t="str">
            <v>W</v>
          </cell>
          <cell r="E48" t="str">
            <v>G</v>
          </cell>
          <cell r="F48" t="str">
            <v>10kV, BM</v>
          </cell>
          <cell r="G48" t="str">
            <v>01.02.2003</v>
          </cell>
          <cell r="H48">
            <v>15</v>
          </cell>
          <cell r="I48"/>
        </row>
        <row r="49">
          <cell r="A49">
            <v>1048</v>
          </cell>
          <cell r="B49" t="str">
            <v>H/</v>
          </cell>
          <cell r="C49" t="str">
            <v>HILFSSPG GEFMELDANLAGE 1</v>
          </cell>
          <cell r="D49" t="str">
            <v>Z</v>
          </cell>
          <cell r="E49" t="str">
            <v>F</v>
          </cell>
          <cell r="F49"/>
          <cell r="G49" t="str">
            <v>23.08.2019</v>
          </cell>
          <cell r="H49">
            <v>24</v>
          </cell>
          <cell r="I49" t="str">
            <v>Einsatz HoBeMei</v>
          </cell>
        </row>
        <row r="50">
          <cell r="A50">
            <v>1049</v>
          </cell>
          <cell r="B50" t="str">
            <v>H/</v>
          </cell>
          <cell r="C50" t="str">
            <v>HILFSSPG GEFMELDANLAGE 2</v>
          </cell>
          <cell r="D50" t="str">
            <v>Z</v>
          </cell>
          <cell r="E50" t="str">
            <v>F</v>
          </cell>
          <cell r="F50"/>
          <cell r="G50" t="str">
            <v>23.08.2019</v>
          </cell>
          <cell r="H50">
            <v>24</v>
          </cell>
          <cell r="I50" t="str">
            <v>Einsatz HoBeMei</v>
          </cell>
        </row>
        <row r="51">
          <cell r="A51">
            <v>1050</v>
          </cell>
          <cell r="B51" t="str">
            <v>H/</v>
          </cell>
          <cell r="C51" t="str">
            <v>HILFSSPG GEFMELDANLAGE 3</v>
          </cell>
          <cell r="D51" t="str">
            <v>Z</v>
          </cell>
          <cell r="E51" t="str">
            <v>F</v>
          </cell>
          <cell r="F51"/>
          <cell r="G51" t="str">
            <v>23.08.2019</v>
          </cell>
          <cell r="H51">
            <v>24</v>
          </cell>
          <cell r="I51" t="str">
            <v>Einsatz HoBeMei</v>
          </cell>
        </row>
        <row r="52">
          <cell r="A52">
            <v>1051</v>
          </cell>
          <cell r="B52" t="str">
            <v>H/</v>
          </cell>
          <cell r="C52" t="str">
            <v>AUS DISTANZSCHUTZ</v>
          </cell>
          <cell r="D52" t="str">
            <v>W</v>
          </cell>
          <cell r="E52" t="str">
            <v>G</v>
          </cell>
          <cell r="F52"/>
          <cell r="G52" t="str">
            <v>01.02.2003</v>
          </cell>
          <cell r="H52">
            <v>17</v>
          </cell>
          <cell r="I52"/>
        </row>
        <row r="53">
          <cell r="A53">
            <v>1052</v>
          </cell>
          <cell r="B53" t="str">
            <v>H/</v>
          </cell>
          <cell r="C53" t="str">
            <v>AUS UEBERSTROM</v>
          </cell>
          <cell r="D53" t="str">
            <v>W</v>
          </cell>
          <cell r="E53" t="str">
            <v>G</v>
          </cell>
          <cell r="F53"/>
          <cell r="G53" t="str">
            <v>01.02.2003</v>
          </cell>
          <cell r="H53">
            <v>14</v>
          </cell>
          <cell r="I53"/>
        </row>
        <row r="54">
          <cell r="A54">
            <v>1053</v>
          </cell>
          <cell r="B54" t="str">
            <v>H/</v>
          </cell>
          <cell r="C54" t="str">
            <v>AUS TRAFO-SCHUTZ</v>
          </cell>
          <cell r="D54" t="str">
            <v>W</v>
          </cell>
          <cell r="E54" t="str">
            <v>G</v>
          </cell>
          <cell r="F54"/>
          <cell r="G54" t="str">
            <v>01.02.2003</v>
          </cell>
          <cell r="H54">
            <v>16</v>
          </cell>
          <cell r="I54"/>
        </row>
        <row r="55">
          <cell r="A55">
            <v>1054</v>
          </cell>
          <cell r="B55" t="str">
            <v>H/</v>
          </cell>
          <cell r="C55" t="str">
            <v>AUS SCHUTZ</v>
          </cell>
          <cell r="D55" t="str">
            <v>W</v>
          </cell>
          <cell r="E55" t="str">
            <v>G</v>
          </cell>
          <cell r="F55"/>
          <cell r="G55" t="str">
            <v>01.02.2003</v>
          </cell>
          <cell r="H55">
            <v>10</v>
          </cell>
          <cell r="I55"/>
        </row>
        <row r="56">
          <cell r="A56">
            <v>1055</v>
          </cell>
          <cell r="B56" t="str">
            <v>H/</v>
          </cell>
          <cell r="C56" t="str">
            <v>10KV AUTOMATIK AUS</v>
          </cell>
          <cell r="D56" t="str">
            <v>Z</v>
          </cell>
          <cell r="E56" t="str">
            <v>W</v>
          </cell>
          <cell r="F56"/>
          <cell r="G56" t="str">
            <v>niemals</v>
          </cell>
          <cell r="H56">
            <v>18</v>
          </cell>
          <cell r="I56"/>
        </row>
        <row r="57">
          <cell r="A57">
            <v>1056</v>
          </cell>
          <cell r="B57" t="str">
            <v>H/</v>
          </cell>
          <cell r="C57" t="str">
            <v>Y 1056</v>
          </cell>
          <cell r="D57" t="str">
            <v>W</v>
          </cell>
          <cell r="E57" t="str">
            <v>G</v>
          </cell>
          <cell r="F57"/>
          <cell r="G57" t="str">
            <v>02.03.2023</v>
          </cell>
          <cell r="H57">
            <v>6</v>
          </cell>
          <cell r="I57"/>
        </row>
        <row r="58">
          <cell r="A58">
            <v>1057</v>
          </cell>
          <cell r="B58" t="str">
            <v>H/</v>
          </cell>
          <cell r="C58" t="str">
            <v>Y 1057</v>
          </cell>
          <cell r="D58" t="str">
            <v>W</v>
          </cell>
          <cell r="E58" t="str">
            <v>G</v>
          </cell>
          <cell r="F58"/>
          <cell r="G58" t="str">
            <v>02.03.2023</v>
          </cell>
          <cell r="H58">
            <v>6</v>
          </cell>
          <cell r="I58"/>
        </row>
        <row r="59">
          <cell r="A59">
            <v>1058</v>
          </cell>
          <cell r="B59" t="str">
            <v>v/0</v>
          </cell>
          <cell r="C59" t="str">
            <v>AUS UNTERFREQUENZ</v>
          </cell>
          <cell r="D59" t="str">
            <v>W</v>
          </cell>
          <cell r="E59" t="str">
            <v>G</v>
          </cell>
          <cell r="F59" t="str">
            <v>WA</v>
          </cell>
          <cell r="G59" t="str">
            <v>11.05.2017</v>
          </cell>
          <cell r="H59">
            <v>17</v>
          </cell>
          <cell r="I59"/>
        </row>
        <row r="60">
          <cell r="A60">
            <v>1059</v>
          </cell>
          <cell r="B60" t="str">
            <v>H/</v>
          </cell>
          <cell r="C60" t="str">
            <v>AUS SS-SCHUTZ</v>
          </cell>
          <cell r="D60" t="str">
            <v>W</v>
          </cell>
          <cell r="E60" t="str">
            <v>G</v>
          </cell>
          <cell r="F60" t="str">
            <v>25kV</v>
          </cell>
          <cell r="G60" t="str">
            <v>01.02.2003</v>
          </cell>
          <cell r="H60">
            <v>13</v>
          </cell>
          <cell r="I60"/>
        </row>
        <row r="61">
          <cell r="A61">
            <v>1060</v>
          </cell>
          <cell r="B61" t="str">
            <v>H/</v>
          </cell>
          <cell r="C61" t="str">
            <v>10 KV AUS SS-SCHUTZ</v>
          </cell>
          <cell r="D61" t="str">
            <v>W</v>
          </cell>
          <cell r="E61" t="str">
            <v>G</v>
          </cell>
          <cell r="F61"/>
          <cell r="G61" t="str">
            <v>01.02.2003</v>
          </cell>
          <cell r="H61">
            <v>19</v>
          </cell>
          <cell r="I61"/>
        </row>
        <row r="62">
          <cell r="A62">
            <v>1061</v>
          </cell>
          <cell r="B62" t="str">
            <v>H/</v>
          </cell>
          <cell r="C62" t="str">
            <v>SS-SCHUTZ</v>
          </cell>
          <cell r="D62" t="str">
            <v>Z</v>
          </cell>
          <cell r="E62" t="str">
            <v>F</v>
          </cell>
          <cell r="F62" t="str">
            <v>Sammel-Schienen-Schutz</v>
          </cell>
          <cell r="G62" t="str">
            <v>17.03.2023</v>
          </cell>
          <cell r="H62">
            <v>9</v>
          </cell>
          <cell r="I62"/>
        </row>
        <row r="63">
          <cell r="A63">
            <v>1062</v>
          </cell>
          <cell r="B63" t="str">
            <v>H/</v>
          </cell>
          <cell r="C63" t="str">
            <v>10KV SS-SCHUTZ OFFENE ANL</v>
          </cell>
          <cell r="D63" t="str">
            <v>Z</v>
          </cell>
          <cell r="E63" t="str">
            <v>F</v>
          </cell>
          <cell r="F63" t="str">
            <v>WA</v>
          </cell>
          <cell r="G63" t="str">
            <v>niemals</v>
          </cell>
          <cell r="H63">
            <v>25</v>
          </cell>
          <cell r="I63"/>
        </row>
        <row r="64">
          <cell r="A64">
            <v>1063</v>
          </cell>
          <cell r="B64" t="str">
            <v>H/</v>
          </cell>
          <cell r="C64" t="str">
            <v>ANREGUNG</v>
          </cell>
          <cell r="D64" t="str">
            <v>W</v>
          </cell>
          <cell r="E64" t="str">
            <v>I</v>
          </cell>
          <cell r="F64"/>
          <cell r="G64" t="str">
            <v>01.02.2003</v>
          </cell>
          <cell r="H64">
            <v>8</v>
          </cell>
          <cell r="I64"/>
        </row>
        <row r="65">
          <cell r="A65">
            <v>1064</v>
          </cell>
          <cell r="B65" t="str">
            <v>H/</v>
          </cell>
          <cell r="C65" t="str">
            <v>AWE AUSGEFUEHRT</v>
          </cell>
          <cell r="D65" t="str">
            <v>W</v>
          </cell>
          <cell r="E65" t="str">
            <v>G</v>
          </cell>
          <cell r="F65"/>
          <cell r="G65" t="str">
            <v>26.04.2010</v>
          </cell>
          <cell r="H65">
            <v>15</v>
          </cell>
          <cell r="I65"/>
        </row>
        <row r="66">
          <cell r="A66">
            <v>1065</v>
          </cell>
          <cell r="B66" t="str">
            <v>H/</v>
          </cell>
          <cell r="C66" t="str">
            <v>Y 1065</v>
          </cell>
          <cell r="D66" t="str">
            <v>W</v>
          </cell>
          <cell r="E66" t="str">
            <v>G</v>
          </cell>
          <cell r="F66"/>
          <cell r="G66" t="str">
            <v>02.03.2023</v>
          </cell>
          <cell r="H66">
            <v>6</v>
          </cell>
          <cell r="I66"/>
        </row>
        <row r="67">
          <cell r="A67">
            <v>1066</v>
          </cell>
          <cell r="B67" t="str">
            <v>v/0</v>
          </cell>
          <cell r="C67" t="str">
            <v>STEUERUNG ORT</v>
          </cell>
          <cell r="D67" t="str">
            <v>Z</v>
          </cell>
          <cell r="E67" t="str">
            <v>I</v>
          </cell>
          <cell r="F67" t="str">
            <v>Die Steuerung des Anlagenteils steht auf ORT (ein)</v>
          </cell>
          <cell r="G67" t="str">
            <v>19.04.2023</v>
          </cell>
          <cell r="H67">
            <v>13</v>
          </cell>
          <cell r="I67"/>
        </row>
        <row r="68">
          <cell r="A68">
            <v>1067</v>
          </cell>
          <cell r="B68" t="str">
            <v>v/0</v>
          </cell>
          <cell r="C68" t="str">
            <v>STEUERUNG NOT</v>
          </cell>
          <cell r="D68" t="str">
            <v>Z</v>
          </cell>
          <cell r="E68" t="str">
            <v>I</v>
          </cell>
          <cell r="F68" t="str">
            <v>Die Steuerung des Anlagenteils steht auf NOTBETRIEB (ein)</v>
          </cell>
          <cell r="G68" t="str">
            <v>19.04.2023</v>
          </cell>
          <cell r="H68">
            <v>13</v>
          </cell>
          <cell r="I68"/>
        </row>
        <row r="69">
          <cell r="A69">
            <v>1068</v>
          </cell>
          <cell r="B69" t="str">
            <v>H/</v>
          </cell>
          <cell r="C69" t="str">
            <v>DIFF EIN AWE AUS</v>
          </cell>
          <cell r="D69" t="str">
            <v>Z</v>
          </cell>
          <cell r="E69" t="str">
            <v>F</v>
          </cell>
          <cell r="F69"/>
          <cell r="G69" t="str">
            <v>01.02.2003</v>
          </cell>
          <cell r="H69">
            <v>16</v>
          </cell>
          <cell r="I69"/>
        </row>
        <row r="70">
          <cell r="A70">
            <v>1069</v>
          </cell>
          <cell r="B70" t="str">
            <v>v/0</v>
          </cell>
          <cell r="C70" t="str">
            <v>STEUERUNG NAH</v>
          </cell>
          <cell r="D70" t="str">
            <v>Z</v>
          </cell>
          <cell r="E70" t="str">
            <v>I</v>
          </cell>
          <cell r="F70" t="str">
            <v>Die Steuerung des Anlagenteils steht auf NAH (ein)</v>
          </cell>
          <cell r="G70" t="str">
            <v>19.04.2023</v>
          </cell>
          <cell r="H70">
            <v>13</v>
          </cell>
          <cell r="I70"/>
        </row>
        <row r="71">
          <cell r="A71">
            <v>1070</v>
          </cell>
          <cell r="B71" t="str">
            <v>v/0</v>
          </cell>
          <cell r="C71" t="str">
            <v>STEUERUNG HAND</v>
          </cell>
          <cell r="D71" t="str">
            <v>Z</v>
          </cell>
          <cell r="E71" t="str">
            <v>I</v>
          </cell>
          <cell r="F71" t="str">
            <v>Die Steuerung des Anlagenteils steht auf HAND (ein)</v>
          </cell>
          <cell r="G71" t="str">
            <v>19.04.2023</v>
          </cell>
          <cell r="H71">
            <v>14</v>
          </cell>
          <cell r="I71"/>
        </row>
        <row r="72">
          <cell r="A72">
            <v>1071</v>
          </cell>
          <cell r="B72" t="str">
            <v>H/</v>
          </cell>
          <cell r="C72" t="str">
            <v>Y 1071</v>
          </cell>
          <cell r="D72" t="str">
            <v>W</v>
          </cell>
          <cell r="E72" t="str">
            <v>G</v>
          </cell>
          <cell r="F72"/>
          <cell r="G72" t="str">
            <v>02.03.2023</v>
          </cell>
          <cell r="H72">
            <v>6</v>
          </cell>
          <cell r="I72"/>
        </row>
        <row r="73">
          <cell r="A73">
            <v>1072</v>
          </cell>
          <cell r="B73" t="str">
            <v>H/</v>
          </cell>
          <cell r="C73" t="str">
            <v>HILFSSPG 110 KV SS-DIFF</v>
          </cell>
          <cell r="D73" t="str">
            <v>Z</v>
          </cell>
          <cell r="E73" t="str">
            <v>F</v>
          </cell>
          <cell r="F73"/>
          <cell r="G73" t="str">
            <v>01.05.2003</v>
          </cell>
          <cell r="H73">
            <v>23</v>
          </cell>
          <cell r="I73"/>
        </row>
        <row r="74">
          <cell r="A74">
            <v>1073</v>
          </cell>
          <cell r="B74" t="str">
            <v>H/</v>
          </cell>
          <cell r="C74" t="str">
            <v>Y 1073</v>
          </cell>
          <cell r="D74" t="str">
            <v>W</v>
          </cell>
          <cell r="E74" t="str">
            <v>G</v>
          </cell>
          <cell r="F74"/>
          <cell r="G74" t="str">
            <v>02.03.2023</v>
          </cell>
          <cell r="H74">
            <v>6</v>
          </cell>
          <cell r="I74"/>
        </row>
        <row r="75">
          <cell r="A75">
            <v>1074</v>
          </cell>
          <cell r="B75" t="str">
            <v>H/</v>
          </cell>
          <cell r="C75" t="str">
            <v>110 KV 220 V FUER SCHUTZ</v>
          </cell>
          <cell r="D75" t="str">
            <v>Z</v>
          </cell>
          <cell r="E75" t="str">
            <v>F</v>
          </cell>
          <cell r="F75"/>
          <cell r="G75" t="str">
            <v>01.05.2003</v>
          </cell>
          <cell r="H75">
            <v>24</v>
          </cell>
          <cell r="I75"/>
        </row>
        <row r="76">
          <cell r="A76">
            <v>1075</v>
          </cell>
          <cell r="B76" t="str">
            <v>H/</v>
          </cell>
          <cell r="C76" t="str">
            <v>25 KV 220 V FUER SCHUTZ</v>
          </cell>
          <cell r="D76" t="str">
            <v>Z</v>
          </cell>
          <cell r="E76" t="str">
            <v>F</v>
          </cell>
          <cell r="F76"/>
          <cell r="G76" t="str">
            <v>niemals</v>
          </cell>
          <cell r="H76">
            <v>23</v>
          </cell>
          <cell r="I76"/>
        </row>
        <row r="77">
          <cell r="A77">
            <v>1076</v>
          </cell>
          <cell r="B77" t="str">
            <v>H/</v>
          </cell>
          <cell r="C77" t="str">
            <v>Y 1076</v>
          </cell>
          <cell r="D77" t="str">
            <v>W</v>
          </cell>
          <cell r="E77" t="str">
            <v>G</v>
          </cell>
          <cell r="F77"/>
          <cell r="G77" t="str">
            <v>02.03.2023</v>
          </cell>
          <cell r="H77">
            <v>6</v>
          </cell>
          <cell r="I77"/>
        </row>
        <row r="78">
          <cell r="A78">
            <v>1077</v>
          </cell>
          <cell r="B78" t="str">
            <v>H/</v>
          </cell>
          <cell r="C78" t="str">
            <v>110 KV SS-SCHUTZ ZUSGESCH</v>
          </cell>
          <cell r="D78" t="str">
            <v>Z</v>
          </cell>
          <cell r="E78" t="str">
            <v>W</v>
          </cell>
          <cell r="F78"/>
          <cell r="G78" t="str">
            <v>01.02.2003</v>
          </cell>
          <cell r="H78">
            <v>25</v>
          </cell>
          <cell r="I78"/>
        </row>
        <row r="79">
          <cell r="A79">
            <v>1078</v>
          </cell>
          <cell r="B79" t="str">
            <v>H/</v>
          </cell>
          <cell r="C79" t="str">
            <v>Y 1078</v>
          </cell>
          <cell r="D79" t="str">
            <v>W</v>
          </cell>
          <cell r="E79" t="str">
            <v>G</v>
          </cell>
          <cell r="F79"/>
          <cell r="G79" t="str">
            <v>02.03.2023</v>
          </cell>
          <cell r="H79">
            <v>6</v>
          </cell>
          <cell r="I79"/>
        </row>
        <row r="80">
          <cell r="A80">
            <v>1079</v>
          </cell>
          <cell r="B80" t="str">
            <v>H/</v>
          </cell>
          <cell r="C80" t="str">
            <v>SCHALTERFALL KUNDENANLAGE</v>
          </cell>
          <cell r="D80" t="str">
            <v>W</v>
          </cell>
          <cell r="E80" t="str">
            <v>G</v>
          </cell>
          <cell r="F80"/>
          <cell r="G80" t="str">
            <v>28.06.2017</v>
          </cell>
          <cell r="H80">
            <v>25</v>
          </cell>
          <cell r="I80"/>
        </row>
        <row r="81">
          <cell r="A81">
            <v>1080</v>
          </cell>
          <cell r="B81" t="str">
            <v>H/</v>
          </cell>
          <cell r="C81" t="str">
            <v>Y 1080</v>
          </cell>
          <cell r="D81" t="str">
            <v>W</v>
          </cell>
          <cell r="E81" t="str">
            <v>G</v>
          </cell>
          <cell r="F81"/>
          <cell r="G81" t="str">
            <v>02.03.2023</v>
          </cell>
          <cell r="H81">
            <v>6</v>
          </cell>
          <cell r="I81"/>
        </row>
        <row r="82">
          <cell r="A82">
            <v>1081</v>
          </cell>
          <cell r="B82" t="str">
            <v>H/</v>
          </cell>
          <cell r="C82" t="str">
            <v>25 KV EW</v>
          </cell>
          <cell r="D82" t="str">
            <v>W</v>
          </cell>
          <cell r="E82" t="str">
            <v>W</v>
          </cell>
          <cell r="F82"/>
          <cell r="G82" t="str">
            <v>niemals</v>
          </cell>
          <cell r="H82">
            <v>8</v>
          </cell>
          <cell r="I82"/>
        </row>
        <row r="83">
          <cell r="A83">
            <v>1082</v>
          </cell>
          <cell r="B83" t="str">
            <v>H/</v>
          </cell>
          <cell r="C83" t="str">
            <v>25 KV EW-RELAIS</v>
          </cell>
          <cell r="D83" t="str">
            <v>Z</v>
          </cell>
          <cell r="E83" t="str">
            <v>F</v>
          </cell>
          <cell r="F83"/>
          <cell r="G83" t="str">
            <v>niemals</v>
          </cell>
          <cell r="H83">
            <v>15</v>
          </cell>
          <cell r="I83"/>
        </row>
        <row r="84">
          <cell r="A84">
            <v>1083</v>
          </cell>
          <cell r="B84" t="str">
            <v>H/</v>
          </cell>
          <cell r="C84" t="str">
            <v>Y 1083</v>
          </cell>
          <cell r="D84" t="str">
            <v>W</v>
          </cell>
          <cell r="E84" t="str">
            <v>G</v>
          </cell>
          <cell r="F84"/>
          <cell r="G84" t="str">
            <v>02.03.2023</v>
          </cell>
          <cell r="H84">
            <v>6</v>
          </cell>
          <cell r="I84"/>
        </row>
        <row r="85">
          <cell r="A85">
            <v>1084</v>
          </cell>
          <cell r="B85" t="str">
            <v>H/</v>
          </cell>
          <cell r="C85" t="str">
            <v>110 KV STOERSCHR ANGEL</v>
          </cell>
          <cell r="D85" t="str">
            <v>W</v>
          </cell>
          <cell r="E85" t="str">
            <v>I</v>
          </cell>
          <cell r="F85"/>
          <cell r="G85" t="str">
            <v>niemals</v>
          </cell>
          <cell r="H85">
            <v>22</v>
          </cell>
          <cell r="I85"/>
        </row>
        <row r="86">
          <cell r="A86">
            <v>1085</v>
          </cell>
          <cell r="B86" t="str">
            <v>H/</v>
          </cell>
          <cell r="C86" t="str">
            <v>Y 1085</v>
          </cell>
          <cell r="D86" t="str">
            <v>W</v>
          </cell>
          <cell r="E86" t="str">
            <v>G</v>
          </cell>
          <cell r="F86"/>
          <cell r="G86" t="str">
            <v>02.03.2023</v>
          </cell>
          <cell r="H86">
            <v>6</v>
          </cell>
          <cell r="I86"/>
        </row>
        <row r="87">
          <cell r="A87">
            <v>1086</v>
          </cell>
          <cell r="B87" t="str">
            <v>H/</v>
          </cell>
          <cell r="C87" t="str">
            <v>HILFSSPG 110 KV SYN</v>
          </cell>
          <cell r="D87" t="str">
            <v>Z</v>
          </cell>
          <cell r="E87" t="str">
            <v>F</v>
          </cell>
          <cell r="F87"/>
          <cell r="G87" t="str">
            <v>01.05.2003</v>
          </cell>
          <cell r="H87">
            <v>19</v>
          </cell>
          <cell r="I87"/>
        </row>
        <row r="88">
          <cell r="A88">
            <v>1087</v>
          </cell>
          <cell r="B88" t="str">
            <v>H/</v>
          </cell>
          <cell r="C88" t="str">
            <v>HILFSSPG 25 KV SYN</v>
          </cell>
          <cell r="D88" t="str">
            <v>Z</v>
          </cell>
          <cell r="E88" t="str">
            <v>F</v>
          </cell>
          <cell r="F88"/>
          <cell r="G88" t="str">
            <v>niemals</v>
          </cell>
          <cell r="H88">
            <v>18</v>
          </cell>
          <cell r="I88"/>
        </row>
        <row r="89">
          <cell r="A89">
            <v>1088</v>
          </cell>
          <cell r="B89" t="str">
            <v>H/</v>
          </cell>
          <cell r="C89" t="str">
            <v>Y 1088</v>
          </cell>
          <cell r="D89" t="str">
            <v>W</v>
          </cell>
          <cell r="E89" t="str">
            <v>G</v>
          </cell>
          <cell r="F89"/>
          <cell r="G89" t="str">
            <v>02.03.2023</v>
          </cell>
          <cell r="H89">
            <v>6</v>
          </cell>
          <cell r="I89"/>
        </row>
        <row r="90">
          <cell r="A90">
            <v>1089</v>
          </cell>
          <cell r="B90" t="str">
            <v>H/</v>
          </cell>
          <cell r="C90" t="str">
            <v>Y 1089</v>
          </cell>
          <cell r="D90" t="str">
            <v>W</v>
          </cell>
          <cell r="E90" t="str">
            <v>G</v>
          </cell>
          <cell r="F90"/>
          <cell r="G90" t="str">
            <v>02.03.2023</v>
          </cell>
          <cell r="H90">
            <v>6</v>
          </cell>
          <cell r="I90"/>
        </row>
        <row r="91">
          <cell r="A91">
            <v>1090</v>
          </cell>
          <cell r="B91" t="str">
            <v>H/</v>
          </cell>
          <cell r="C91" t="str">
            <v>HILFSSPG 110 KV VERRIEGEL</v>
          </cell>
          <cell r="D91" t="str">
            <v>Z</v>
          </cell>
          <cell r="E91" t="str">
            <v>F</v>
          </cell>
          <cell r="F91"/>
          <cell r="G91" t="str">
            <v>01.05.2003</v>
          </cell>
          <cell r="H91">
            <v>25</v>
          </cell>
          <cell r="I91"/>
        </row>
        <row r="92">
          <cell r="A92">
            <v>1091</v>
          </cell>
          <cell r="B92" t="str">
            <v>H/</v>
          </cell>
          <cell r="C92" t="str">
            <v>Y 1091</v>
          </cell>
          <cell r="D92" t="str">
            <v>W</v>
          </cell>
          <cell r="E92" t="str">
            <v>G</v>
          </cell>
          <cell r="F92"/>
          <cell r="G92" t="str">
            <v>02.03.2023</v>
          </cell>
          <cell r="H92">
            <v>6</v>
          </cell>
          <cell r="I92"/>
        </row>
        <row r="93">
          <cell r="A93">
            <v>1092</v>
          </cell>
          <cell r="B93" t="str">
            <v>H/</v>
          </cell>
          <cell r="C93" t="str">
            <v>Y 1092</v>
          </cell>
          <cell r="D93" t="str">
            <v>W</v>
          </cell>
          <cell r="E93" t="str">
            <v>G</v>
          </cell>
          <cell r="F93"/>
          <cell r="G93" t="str">
            <v>02.03.2023</v>
          </cell>
          <cell r="H93">
            <v>6</v>
          </cell>
          <cell r="I93"/>
        </row>
        <row r="94">
          <cell r="A94">
            <v>1093</v>
          </cell>
          <cell r="B94" t="str">
            <v>H/</v>
          </cell>
          <cell r="C94" t="str">
            <v>HILFSSPG ZAEHL/MESS</v>
          </cell>
          <cell r="D94" t="str">
            <v>Z</v>
          </cell>
          <cell r="E94" t="str">
            <v>F</v>
          </cell>
          <cell r="F94"/>
          <cell r="G94" t="str">
            <v>niemals</v>
          </cell>
          <cell r="H94">
            <v>19</v>
          </cell>
          <cell r="I94"/>
        </row>
        <row r="95">
          <cell r="A95">
            <v>1094</v>
          </cell>
          <cell r="B95" t="str">
            <v>H/</v>
          </cell>
          <cell r="C95" t="str">
            <v>Y 1094</v>
          </cell>
          <cell r="D95" t="str">
            <v>W</v>
          </cell>
          <cell r="E95" t="str">
            <v>G</v>
          </cell>
          <cell r="F95"/>
          <cell r="G95" t="str">
            <v>02.03.2023</v>
          </cell>
          <cell r="H95">
            <v>6</v>
          </cell>
          <cell r="I95"/>
        </row>
        <row r="96">
          <cell r="A96">
            <v>1095</v>
          </cell>
          <cell r="B96" t="str">
            <v>H/</v>
          </cell>
          <cell r="C96" t="str">
            <v>110 KV MESSFELDUMSCH</v>
          </cell>
          <cell r="D96" t="str">
            <v>Z</v>
          </cell>
          <cell r="E96" t="str">
            <v>F</v>
          </cell>
          <cell r="F96"/>
          <cell r="G96" t="str">
            <v>01.05.2003</v>
          </cell>
          <cell r="H96">
            <v>20</v>
          </cell>
          <cell r="I96"/>
        </row>
        <row r="97">
          <cell r="A97">
            <v>1096</v>
          </cell>
          <cell r="B97" t="str">
            <v>H/</v>
          </cell>
          <cell r="C97" t="str">
            <v>Y 1096</v>
          </cell>
          <cell r="D97" t="str">
            <v>W</v>
          </cell>
          <cell r="E97" t="str">
            <v>G</v>
          </cell>
          <cell r="F97"/>
          <cell r="G97" t="str">
            <v>02.03.2023</v>
          </cell>
          <cell r="H97">
            <v>6</v>
          </cell>
          <cell r="I97"/>
        </row>
        <row r="98">
          <cell r="A98">
            <v>1097</v>
          </cell>
          <cell r="B98" t="str">
            <v>H/</v>
          </cell>
          <cell r="C98" t="str">
            <v>110 KV MESSWERTANWAHL</v>
          </cell>
          <cell r="D98" t="str">
            <v>Z</v>
          </cell>
          <cell r="E98" t="str">
            <v>F</v>
          </cell>
          <cell r="F98"/>
          <cell r="G98" t="str">
            <v>niemals</v>
          </cell>
          <cell r="H98">
            <v>21</v>
          </cell>
          <cell r="I98"/>
        </row>
        <row r="99">
          <cell r="A99">
            <v>1098</v>
          </cell>
          <cell r="B99" t="str">
            <v>H/</v>
          </cell>
          <cell r="C99" t="str">
            <v>25 KV MESSWERTANWAHL</v>
          </cell>
          <cell r="D99" t="str">
            <v>Z</v>
          </cell>
          <cell r="E99" t="str">
            <v>F</v>
          </cell>
          <cell r="F99"/>
          <cell r="G99" t="str">
            <v>niemals</v>
          </cell>
          <cell r="H99">
            <v>20</v>
          </cell>
          <cell r="I99"/>
        </row>
        <row r="100">
          <cell r="A100">
            <v>1099</v>
          </cell>
          <cell r="B100" t="str">
            <v>H/Y</v>
          </cell>
          <cell r="C100" t="str">
            <v>25 KV SCHALTERFALL O-GEST</v>
          </cell>
          <cell r="D100" t="str">
            <v>W</v>
          </cell>
          <cell r="E100" t="str">
            <v>G</v>
          </cell>
          <cell r="F100" t="str">
            <v>EB/HAW</v>
          </cell>
          <cell r="G100" t="str">
            <v>13.03.2008</v>
          </cell>
          <cell r="H100">
            <v>25</v>
          </cell>
          <cell r="I100"/>
        </row>
        <row r="101">
          <cell r="A101">
            <v>1100</v>
          </cell>
          <cell r="B101" t="str">
            <v>H/</v>
          </cell>
          <cell r="C101" t="str">
            <v>25 KV SPGSWDL-UEBERW</v>
          </cell>
          <cell r="D101" t="str">
            <v>Z</v>
          </cell>
          <cell r="E101" t="str">
            <v>F</v>
          </cell>
          <cell r="F101"/>
          <cell r="G101" t="str">
            <v>niemals</v>
          </cell>
          <cell r="H101">
            <v>20</v>
          </cell>
          <cell r="I101"/>
        </row>
        <row r="102">
          <cell r="A102">
            <v>1101</v>
          </cell>
          <cell r="B102" t="str">
            <v>H/</v>
          </cell>
          <cell r="C102" t="str">
            <v>25 KV ABZWEIG HILFSSPG</v>
          </cell>
          <cell r="D102" t="str">
            <v>Z</v>
          </cell>
          <cell r="E102" t="str">
            <v>F</v>
          </cell>
          <cell r="F102"/>
          <cell r="G102" t="str">
            <v>niemals</v>
          </cell>
          <cell r="H102">
            <v>22</v>
          </cell>
          <cell r="I102"/>
        </row>
        <row r="103">
          <cell r="A103">
            <v>1102</v>
          </cell>
          <cell r="B103" t="str">
            <v>H/</v>
          </cell>
          <cell r="C103" t="str">
            <v>25 KV LS MOTORANTRIEB</v>
          </cell>
          <cell r="D103" t="str">
            <v>Z</v>
          </cell>
          <cell r="E103" t="str">
            <v>F</v>
          </cell>
          <cell r="F103"/>
          <cell r="G103" t="str">
            <v>niemals</v>
          </cell>
          <cell r="H103">
            <v>21</v>
          </cell>
          <cell r="I103"/>
        </row>
        <row r="104">
          <cell r="A104">
            <v>1103</v>
          </cell>
          <cell r="B104" t="str">
            <v>M/</v>
          </cell>
          <cell r="C104" t="str">
            <v>10 KV SCHALTERFALL O-GEST</v>
          </cell>
          <cell r="D104" t="str">
            <v>W</v>
          </cell>
          <cell r="E104" t="str">
            <v>G</v>
          </cell>
          <cell r="F104"/>
          <cell r="G104" t="str">
            <v>01.02.2003</v>
          </cell>
          <cell r="H104">
            <v>25</v>
          </cell>
          <cell r="I104"/>
        </row>
        <row r="105">
          <cell r="A105">
            <v>1104</v>
          </cell>
          <cell r="B105" t="str">
            <v>v/0</v>
          </cell>
          <cell r="C105" t="str">
            <v>10 KV SPGSWDL-UEBERW</v>
          </cell>
          <cell r="D105" t="str">
            <v>Z</v>
          </cell>
          <cell r="E105" t="str">
            <v>F</v>
          </cell>
          <cell r="F105"/>
          <cell r="G105" t="str">
            <v>24.05.2017</v>
          </cell>
          <cell r="H105">
            <v>20</v>
          </cell>
          <cell r="I105"/>
        </row>
        <row r="106">
          <cell r="A106">
            <v>1105</v>
          </cell>
          <cell r="B106" t="str">
            <v>H/</v>
          </cell>
          <cell r="C106" t="str">
            <v>10 KV ABZWEIG HILFSSPG</v>
          </cell>
          <cell r="D106" t="str">
            <v>Z</v>
          </cell>
          <cell r="E106" t="str">
            <v>F</v>
          </cell>
          <cell r="F106"/>
          <cell r="G106" t="str">
            <v>niemals</v>
          </cell>
          <cell r="H106">
            <v>22</v>
          </cell>
          <cell r="I106"/>
        </row>
        <row r="107">
          <cell r="A107">
            <v>1106</v>
          </cell>
          <cell r="B107" t="str">
            <v>H/</v>
          </cell>
          <cell r="C107" t="str">
            <v>Y 1106</v>
          </cell>
          <cell r="D107" t="str">
            <v>W</v>
          </cell>
          <cell r="E107" t="str">
            <v>G</v>
          </cell>
          <cell r="F107"/>
          <cell r="G107" t="str">
            <v>02.03.2023</v>
          </cell>
          <cell r="H107">
            <v>6</v>
          </cell>
          <cell r="I107"/>
        </row>
        <row r="108">
          <cell r="A108">
            <v>1107</v>
          </cell>
          <cell r="B108" t="str">
            <v>v/0</v>
          </cell>
          <cell r="C108" t="str">
            <v>10 KV UEBERSTROM ANREGUNG</v>
          </cell>
          <cell r="D108" t="str">
            <v>W</v>
          </cell>
          <cell r="E108" t="str">
            <v>W</v>
          </cell>
          <cell r="F108"/>
          <cell r="G108" t="str">
            <v>24.05.2017</v>
          </cell>
          <cell r="H108">
            <v>25</v>
          </cell>
          <cell r="I108"/>
        </row>
        <row r="109">
          <cell r="A109">
            <v>1108</v>
          </cell>
          <cell r="B109" t="str">
            <v>H/</v>
          </cell>
          <cell r="C109" t="str">
            <v>10 KV-SS NETZGER SCHUTZ</v>
          </cell>
          <cell r="D109" t="str">
            <v>Z</v>
          </cell>
          <cell r="E109" t="str">
            <v>F</v>
          </cell>
          <cell r="F109"/>
          <cell r="G109" t="str">
            <v>niemals</v>
          </cell>
          <cell r="H109">
            <v>23</v>
          </cell>
          <cell r="I109"/>
        </row>
        <row r="110">
          <cell r="A110">
            <v>1109</v>
          </cell>
          <cell r="B110" t="str">
            <v>H/</v>
          </cell>
          <cell r="C110" t="str">
            <v>10 KV-TS NETZGER SCHUTZ</v>
          </cell>
          <cell r="D110" t="str">
            <v>Z</v>
          </cell>
          <cell r="E110" t="str">
            <v>F</v>
          </cell>
          <cell r="F110"/>
          <cell r="G110" t="str">
            <v>niemals</v>
          </cell>
          <cell r="H110">
            <v>23</v>
          </cell>
          <cell r="I110"/>
        </row>
        <row r="111">
          <cell r="A111">
            <v>1110</v>
          </cell>
          <cell r="B111" t="str">
            <v>H/</v>
          </cell>
          <cell r="C111" t="str">
            <v>10 KV-SS NETZGER STEUER</v>
          </cell>
          <cell r="D111" t="str">
            <v>Z</v>
          </cell>
          <cell r="E111" t="str">
            <v>F</v>
          </cell>
          <cell r="F111"/>
          <cell r="G111" t="str">
            <v>01.05.2003</v>
          </cell>
          <cell r="H111">
            <v>23</v>
          </cell>
          <cell r="I111"/>
        </row>
        <row r="112">
          <cell r="A112">
            <v>1111</v>
          </cell>
          <cell r="B112" t="str">
            <v>H/</v>
          </cell>
          <cell r="C112" t="str">
            <v>10 KV-TS NETZGER STEUER</v>
          </cell>
          <cell r="D112" t="str">
            <v>Z</v>
          </cell>
          <cell r="E112" t="str">
            <v>F</v>
          </cell>
          <cell r="F112"/>
          <cell r="G112" t="str">
            <v>niemals</v>
          </cell>
          <cell r="H112">
            <v>23</v>
          </cell>
          <cell r="I112"/>
        </row>
        <row r="113">
          <cell r="A113">
            <v>1112</v>
          </cell>
          <cell r="B113" t="str">
            <v>H/</v>
          </cell>
          <cell r="C113" t="str">
            <v>10 KV-SS 220 V=MOTORSPG</v>
          </cell>
          <cell r="D113" t="str">
            <v>Z</v>
          </cell>
          <cell r="E113" t="str">
            <v>F</v>
          </cell>
          <cell r="F113"/>
          <cell r="G113" t="str">
            <v>01.02.2003</v>
          </cell>
          <cell r="H113">
            <v>23</v>
          </cell>
          <cell r="I113"/>
        </row>
        <row r="114">
          <cell r="A114">
            <v>1113</v>
          </cell>
          <cell r="B114" t="str">
            <v>H/</v>
          </cell>
          <cell r="C114" t="str">
            <v>UEBERW GLEICHR/BATT 1</v>
          </cell>
          <cell r="D114" t="str">
            <v>Z</v>
          </cell>
          <cell r="E114" t="str">
            <v>F</v>
          </cell>
          <cell r="F114"/>
          <cell r="G114" t="str">
            <v>niemals</v>
          </cell>
          <cell r="H114">
            <v>21</v>
          </cell>
          <cell r="I114"/>
        </row>
        <row r="115">
          <cell r="A115">
            <v>1114</v>
          </cell>
          <cell r="B115" t="str">
            <v>H/</v>
          </cell>
          <cell r="C115" t="str">
            <v>UEBERW GLEICHR/BATT 2</v>
          </cell>
          <cell r="D115" t="str">
            <v>Z</v>
          </cell>
          <cell r="E115" t="str">
            <v>F</v>
          </cell>
          <cell r="F115"/>
          <cell r="G115" t="str">
            <v>niemals</v>
          </cell>
          <cell r="H115">
            <v>21</v>
          </cell>
          <cell r="I115"/>
        </row>
        <row r="116">
          <cell r="A116">
            <v>1115</v>
          </cell>
          <cell r="B116" t="str">
            <v>H/</v>
          </cell>
          <cell r="C116" t="str">
            <v>220 V = SCHIENE 1</v>
          </cell>
          <cell r="D116" t="str">
            <v>Z</v>
          </cell>
          <cell r="E116" t="str">
            <v>F</v>
          </cell>
          <cell r="F116"/>
          <cell r="G116" t="str">
            <v>01.05.2003</v>
          </cell>
          <cell r="H116">
            <v>17</v>
          </cell>
          <cell r="I116"/>
        </row>
        <row r="117">
          <cell r="A117">
            <v>1116</v>
          </cell>
          <cell r="B117" t="str">
            <v>H/</v>
          </cell>
          <cell r="C117" t="str">
            <v>220 V = SCHIENE 2</v>
          </cell>
          <cell r="D117" t="str">
            <v>Z</v>
          </cell>
          <cell r="E117" t="str">
            <v>F</v>
          </cell>
          <cell r="F117"/>
          <cell r="G117" t="str">
            <v>01.05.2003</v>
          </cell>
          <cell r="H117">
            <v>17</v>
          </cell>
          <cell r="I117"/>
        </row>
        <row r="118">
          <cell r="A118">
            <v>1117</v>
          </cell>
          <cell r="B118" t="str">
            <v>H/</v>
          </cell>
          <cell r="C118" t="str">
            <v>220 V = ERDSCHLUSS</v>
          </cell>
          <cell r="D118" t="str">
            <v>Z</v>
          </cell>
          <cell r="E118" t="str">
            <v>F</v>
          </cell>
          <cell r="F118"/>
          <cell r="G118" t="str">
            <v>niemals</v>
          </cell>
          <cell r="H118">
            <v>18</v>
          </cell>
          <cell r="I118"/>
        </row>
        <row r="119">
          <cell r="A119">
            <v>1118</v>
          </cell>
          <cell r="B119" t="str">
            <v>H/</v>
          </cell>
          <cell r="C119" t="str">
            <v>220 V SCHIENE 1</v>
          </cell>
          <cell r="D119" t="str">
            <v>Z</v>
          </cell>
          <cell r="E119" t="str">
            <v>F</v>
          </cell>
          <cell r="F119"/>
          <cell r="G119" t="str">
            <v>01.05.2003</v>
          </cell>
          <cell r="H119">
            <v>15</v>
          </cell>
          <cell r="I119"/>
        </row>
        <row r="120">
          <cell r="A120">
            <v>1119</v>
          </cell>
          <cell r="B120" t="str">
            <v>H/</v>
          </cell>
          <cell r="C120" t="str">
            <v>220 V SCHIENE 2</v>
          </cell>
          <cell r="D120" t="str">
            <v>Z</v>
          </cell>
          <cell r="E120" t="str">
            <v>F</v>
          </cell>
          <cell r="F120"/>
          <cell r="G120" t="str">
            <v>01.05.2003</v>
          </cell>
          <cell r="H120">
            <v>15</v>
          </cell>
          <cell r="I120"/>
        </row>
        <row r="121">
          <cell r="A121">
            <v>1120</v>
          </cell>
          <cell r="B121" t="str">
            <v>H/</v>
          </cell>
          <cell r="C121" t="str">
            <v>220 V ERDSCHLUSS</v>
          </cell>
          <cell r="D121" t="str">
            <v>Z</v>
          </cell>
          <cell r="E121" t="str">
            <v>F</v>
          </cell>
          <cell r="F121"/>
          <cell r="G121" t="str">
            <v>niemals</v>
          </cell>
          <cell r="H121">
            <v>16</v>
          </cell>
          <cell r="I121"/>
        </row>
        <row r="122">
          <cell r="A122">
            <v>1121</v>
          </cell>
          <cell r="B122" t="str">
            <v>H/</v>
          </cell>
          <cell r="C122" t="str">
            <v>220 V WECHSELR</v>
          </cell>
          <cell r="D122" t="str">
            <v>Z</v>
          </cell>
          <cell r="E122" t="str">
            <v>F</v>
          </cell>
          <cell r="F122"/>
          <cell r="G122" t="str">
            <v>niemals</v>
          </cell>
          <cell r="H122">
            <v>14</v>
          </cell>
          <cell r="I122"/>
        </row>
        <row r="123">
          <cell r="A123">
            <v>1122</v>
          </cell>
          <cell r="B123" t="str">
            <v>H/</v>
          </cell>
          <cell r="C123" t="str">
            <v>400V SCHIENE</v>
          </cell>
          <cell r="D123" t="str">
            <v>Z</v>
          </cell>
          <cell r="E123" t="str">
            <v>F</v>
          </cell>
          <cell r="F123"/>
          <cell r="G123" t="str">
            <v>17.06.2010</v>
          </cell>
          <cell r="H123">
            <v>12</v>
          </cell>
          <cell r="I123"/>
        </row>
        <row r="124">
          <cell r="A124">
            <v>1123</v>
          </cell>
          <cell r="B124" t="str">
            <v>H/</v>
          </cell>
          <cell r="C124" t="str">
            <v>400V UNWICHTIGE VERBR</v>
          </cell>
          <cell r="D124" t="str">
            <v>Z</v>
          </cell>
          <cell r="E124" t="str">
            <v>F</v>
          </cell>
          <cell r="F124"/>
          <cell r="G124" t="str">
            <v>17.06.2010</v>
          </cell>
          <cell r="H124">
            <v>21</v>
          </cell>
          <cell r="I124"/>
        </row>
        <row r="125">
          <cell r="A125">
            <v>1124</v>
          </cell>
          <cell r="B125" t="str">
            <v>H/</v>
          </cell>
          <cell r="C125" t="str">
            <v>400V EINSPEIS HILFSSPG</v>
          </cell>
          <cell r="D125" t="str">
            <v>Z</v>
          </cell>
          <cell r="E125" t="str">
            <v>F</v>
          </cell>
          <cell r="F125"/>
          <cell r="G125" t="str">
            <v>17.06.2010</v>
          </cell>
          <cell r="H125">
            <v>22</v>
          </cell>
          <cell r="I125"/>
        </row>
        <row r="126">
          <cell r="A126">
            <v>1125</v>
          </cell>
          <cell r="B126" t="str">
            <v>H/</v>
          </cell>
          <cell r="C126" t="str">
            <v>60 V = SCHIENE 1</v>
          </cell>
          <cell r="D126" t="str">
            <v>Z</v>
          </cell>
          <cell r="E126" t="str">
            <v>F</v>
          </cell>
          <cell r="F126"/>
          <cell r="G126" t="str">
            <v>01.05.2003</v>
          </cell>
          <cell r="H126">
            <v>16</v>
          </cell>
          <cell r="I126"/>
        </row>
        <row r="127">
          <cell r="A127">
            <v>1126</v>
          </cell>
          <cell r="B127" t="str">
            <v>H/</v>
          </cell>
          <cell r="C127" t="str">
            <v>60 V = SCHIENE 2</v>
          </cell>
          <cell r="D127" t="str">
            <v>Z</v>
          </cell>
          <cell r="E127" t="str">
            <v>F</v>
          </cell>
          <cell r="F127"/>
          <cell r="G127" t="str">
            <v>01.05.2003</v>
          </cell>
          <cell r="H127">
            <v>16</v>
          </cell>
          <cell r="I127"/>
        </row>
        <row r="128">
          <cell r="A128">
            <v>1127</v>
          </cell>
          <cell r="B128" t="str">
            <v>H/</v>
          </cell>
          <cell r="C128" t="str">
            <v>60 V = SCHIENE 3</v>
          </cell>
          <cell r="D128" t="str">
            <v>Z</v>
          </cell>
          <cell r="E128" t="str">
            <v>F</v>
          </cell>
          <cell r="F128"/>
          <cell r="G128" t="str">
            <v>01.05.2003</v>
          </cell>
          <cell r="H128">
            <v>16</v>
          </cell>
          <cell r="I128"/>
        </row>
        <row r="129">
          <cell r="A129">
            <v>1128</v>
          </cell>
          <cell r="B129" t="str">
            <v>H/</v>
          </cell>
          <cell r="C129" t="str">
            <v>60 V = SCHIENE 4</v>
          </cell>
          <cell r="D129" t="str">
            <v>Z</v>
          </cell>
          <cell r="E129" t="str">
            <v>F</v>
          </cell>
          <cell r="F129"/>
          <cell r="G129" t="str">
            <v>01.05.2003</v>
          </cell>
          <cell r="H129">
            <v>16</v>
          </cell>
          <cell r="I129"/>
        </row>
        <row r="130">
          <cell r="A130">
            <v>1129</v>
          </cell>
          <cell r="B130" t="str">
            <v>H/</v>
          </cell>
          <cell r="C130" t="str">
            <v>60 V = ERDSCHLUSS</v>
          </cell>
          <cell r="D130" t="str">
            <v>Z</v>
          </cell>
          <cell r="E130" t="str">
            <v>F</v>
          </cell>
          <cell r="F130"/>
          <cell r="G130" t="str">
            <v>niemals</v>
          </cell>
          <cell r="H130">
            <v>17</v>
          </cell>
          <cell r="I130"/>
        </row>
        <row r="131">
          <cell r="A131">
            <v>1130</v>
          </cell>
          <cell r="B131" t="str">
            <v>H/</v>
          </cell>
          <cell r="C131" t="str">
            <v>60 V = GLEICHR</v>
          </cell>
          <cell r="D131" t="str">
            <v>Z</v>
          </cell>
          <cell r="E131" t="str">
            <v>F</v>
          </cell>
          <cell r="F131"/>
          <cell r="G131" t="str">
            <v>niemals</v>
          </cell>
          <cell r="H131">
            <v>14</v>
          </cell>
          <cell r="I131"/>
        </row>
        <row r="132">
          <cell r="A132">
            <v>1131</v>
          </cell>
          <cell r="B132" t="str">
            <v>H/</v>
          </cell>
          <cell r="C132" t="str">
            <v>RINGLTG SCHUTZ 1</v>
          </cell>
          <cell r="D132" t="str">
            <v>Z</v>
          </cell>
          <cell r="E132" t="str">
            <v>F</v>
          </cell>
          <cell r="F132"/>
          <cell r="G132" t="str">
            <v>01.05.2003</v>
          </cell>
          <cell r="H132">
            <v>16</v>
          </cell>
          <cell r="I132"/>
        </row>
        <row r="133">
          <cell r="A133">
            <v>1132</v>
          </cell>
          <cell r="B133" t="str">
            <v>H/</v>
          </cell>
          <cell r="C133" t="str">
            <v>RINGLTG SCHUTZ 2</v>
          </cell>
          <cell r="D133" t="str">
            <v>Z</v>
          </cell>
          <cell r="E133" t="str">
            <v>F</v>
          </cell>
          <cell r="F133"/>
          <cell r="G133" t="str">
            <v>01.05.2003</v>
          </cell>
          <cell r="H133">
            <v>16</v>
          </cell>
          <cell r="I133"/>
        </row>
        <row r="134">
          <cell r="A134">
            <v>1133</v>
          </cell>
          <cell r="B134" t="str">
            <v>H/</v>
          </cell>
          <cell r="C134" t="str">
            <v>RINGLTG KDO-UEBERTR</v>
          </cell>
          <cell r="D134" t="str">
            <v>Z</v>
          </cell>
          <cell r="E134" t="str">
            <v>F</v>
          </cell>
          <cell r="F134"/>
          <cell r="G134" t="str">
            <v>01.05.2003</v>
          </cell>
          <cell r="H134">
            <v>19</v>
          </cell>
          <cell r="I134"/>
        </row>
        <row r="135">
          <cell r="A135">
            <v>1134</v>
          </cell>
          <cell r="B135" t="str">
            <v>H/</v>
          </cell>
          <cell r="C135" t="str">
            <v>RINGLTG NAHSTEUERUNG</v>
          </cell>
          <cell r="D135" t="str">
            <v>Z</v>
          </cell>
          <cell r="E135" t="str">
            <v>F</v>
          </cell>
          <cell r="F135"/>
          <cell r="G135" t="str">
            <v>niemals</v>
          </cell>
          <cell r="H135">
            <v>20</v>
          </cell>
          <cell r="I135"/>
        </row>
        <row r="136">
          <cell r="A136">
            <v>1135</v>
          </cell>
          <cell r="B136" t="str">
            <v>H/</v>
          </cell>
          <cell r="C136" t="str">
            <v>RINGLTG MELDUNGEN</v>
          </cell>
          <cell r="D136" t="str">
            <v>Z</v>
          </cell>
          <cell r="E136" t="str">
            <v>F</v>
          </cell>
          <cell r="F136"/>
          <cell r="G136" t="str">
            <v>niemals</v>
          </cell>
          <cell r="H136">
            <v>17</v>
          </cell>
          <cell r="I136"/>
        </row>
        <row r="137">
          <cell r="A137">
            <v>1136</v>
          </cell>
          <cell r="B137" t="str">
            <v>H/</v>
          </cell>
          <cell r="C137" t="str">
            <v>RINGLTG ANTRIEB</v>
          </cell>
          <cell r="D137" t="str">
            <v>Z</v>
          </cell>
          <cell r="E137" t="str">
            <v>F</v>
          </cell>
          <cell r="F137"/>
          <cell r="G137" t="str">
            <v>01.05.2003</v>
          </cell>
          <cell r="H137">
            <v>15</v>
          </cell>
          <cell r="I137"/>
        </row>
        <row r="138">
          <cell r="A138">
            <v>1137</v>
          </cell>
          <cell r="B138" t="str">
            <v>H/</v>
          </cell>
          <cell r="C138" t="str">
            <v>RINGLTG HEIZUNG</v>
          </cell>
          <cell r="D138" t="str">
            <v>Z</v>
          </cell>
          <cell r="E138" t="str">
            <v>F</v>
          </cell>
          <cell r="F138"/>
          <cell r="G138" t="str">
            <v>niemals</v>
          </cell>
          <cell r="H138">
            <v>15</v>
          </cell>
          <cell r="I138"/>
        </row>
        <row r="139">
          <cell r="A139">
            <v>1138</v>
          </cell>
          <cell r="B139" t="str">
            <v>H/</v>
          </cell>
          <cell r="C139" t="str">
            <v>HILFSSPG NAHSTEUERUNG</v>
          </cell>
          <cell r="D139" t="str">
            <v>Z</v>
          </cell>
          <cell r="E139" t="str">
            <v>F</v>
          </cell>
          <cell r="F139"/>
          <cell r="G139" t="str">
            <v>niemals</v>
          </cell>
          <cell r="H139">
            <v>21</v>
          </cell>
          <cell r="I139"/>
        </row>
        <row r="140">
          <cell r="A140">
            <v>1139</v>
          </cell>
          <cell r="B140" t="str">
            <v>H/</v>
          </cell>
          <cell r="C140" t="str">
            <v>HILFSSPG BETAETIGUNG</v>
          </cell>
          <cell r="D140" t="str">
            <v>Z</v>
          </cell>
          <cell r="E140" t="str">
            <v>F</v>
          </cell>
          <cell r="F140"/>
          <cell r="G140" t="str">
            <v>niemals</v>
          </cell>
          <cell r="H140">
            <v>20</v>
          </cell>
          <cell r="I140"/>
        </row>
        <row r="141">
          <cell r="A141">
            <v>1140</v>
          </cell>
          <cell r="B141" t="str">
            <v>H/</v>
          </cell>
          <cell r="C141" t="str">
            <v>HILFSSPG STEUERUNG/AUTOMATIK</v>
          </cell>
          <cell r="D141" t="str">
            <v>Z</v>
          </cell>
          <cell r="E141" t="str">
            <v>F</v>
          </cell>
          <cell r="F141"/>
          <cell r="G141" t="str">
            <v>niemals</v>
          </cell>
          <cell r="H141">
            <v>28</v>
          </cell>
          <cell r="I141"/>
        </row>
        <row r="142">
          <cell r="A142">
            <v>1141</v>
          </cell>
          <cell r="B142" t="str">
            <v>H/</v>
          </cell>
          <cell r="C142" t="str">
            <v>HILFSSPG FREQUENZRELAIS</v>
          </cell>
          <cell r="D142" t="str">
            <v>Z</v>
          </cell>
          <cell r="E142" t="str">
            <v>F</v>
          </cell>
          <cell r="F142"/>
          <cell r="G142" t="str">
            <v>niemals</v>
          </cell>
          <cell r="H142">
            <v>23</v>
          </cell>
          <cell r="I142"/>
        </row>
        <row r="143">
          <cell r="A143">
            <v>1142</v>
          </cell>
          <cell r="B143" t="str">
            <v>H/</v>
          </cell>
          <cell r="C143" t="str">
            <v>Y 1142</v>
          </cell>
          <cell r="D143" t="str">
            <v>W</v>
          </cell>
          <cell r="E143" t="str">
            <v>G</v>
          </cell>
          <cell r="F143"/>
          <cell r="G143" t="str">
            <v>02.03.2023</v>
          </cell>
          <cell r="H143">
            <v>6</v>
          </cell>
          <cell r="I143"/>
        </row>
        <row r="144">
          <cell r="A144">
            <v>1143</v>
          </cell>
          <cell r="B144" t="str">
            <v>M/</v>
          </cell>
          <cell r="C144" t="str">
            <v>NS/AS STOERUNG</v>
          </cell>
          <cell r="D144" t="str">
            <v>Z</v>
          </cell>
          <cell r="E144" t="str">
            <v>F</v>
          </cell>
          <cell r="F144"/>
          <cell r="G144" t="str">
            <v>niemals</v>
          </cell>
          <cell r="H144">
            <v>14</v>
          </cell>
          <cell r="I144"/>
        </row>
        <row r="145">
          <cell r="A145">
            <v>1144</v>
          </cell>
          <cell r="B145" t="str">
            <v>H/</v>
          </cell>
          <cell r="C145" t="str">
            <v>SP STOERUNG</v>
          </cell>
          <cell r="D145" t="str">
            <v>Z</v>
          </cell>
          <cell r="E145" t="str">
            <v>F</v>
          </cell>
          <cell r="F145"/>
          <cell r="G145" t="str">
            <v>niemals</v>
          </cell>
          <cell r="H145">
            <v>11</v>
          </cell>
          <cell r="I145"/>
        </row>
        <row r="146">
          <cell r="A146">
            <v>1145</v>
          </cell>
          <cell r="B146" t="str">
            <v>H/</v>
          </cell>
          <cell r="C146" t="str">
            <v>Y 1145</v>
          </cell>
          <cell r="D146" t="str">
            <v>W</v>
          </cell>
          <cell r="E146" t="str">
            <v>G</v>
          </cell>
          <cell r="F146"/>
          <cell r="G146" t="str">
            <v>02.03.2023</v>
          </cell>
          <cell r="H146">
            <v>6</v>
          </cell>
          <cell r="I146"/>
        </row>
        <row r="147">
          <cell r="A147">
            <v>1146</v>
          </cell>
          <cell r="B147" t="str">
            <v>H/</v>
          </cell>
          <cell r="C147" t="str">
            <v>HILFSSPG 110 KV-EH GEFMELD</v>
          </cell>
          <cell r="D147" t="str">
            <v>Z</v>
          </cell>
          <cell r="E147" t="str">
            <v>F</v>
          </cell>
          <cell r="F147"/>
          <cell r="G147" t="str">
            <v>niemals</v>
          </cell>
          <cell r="H147">
            <v>26</v>
          </cell>
          <cell r="I147"/>
        </row>
        <row r="148">
          <cell r="A148">
            <v>1147</v>
          </cell>
          <cell r="B148" t="str">
            <v>H/</v>
          </cell>
          <cell r="C148" t="str">
            <v>HILFSSPG GEFMELD</v>
          </cell>
          <cell r="D148" t="str">
            <v>Z</v>
          </cell>
          <cell r="E148" t="str">
            <v>F</v>
          </cell>
          <cell r="F148"/>
          <cell r="G148" t="str">
            <v>niemals</v>
          </cell>
          <cell r="H148">
            <v>16</v>
          </cell>
          <cell r="I148"/>
        </row>
        <row r="149">
          <cell r="A149">
            <v>1148</v>
          </cell>
          <cell r="B149" t="str">
            <v>H/</v>
          </cell>
          <cell r="C149" t="str">
            <v>HILFSSPG GEFMELDANLAGE</v>
          </cell>
          <cell r="D149" t="str">
            <v>Z</v>
          </cell>
          <cell r="E149" t="str">
            <v>F</v>
          </cell>
          <cell r="F149"/>
          <cell r="G149" t="str">
            <v>niemals</v>
          </cell>
          <cell r="H149">
            <v>22</v>
          </cell>
          <cell r="I149"/>
        </row>
        <row r="150">
          <cell r="A150">
            <v>1149</v>
          </cell>
          <cell r="B150" t="str">
            <v>H/</v>
          </cell>
          <cell r="C150" t="str">
            <v>NETZGER GEFMELD</v>
          </cell>
          <cell r="D150" t="str">
            <v>Z</v>
          </cell>
          <cell r="E150" t="str">
            <v>F</v>
          </cell>
          <cell r="F150"/>
          <cell r="G150" t="str">
            <v>niemals</v>
          </cell>
          <cell r="H150">
            <v>15</v>
          </cell>
          <cell r="I150"/>
        </row>
        <row r="151">
          <cell r="A151">
            <v>1150</v>
          </cell>
          <cell r="B151" t="str">
            <v>H/</v>
          </cell>
          <cell r="C151" t="str">
            <v>NETZGER STEUERUNG/AUTOMATIK</v>
          </cell>
          <cell r="D151" t="str">
            <v>Z</v>
          </cell>
          <cell r="E151" t="str">
            <v>F</v>
          </cell>
          <cell r="F151"/>
          <cell r="G151" t="str">
            <v>niemals</v>
          </cell>
          <cell r="H151">
            <v>27</v>
          </cell>
          <cell r="I151"/>
        </row>
        <row r="152">
          <cell r="A152">
            <v>1151</v>
          </cell>
          <cell r="B152" t="str">
            <v>H/</v>
          </cell>
          <cell r="C152" t="str">
            <v>10 KV SPGS-UMSCH</v>
          </cell>
          <cell r="D152" t="str">
            <v>W</v>
          </cell>
          <cell r="E152" t="str">
            <v>G</v>
          </cell>
          <cell r="F152"/>
          <cell r="G152" t="str">
            <v>niemals</v>
          </cell>
          <cell r="H152">
            <v>16</v>
          </cell>
          <cell r="I152"/>
        </row>
        <row r="153">
          <cell r="A153">
            <v>1152</v>
          </cell>
          <cell r="B153" t="str">
            <v>H/</v>
          </cell>
          <cell r="C153" t="str">
            <v>10 KV AUTOMATIK</v>
          </cell>
          <cell r="D153" t="str">
            <v>Z</v>
          </cell>
          <cell r="E153" t="str">
            <v>F</v>
          </cell>
          <cell r="F153"/>
          <cell r="G153" t="str">
            <v>niemals</v>
          </cell>
          <cell r="H153">
            <v>15</v>
          </cell>
          <cell r="I153"/>
        </row>
        <row r="154">
          <cell r="A154">
            <v>1153</v>
          </cell>
          <cell r="B154" t="str">
            <v>H/</v>
          </cell>
          <cell r="C154" t="str">
            <v>400V AUTOMATIK</v>
          </cell>
          <cell r="D154" t="str">
            <v>Z</v>
          </cell>
          <cell r="E154" t="str">
            <v>F</v>
          </cell>
          <cell r="F154" t="str">
            <v>WA</v>
          </cell>
          <cell r="G154" t="str">
            <v>17.06.2010</v>
          </cell>
          <cell r="H154">
            <v>14</v>
          </cell>
          <cell r="I154"/>
        </row>
        <row r="155">
          <cell r="A155">
            <v>1154</v>
          </cell>
          <cell r="B155" t="str">
            <v>H/</v>
          </cell>
          <cell r="C155" t="str">
            <v>400V AUTOM UMSCH</v>
          </cell>
          <cell r="D155" t="str">
            <v>W</v>
          </cell>
          <cell r="E155" t="str">
            <v>F</v>
          </cell>
          <cell r="F155" t="str">
            <v>WA</v>
          </cell>
          <cell r="G155" t="str">
            <v>17.06.2010</v>
          </cell>
          <cell r="H155">
            <v>16</v>
          </cell>
          <cell r="I155"/>
        </row>
        <row r="156">
          <cell r="A156">
            <v>1155</v>
          </cell>
          <cell r="B156" t="str">
            <v>H/</v>
          </cell>
          <cell r="C156" t="str">
            <v>Y 1155</v>
          </cell>
          <cell r="D156" t="str">
            <v>W</v>
          </cell>
          <cell r="E156" t="str">
            <v>G</v>
          </cell>
          <cell r="F156"/>
          <cell r="G156" t="str">
            <v>02.03.2023</v>
          </cell>
          <cell r="H156">
            <v>6</v>
          </cell>
          <cell r="I156"/>
        </row>
        <row r="157">
          <cell r="A157">
            <v>1156</v>
          </cell>
          <cell r="B157" t="str">
            <v>H/</v>
          </cell>
          <cell r="C157" t="str">
            <v>400V AUTOMATIK AUS</v>
          </cell>
          <cell r="D157" t="str">
            <v>Z</v>
          </cell>
          <cell r="E157" t="str">
            <v>F</v>
          </cell>
          <cell r="F157" t="str">
            <v>WA</v>
          </cell>
          <cell r="G157" t="str">
            <v>17.06.2010</v>
          </cell>
          <cell r="H157">
            <v>18</v>
          </cell>
          <cell r="I157"/>
        </row>
        <row r="158">
          <cell r="A158">
            <v>1157</v>
          </cell>
          <cell r="B158" t="str">
            <v>H/</v>
          </cell>
          <cell r="C158" t="str">
            <v>400V AUTOM RUECKSCH EB 1</v>
          </cell>
          <cell r="D158" t="str">
            <v>W</v>
          </cell>
          <cell r="E158" t="str">
            <v>F</v>
          </cell>
          <cell r="F158"/>
          <cell r="G158" t="str">
            <v>17.06.2010</v>
          </cell>
          <cell r="H158">
            <v>24</v>
          </cell>
          <cell r="I158"/>
        </row>
        <row r="159">
          <cell r="A159">
            <v>1158</v>
          </cell>
          <cell r="B159" t="str">
            <v>H/</v>
          </cell>
          <cell r="C159" t="str">
            <v>400V AUTOM RUECKSCH EB 2</v>
          </cell>
          <cell r="D159" t="str">
            <v>W</v>
          </cell>
          <cell r="E159" t="str">
            <v>F</v>
          </cell>
          <cell r="F159"/>
          <cell r="G159" t="str">
            <v>17.06.2010</v>
          </cell>
          <cell r="H159">
            <v>24</v>
          </cell>
          <cell r="I159"/>
        </row>
        <row r="160">
          <cell r="A160">
            <v>1159</v>
          </cell>
          <cell r="B160" t="str">
            <v>H/</v>
          </cell>
          <cell r="C160" t="str">
            <v>Y 1159</v>
          </cell>
          <cell r="D160" t="str">
            <v>W</v>
          </cell>
          <cell r="E160" t="str">
            <v>G</v>
          </cell>
          <cell r="F160"/>
          <cell r="G160" t="str">
            <v>02.03.2023</v>
          </cell>
          <cell r="H160">
            <v>6</v>
          </cell>
          <cell r="I160" t="str">
            <v>Soforteinsatz HoBeMei</v>
          </cell>
        </row>
        <row r="161">
          <cell r="A161">
            <v>1160</v>
          </cell>
          <cell r="B161" t="str">
            <v>H/</v>
          </cell>
          <cell r="C161" t="str">
            <v>Y 1160</v>
          </cell>
          <cell r="D161" t="str">
            <v>W</v>
          </cell>
          <cell r="E161" t="str">
            <v>G</v>
          </cell>
          <cell r="F161"/>
          <cell r="G161" t="str">
            <v>02.03.2023</v>
          </cell>
          <cell r="H161">
            <v>6</v>
          </cell>
          <cell r="I161"/>
        </row>
        <row r="162">
          <cell r="A162">
            <v>1161</v>
          </cell>
          <cell r="B162" t="str">
            <v>H/</v>
          </cell>
          <cell r="C162" t="str">
            <v>Y 1161</v>
          </cell>
          <cell r="D162" t="str">
            <v>W</v>
          </cell>
          <cell r="E162" t="str">
            <v>G</v>
          </cell>
          <cell r="F162"/>
          <cell r="G162" t="str">
            <v>02.03.2023</v>
          </cell>
          <cell r="H162">
            <v>6</v>
          </cell>
          <cell r="I162"/>
        </row>
        <row r="163">
          <cell r="A163">
            <v>1162</v>
          </cell>
          <cell r="B163" t="str">
            <v>H/</v>
          </cell>
          <cell r="C163" t="str">
            <v>Y 1162</v>
          </cell>
          <cell r="D163" t="str">
            <v>W</v>
          </cell>
          <cell r="E163" t="str">
            <v>G</v>
          </cell>
          <cell r="F163"/>
          <cell r="G163" t="str">
            <v>02.03.2023</v>
          </cell>
          <cell r="H163">
            <v>6</v>
          </cell>
          <cell r="I163"/>
        </row>
        <row r="164">
          <cell r="A164">
            <v>1163</v>
          </cell>
          <cell r="B164" t="str">
            <v>H/</v>
          </cell>
          <cell r="C164" t="str">
            <v>220 V AUTOMATIK</v>
          </cell>
          <cell r="D164" t="str">
            <v>Z</v>
          </cell>
          <cell r="E164" t="str">
            <v>F</v>
          </cell>
          <cell r="F164"/>
          <cell r="G164" t="str">
            <v>niemals</v>
          </cell>
          <cell r="H164">
            <v>15</v>
          </cell>
          <cell r="I164"/>
        </row>
        <row r="165">
          <cell r="A165">
            <v>1164</v>
          </cell>
          <cell r="B165" t="str">
            <v>H/</v>
          </cell>
          <cell r="C165" t="str">
            <v>220 V AUTOM UMSCH</v>
          </cell>
          <cell r="D165" t="str">
            <v>W</v>
          </cell>
          <cell r="E165" t="str">
            <v>F</v>
          </cell>
          <cell r="F165"/>
          <cell r="G165" t="str">
            <v>niemals</v>
          </cell>
          <cell r="H165">
            <v>17</v>
          </cell>
          <cell r="I165"/>
        </row>
        <row r="166">
          <cell r="A166">
            <v>1165</v>
          </cell>
          <cell r="B166" t="str">
            <v>H/</v>
          </cell>
          <cell r="C166" t="str">
            <v>220 V AUTOMATIK AUS</v>
          </cell>
          <cell r="D166" t="str">
            <v>Z</v>
          </cell>
          <cell r="E166" t="str">
            <v>F</v>
          </cell>
          <cell r="F166"/>
          <cell r="G166" t="str">
            <v>niemals</v>
          </cell>
          <cell r="H166">
            <v>19</v>
          </cell>
          <cell r="I166"/>
        </row>
        <row r="167">
          <cell r="A167">
            <v>1166</v>
          </cell>
          <cell r="B167" t="str">
            <v>H/</v>
          </cell>
          <cell r="C167" t="str">
            <v>WECHSELR-AUTOMATIK</v>
          </cell>
          <cell r="D167" t="str">
            <v>Z</v>
          </cell>
          <cell r="E167" t="str">
            <v>F</v>
          </cell>
          <cell r="F167"/>
          <cell r="G167" t="str">
            <v>niemals</v>
          </cell>
          <cell r="H167">
            <v>18</v>
          </cell>
          <cell r="I167"/>
        </row>
        <row r="168">
          <cell r="A168">
            <v>1167</v>
          </cell>
          <cell r="B168" t="str">
            <v>H/</v>
          </cell>
          <cell r="C168" t="str">
            <v>WECHSELR-AUTOMATIK AUS</v>
          </cell>
          <cell r="D168" t="str">
            <v>Z</v>
          </cell>
          <cell r="E168" t="str">
            <v>F</v>
          </cell>
          <cell r="F168"/>
          <cell r="G168" t="str">
            <v>niemals</v>
          </cell>
          <cell r="H168">
            <v>22</v>
          </cell>
          <cell r="I168"/>
        </row>
        <row r="169">
          <cell r="A169">
            <v>1168</v>
          </cell>
          <cell r="B169" t="str">
            <v>H/</v>
          </cell>
          <cell r="C169" t="str">
            <v>220 V FW-SCHIENE UMSCH</v>
          </cell>
          <cell r="D169" t="str">
            <v>W</v>
          </cell>
          <cell r="E169" t="str">
            <v>F</v>
          </cell>
          <cell r="F169"/>
          <cell r="G169" t="str">
            <v>niemals</v>
          </cell>
          <cell r="H169">
            <v>22</v>
          </cell>
          <cell r="I169"/>
        </row>
        <row r="170">
          <cell r="A170">
            <v>1169</v>
          </cell>
          <cell r="B170" t="str">
            <v>v/0</v>
          </cell>
          <cell r="C170" t="str">
            <v>HILFSSPG VERRIEGEL</v>
          </cell>
          <cell r="D170" t="str">
            <v>Z</v>
          </cell>
          <cell r="E170" t="str">
            <v>F</v>
          </cell>
          <cell r="F170" t="str">
            <v>Teile der Betriebsmittel in dieser Spannungsebene sind nicht mehr steuerbar</v>
          </cell>
          <cell r="G170" t="str">
            <v>13.09.2017</v>
          </cell>
          <cell r="H170">
            <v>18</v>
          </cell>
          <cell r="I170"/>
        </row>
        <row r="171">
          <cell r="A171">
            <v>1170</v>
          </cell>
          <cell r="B171" t="str">
            <v>H/</v>
          </cell>
          <cell r="C171" t="str">
            <v>FREQUENZUMRICHTER</v>
          </cell>
          <cell r="D171" t="str">
            <v>Z</v>
          </cell>
          <cell r="E171" t="str">
            <v>F</v>
          </cell>
          <cell r="F171"/>
          <cell r="G171" t="str">
            <v>16.03.2022</v>
          </cell>
          <cell r="H171">
            <v>17</v>
          </cell>
          <cell r="I171" t="str">
            <v>Soforteinsatz HoBeMei</v>
          </cell>
        </row>
        <row r="172">
          <cell r="A172">
            <v>1171</v>
          </cell>
          <cell r="B172" t="str">
            <v>H/</v>
          </cell>
          <cell r="C172" t="str">
            <v>FREQUENZSCHUTZ WIRKSAM</v>
          </cell>
          <cell r="D172" t="str">
            <v>Z</v>
          </cell>
          <cell r="E172" t="str">
            <v>I</v>
          </cell>
          <cell r="F172" t="str">
            <v>fernübertragene Meldung, die den Zustand des Frequenzrelais schaltfeldweise anzeigt.</v>
          </cell>
          <cell r="G172" t="str">
            <v>13.10.2014</v>
          </cell>
          <cell r="H172">
            <v>22</v>
          </cell>
          <cell r="I172"/>
        </row>
        <row r="173">
          <cell r="A173">
            <v>1172</v>
          </cell>
          <cell r="B173" t="str">
            <v>H/</v>
          </cell>
          <cell r="C173" t="str">
            <v>DRUCKLUFTANLAGE</v>
          </cell>
          <cell r="D173" t="str">
            <v>Z</v>
          </cell>
          <cell r="E173" t="str">
            <v>F</v>
          </cell>
          <cell r="F173"/>
          <cell r="G173" t="str">
            <v>niemals</v>
          </cell>
          <cell r="H173">
            <v>15</v>
          </cell>
          <cell r="I173"/>
        </row>
        <row r="174">
          <cell r="A174">
            <v>1173</v>
          </cell>
          <cell r="B174" t="str">
            <v>H/</v>
          </cell>
          <cell r="C174" t="str">
            <v>KOMPR LAUEFT ZU LANGE</v>
          </cell>
          <cell r="D174" t="str">
            <v>Z</v>
          </cell>
          <cell r="E174" t="str">
            <v>F</v>
          </cell>
          <cell r="F174"/>
          <cell r="G174" t="str">
            <v>niemals</v>
          </cell>
          <cell r="H174">
            <v>21</v>
          </cell>
          <cell r="I174"/>
        </row>
        <row r="175">
          <cell r="A175">
            <v>1174</v>
          </cell>
          <cell r="B175" t="str">
            <v>H/</v>
          </cell>
          <cell r="C175" t="str">
            <v>HS DRUCKLUFTANLAGE</v>
          </cell>
          <cell r="D175" t="str">
            <v>Z</v>
          </cell>
          <cell r="E175" t="str">
            <v>F</v>
          </cell>
          <cell r="F175"/>
          <cell r="G175" t="str">
            <v>niemals</v>
          </cell>
          <cell r="H175">
            <v>18</v>
          </cell>
          <cell r="I175"/>
        </row>
        <row r="176">
          <cell r="A176">
            <v>1175</v>
          </cell>
          <cell r="B176" t="str">
            <v>H/</v>
          </cell>
          <cell r="C176" t="str">
            <v>HS KOMPR LAEUFT ZU LANGE</v>
          </cell>
          <cell r="D176" t="str">
            <v>Z</v>
          </cell>
          <cell r="E176" t="str">
            <v>F</v>
          </cell>
          <cell r="F176"/>
          <cell r="G176" t="str">
            <v>niemals</v>
          </cell>
          <cell r="H176">
            <v>24</v>
          </cell>
          <cell r="I176"/>
        </row>
        <row r="177">
          <cell r="A177">
            <v>1176</v>
          </cell>
          <cell r="B177" t="str">
            <v>H/</v>
          </cell>
          <cell r="C177" t="str">
            <v>MS DRUCKLUFTANLAGE</v>
          </cell>
          <cell r="D177" t="str">
            <v>Z</v>
          </cell>
          <cell r="E177" t="str">
            <v>F</v>
          </cell>
          <cell r="F177"/>
          <cell r="G177" t="str">
            <v>niemals</v>
          </cell>
          <cell r="H177">
            <v>18</v>
          </cell>
          <cell r="I177"/>
        </row>
        <row r="178">
          <cell r="A178">
            <v>1177</v>
          </cell>
          <cell r="B178" t="str">
            <v>H/</v>
          </cell>
          <cell r="C178" t="str">
            <v>MS KOMPR LAEUFT ZU LANGE</v>
          </cell>
          <cell r="D178" t="str">
            <v>Z</v>
          </cell>
          <cell r="E178" t="str">
            <v>F</v>
          </cell>
          <cell r="F178"/>
          <cell r="G178" t="str">
            <v>niemals</v>
          </cell>
          <cell r="H178">
            <v>24</v>
          </cell>
          <cell r="I178"/>
        </row>
        <row r="179">
          <cell r="A179">
            <v>1178</v>
          </cell>
          <cell r="B179" t="str">
            <v>H/</v>
          </cell>
          <cell r="C179" t="str">
            <v>WASSERSTANDSSYSTEM</v>
          </cell>
          <cell r="D179" t="str">
            <v>Z</v>
          </cell>
          <cell r="E179" t="str">
            <v>F</v>
          </cell>
          <cell r="F179" t="str">
            <v>Wasserstop-Einrichtung (Sperrung des Frischwasserzulaufs) oder Wasserstandsmeldeeinrichtung gestört.
Einsatz am nächsten Werktag</v>
          </cell>
          <cell r="G179" t="str">
            <v>14.12.2016</v>
          </cell>
          <cell r="H179">
            <v>18</v>
          </cell>
          <cell r="I179"/>
        </row>
        <row r="180">
          <cell r="A180">
            <v>1179</v>
          </cell>
          <cell r="B180" t="str">
            <v>H/</v>
          </cell>
          <cell r="C180" t="str">
            <v>WASSERSTAND</v>
          </cell>
          <cell r="D180" t="str">
            <v>Z</v>
          </cell>
          <cell r="E180" t="str">
            <v>G</v>
          </cell>
          <cell r="F180" t="str">
            <v>Wasserstand in der Anlage zu hoch.</v>
          </cell>
          <cell r="G180" t="str">
            <v>14.12.2016</v>
          </cell>
          <cell r="H180">
            <v>11</v>
          </cell>
          <cell r="I180" t="str">
            <v>Einsatz HoBeMei</v>
          </cell>
        </row>
        <row r="181">
          <cell r="A181">
            <v>1180</v>
          </cell>
          <cell r="B181" t="str">
            <v>H/</v>
          </cell>
          <cell r="C181" t="str">
            <v>NOTSTROMAGGR</v>
          </cell>
          <cell r="D181" t="str">
            <v>Z</v>
          </cell>
          <cell r="E181" t="str">
            <v>F</v>
          </cell>
          <cell r="F181"/>
          <cell r="G181" t="str">
            <v>niemals</v>
          </cell>
          <cell r="H181">
            <v>12</v>
          </cell>
          <cell r="I181"/>
        </row>
        <row r="182">
          <cell r="A182">
            <v>1181</v>
          </cell>
          <cell r="B182" t="str">
            <v>H/</v>
          </cell>
          <cell r="C182" t="str">
            <v>NOTSTROMAGGR ANGEL</v>
          </cell>
          <cell r="D182" t="str">
            <v>W</v>
          </cell>
          <cell r="E182" t="str">
            <v>F</v>
          </cell>
          <cell r="F182"/>
          <cell r="G182" t="str">
            <v>niemals</v>
          </cell>
          <cell r="H182">
            <v>18</v>
          </cell>
          <cell r="I182"/>
        </row>
        <row r="183">
          <cell r="A183">
            <v>1182</v>
          </cell>
          <cell r="B183" t="str">
            <v>H/Ü</v>
          </cell>
          <cell r="C183" t="str">
            <v>LS FUNKTIONSSPERRE</v>
          </cell>
          <cell r="D183" t="str">
            <v>Z</v>
          </cell>
          <cell r="E183" t="str">
            <v>W</v>
          </cell>
          <cell r="F183" t="str">
            <v>380kV</v>
          </cell>
          <cell r="G183" t="str">
            <v>01.05.2003</v>
          </cell>
          <cell r="H183">
            <v>18</v>
          </cell>
          <cell r="I183"/>
        </row>
        <row r="184">
          <cell r="A184">
            <v>1183</v>
          </cell>
          <cell r="B184" t="str">
            <v>H/Ü</v>
          </cell>
          <cell r="C184" t="str">
            <v>LS EIN-SPERRE</v>
          </cell>
          <cell r="D184" t="str">
            <v>Z</v>
          </cell>
          <cell r="E184" t="str">
            <v>W</v>
          </cell>
          <cell r="F184" t="str">
            <v>380kV</v>
          </cell>
          <cell r="G184" t="str">
            <v>01.05.2003</v>
          </cell>
          <cell r="H184">
            <v>13</v>
          </cell>
          <cell r="I184"/>
        </row>
        <row r="185">
          <cell r="A185">
            <v>1184</v>
          </cell>
          <cell r="B185" t="str">
            <v>H/</v>
          </cell>
          <cell r="C185" t="str">
            <v>LS ANTRIEB</v>
          </cell>
          <cell r="D185" t="str">
            <v>Z</v>
          </cell>
          <cell r="E185" t="str">
            <v>G</v>
          </cell>
          <cell r="F185" t="str">
            <v>Leistungsschalter ANTRIEB gestört</v>
          </cell>
          <cell r="G185" t="str">
            <v>19.04.2023</v>
          </cell>
          <cell r="H185">
            <v>10</v>
          </cell>
          <cell r="I185" t="str">
            <v>Soforteinsatz HoBeMei</v>
          </cell>
        </row>
        <row r="186">
          <cell r="A186">
            <v>1185</v>
          </cell>
          <cell r="B186" t="str">
            <v>H/</v>
          </cell>
          <cell r="C186" t="str">
            <v>LS FUNKTIONSSPERRE</v>
          </cell>
          <cell r="D186" t="str">
            <v>Z</v>
          </cell>
          <cell r="E186" t="str">
            <v>G</v>
          </cell>
          <cell r="F186" t="str">
            <v>110kV</v>
          </cell>
          <cell r="G186" t="str">
            <v>01.02.2003</v>
          </cell>
          <cell r="H186">
            <v>18</v>
          </cell>
          <cell r="I186"/>
        </row>
        <row r="187">
          <cell r="A187">
            <v>1186</v>
          </cell>
          <cell r="B187" t="str">
            <v>H/</v>
          </cell>
          <cell r="C187" t="str">
            <v>LS EIN-SPERRE</v>
          </cell>
          <cell r="D187" t="str">
            <v>Z</v>
          </cell>
          <cell r="E187" t="str">
            <v>W</v>
          </cell>
          <cell r="F187" t="str">
            <v>110kV</v>
          </cell>
          <cell r="G187" t="str">
            <v>01.02.2003</v>
          </cell>
          <cell r="H187">
            <v>13</v>
          </cell>
          <cell r="I187"/>
        </row>
        <row r="188">
          <cell r="A188">
            <v>1187</v>
          </cell>
          <cell r="B188" t="str">
            <v>H/</v>
          </cell>
          <cell r="C188" t="str">
            <v>LS AWE-SPERRE</v>
          </cell>
          <cell r="D188" t="str">
            <v>Z</v>
          </cell>
          <cell r="E188" t="str">
            <v>W</v>
          </cell>
          <cell r="F188" t="str">
            <v>110kV</v>
          </cell>
          <cell r="G188" t="str">
            <v>01.02.2003</v>
          </cell>
          <cell r="H188">
            <v>13</v>
          </cell>
          <cell r="I188"/>
        </row>
        <row r="189">
          <cell r="A189">
            <v>1188</v>
          </cell>
          <cell r="B189" t="str">
            <v>H/</v>
          </cell>
          <cell r="C189" t="str">
            <v>LS ZWANGSGLEICHLAUF</v>
          </cell>
          <cell r="D189" t="str">
            <v>W</v>
          </cell>
          <cell r="E189" t="str">
            <v>F</v>
          </cell>
          <cell r="F189"/>
          <cell r="G189" t="str">
            <v>niemals</v>
          </cell>
          <cell r="H189">
            <v>19</v>
          </cell>
          <cell r="I189"/>
        </row>
        <row r="190">
          <cell r="A190">
            <v>1189</v>
          </cell>
          <cell r="B190" t="str">
            <v>H/</v>
          </cell>
          <cell r="C190" t="str">
            <v>LS HILFSEINRICHTUNG</v>
          </cell>
          <cell r="D190" t="str">
            <v>Z</v>
          </cell>
          <cell r="E190" t="str">
            <v>F</v>
          </cell>
          <cell r="F190"/>
          <cell r="G190" t="str">
            <v>niemals</v>
          </cell>
          <cell r="H190">
            <v>19</v>
          </cell>
          <cell r="I190"/>
        </row>
        <row r="191">
          <cell r="A191">
            <v>1190</v>
          </cell>
          <cell r="B191" t="str">
            <v>H/</v>
          </cell>
          <cell r="C191" t="str">
            <v>LS HEIZUNG</v>
          </cell>
          <cell r="D191" t="str">
            <v>Z</v>
          </cell>
          <cell r="E191" t="str">
            <v>G</v>
          </cell>
          <cell r="F191" t="str">
            <v>Leistungsschalter HEIZUNG gestört</v>
          </cell>
          <cell r="G191" t="str">
            <v>19.04.2023</v>
          </cell>
          <cell r="H191">
            <v>10</v>
          </cell>
          <cell r="I191" t="str">
            <v>Soforteinsatz HoBeMei</v>
          </cell>
        </row>
        <row r="192">
          <cell r="A192">
            <v>1191</v>
          </cell>
          <cell r="B192" t="str">
            <v>H/</v>
          </cell>
          <cell r="C192" t="str">
            <v>110 KV TRENNER-HEIZUNG</v>
          </cell>
          <cell r="D192" t="str">
            <v>Z</v>
          </cell>
          <cell r="E192" t="str">
            <v>F</v>
          </cell>
          <cell r="F192"/>
          <cell r="G192" t="str">
            <v>niemals</v>
          </cell>
          <cell r="H192">
            <v>22</v>
          </cell>
          <cell r="I192"/>
        </row>
        <row r="193">
          <cell r="A193">
            <v>1192</v>
          </cell>
          <cell r="B193" t="str">
            <v>H/Y</v>
          </cell>
          <cell r="C193" t="str">
            <v>GASDRUCK SINKT</v>
          </cell>
          <cell r="D193" t="str">
            <v>Z</v>
          </cell>
          <cell r="E193" t="str">
            <v>W</v>
          </cell>
          <cell r="F193"/>
          <cell r="G193" t="str">
            <v>13.02.2023</v>
          </cell>
          <cell r="H193">
            <v>14</v>
          </cell>
          <cell r="I193"/>
        </row>
        <row r="194">
          <cell r="A194">
            <v>1193</v>
          </cell>
          <cell r="B194" t="str">
            <v>H/Y</v>
          </cell>
          <cell r="C194" t="str">
            <v>GASDRUCK FEHLT</v>
          </cell>
          <cell r="D194" t="str">
            <v>Z</v>
          </cell>
          <cell r="E194" t="str">
            <v>G</v>
          </cell>
          <cell r="F194"/>
          <cell r="G194" t="str">
            <v>13.02.2023</v>
          </cell>
          <cell r="H194">
            <v>14</v>
          </cell>
          <cell r="I194"/>
        </row>
        <row r="195">
          <cell r="A195">
            <v>1194</v>
          </cell>
          <cell r="B195" t="str">
            <v>H/</v>
          </cell>
          <cell r="C195" t="str">
            <v>Y 1194</v>
          </cell>
          <cell r="D195" t="str">
            <v>W</v>
          </cell>
          <cell r="E195" t="str">
            <v>G</v>
          </cell>
          <cell r="F195"/>
          <cell r="G195" t="str">
            <v>02.03.2023</v>
          </cell>
          <cell r="H195">
            <v>6</v>
          </cell>
          <cell r="I195"/>
        </row>
        <row r="196">
          <cell r="A196">
            <v>1195</v>
          </cell>
          <cell r="B196" t="str">
            <v>H/</v>
          </cell>
          <cell r="C196" t="str">
            <v>LWL VPE-KABEL GESTÖRT</v>
          </cell>
          <cell r="D196" t="str">
            <v>Z</v>
          </cell>
          <cell r="E196" t="str">
            <v>W</v>
          </cell>
          <cell r="F196"/>
          <cell r="G196" t="str">
            <v>25.01.2024</v>
          </cell>
          <cell r="H196">
            <v>21</v>
          </cell>
          <cell r="I196" t="str">
            <v>Soforteinsatz der Gruppe Sekundärnetze. Ggf. weiterer Einsatz der Gruppe HS-Leitungen bzw. Messtechnik.</v>
          </cell>
        </row>
        <row r="197">
          <cell r="A197">
            <v>1196</v>
          </cell>
          <cell r="B197" t="str">
            <v>H/Y</v>
          </cell>
          <cell r="C197" t="str">
            <v>OELDRUCK SPERRABSCHNITT 1</v>
          </cell>
          <cell r="D197" t="str">
            <v>Z</v>
          </cell>
          <cell r="E197" t="str">
            <v>W</v>
          </cell>
          <cell r="F197"/>
          <cell r="G197" t="str">
            <v>niemals</v>
          </cell>
          <cell r="H197">
            <v>25</v>
          </cell>
          <cell r="I197"/>
        </row>
        <row r="198">
          <cell r="A198">
            <v>1197</v>
          </cell>
          <cell r="B198" t="str">
            <v>H/Y</v>
          </cell>
          <cell r="C198" t="str">
            <v>OELDRUCK SPERRABSCHNITT 2</v>
          </cell>
          <cell r="D198" t="str">
            <v>Z</v>
          </cell>
          <cell r="E198" t="str">
            <v>W</v>
          </cell>
          <cell r="F198"/>
          <cell r="G198" t="str">
            <v>niemals</v>
          </cell>
          <cell r="H198">
            <v>25</v>
          </cell>
          <cell r="I198"/>
        </row>
        <row r="199">
          <cell r="A199">
            <v>1198</v>
          </cell>
          <cell r="B199" t="str">
            <v>H/Y</v>
          </cell>
          <cell r="C199" t="str">
            <v>OELDRUCK SPERRABSCHNITT 3</v>
          </cell>
          <cell r="D199" t="str">
            <v>Z</v>
          </cell>
          <cell r="E199" t="str">
            <v>W</v>
          </cell>
          <cell r="F199"/>
          <cell r="G199" t="str">
            <v>niemals</v>
          </cell>
          <cell r="H199">
            <v>25</v>
          </cell>
          <cell r="I199"/>
        </row>
        <row r="200">
          <cell r="A200">
            <v>1199</v>
          </cell>
          <cell r="B200" t="str">
            <v>H/Y</v>
          </cell>
          <cell r="C200" t="str">
            <v>OELDRUCK SPERRABSCHNITT 4</v>
          </cell>
          <cell r="D200" t="str">
            <v>Z</v>
          </cell>
          <cell r="E200" t="str">
            <v>W</v>
          </cell>
          <cell r="F200"/>
          <cell r="G200" t="str">
            <v>niemals</v>
          </cell>
          <cell r="H200">
            <v>25</v>
          </cell>
          <cell r="I200"/>
        </row>
        <row r="201">
          <cell r="A201">
            <v>1200</v>
          </cell>
          <cell r="B201" t="str">
            <v>H/Y</v>
          </cell>
          <cell r="C201" t="str">
            <v>TEMPERATUR</v>
          </cell>
          <cell r="D201" t="str">
            <v>Z</v>
          </cell>
          <cell r="E201" t="str">
            <v>W</v>
          </cell>
          <cell r="F201"/>
          <cell r="G201" t="str">
            <v>niemals</v>
          </cell>
          <cell r="H201">
            <v>10</v>
          </cell>
          <cell r="I201"/>
        </row>
        <row r="202">
          <cell r="A202">
            <v>1201</v>
          </cell>
          <cell r="B202" t="str">
            <v>H/</v>
          </cell>
          <cell r="C202" t="str">
            <v>TEMPERATURUEBERW</v>
          </cell>
          <cell r="D202" t="str">
            <v>Z</v>
          </cell>
          <cell r="E202" t="str">
            <v>F</v>
          </cell>
          <cell r="F202"/>
          <cell r="G202" t="str">
            <v>niemals</v>
          </cell>
          <cell r="H202">
            <v>16</v>
          </cell>
          <cell r="I202"/>
        </row>
        <row r="203">
          <cell r="A203">
            <v>1202</v>
          </cell>
          <cell r="B203" t="str">
            <v>H/Y</v>
          </cell>
          <cell r="C203" t="str">
            <v>BU-WARN KESSEL</v>
          </cell>
          <cell r="D203" t="str">
            <v>Z</v>
          </cell>
          <cell r="E203" t="str">
            <v>W</v>
          </cell>
          <cell r="F203" t="str">
            <v>nicht 380/110kV</v>
          </cell>
          <cell r="G203" t="str">
            <v>niemals</v>
          </cell>
          <cell r="H203">
            <v>14</v>
          </cell>
          <cell r="I203"/>
        </row>
        <row r="204">
          <cell r="A204">
            <v>1203</v>
          </cell>
          <cell r="B204" t="str">
            <v>H/Y</v>
          </cell>
          <cell r="C204" t="str">
            <v>OELTEMPERATUR</v>
          </cell>
          <cell r="D204" t="str">
            <v>Z</v>
          </cell>
          <cell r="E204" t="str">
            <v>W</v>
          </cell>
          <cell r="F204" t="str">
            <v>nicht 380/110kV</v>
          </cell>
          <cell r="G204" t="str">
            <v>niemals</v>
          </cell>
          <cell r="H204">
            <v>13</v>
          </cell>
          <cell r="I204"/>
        </row>
        <row r="205">
          <cell r="A205">
            <v>1204</v>
          </cell>
          <cell r="B205" t="str">
            <v>H/Y</v>
          </cell>
          <cell r="C205" t="str">
            <v>BU-WARN KESSEL</v>
          </cell>
          <cell r="D205" t="str">
            <v>Z</v>
          </cell>
          <cell r="E205" t="str">
            <v>W</v>
          </cell>
          <cell r="F205" t="str">
            <v>380/110kV</v>
          </cell>
          <cell r="G205" t="str">
            <v>01.05.2003</v>
          </cell>
          <cell r="H205">
            <v>14</v>
          </cell>
          <cell r="I205"/>
        </row>
        <row r="206">
          <cell r="A206">
            <v>1205</v>
          </cell>
          <cell r="B206" t="str">
            <v>H/Y</v>
          </cell>
          <cell r="C206" t="str">
            <v>OELTEMPERATUR</v>
          </cell>
          <cell r="D206" t="str">
            <v>Z</v>
          </cell>
          <cell r="E206" t="str">
            <v>W</v>
          </cell>
          <cell r="F206" t="str">
            <v>380/110kV</v>
          </cell>
          <cell r="G206" t="str">
            <v>01.05.2003</v>
          </cell>
          <cell r="H206">
            <v>13</v>
          </cell>
          <cell r="I206"/>
        </row>
        <row r="207">
          <cell r="A207">
            <v>1206</v>
          </cell>
          <cell r="B207" t="str">
            <v>H/</v>
          </cell>
          <cell r="C207" t="str">
            <v>SCHALTERFALL HS</v>
          </cell>
          <cell r="D207" t="str">
            <v>W</v>
          </cell>
          <cell r="E207" t="str">
            <v>G</v>
          </cell>
          <cell r="F207" t="str">
            <v>Zentraler Schalterfall Hochspannung 2.Meldeweg</v>
          </cell>
          <cell r="G207" t="str">
            <v>16.05.2024</v>
          </cell>
          <cell r="H207">
            <v>15</v>
          </cell>
          <cell r="I207"/>
        </row>
        <row r="208">
          <cell r="A208">
            <v>1207</v>
          </cell>
          <cell r="B208" t="str">
            <v>H/</v>
          </cell>
          <cell r="C208" t="str">
            <v>SCHALTERFALL MS</v>
          </cell>
          <cell r="D208" t="str">
            <v>W</v>
          </cell>
          <cell r="E208" t="str">
            <v>G</v>
          </cell>
          <cell r="F208" t="str">
            <v>Zentraler Schalterfall Mittelspannung 2.Meldeweg</v>
          </cell>
          <cell r="G208" t="str">
            <v>16.05.2024</v>
          </cell>
          <cell r="H208">
            <v>15</v>
          </cell>
          <cell r="I208"/>
        </row>
        <row r="209">
          <cell r="A209">
            <v>1208</v>
          </cell>
          <cell r="B209" t="str">
            <v>H/</v>
          </cell>
          <cell r="C209" t="str">
            <v>AUS BU KESSEL</v>
          </cell>
          <cell r="D209" t="str">
            <v>W</v>
          </cell>
          <cell r="E209" t="str">
            <v>G</v>
          </cell>
          <cell r="F209"/>
          <cell r="G209" t="str">
            <v>niemals</v>
          </cell>
          <cell r="H209">
            <v>13</v>
          </cell>
          <cell r="I209"/>
        </row>
        <row r="210">
          <cell r="A210">
            <v>1209</v>
          </cell>
          <cell r="B210" t="str">
            <v>H/</v>
          </cell>
          <cell r="C210" t="str">
            <v>AUS BU LASTSCH</v>
          </cell>
          <cell r="D210" t="str">
            <v>W</v>
          </cell>
          <cell r="E210" t="str">
            <v>G</v>
          </cell>
          <cell r="F210"/>
          <cell r="G210" t="str">
            <v>niemals</v>
          </cell>
          <cell r="H210">
            <v>14</v>
          </cell>
          <cell r="I210"/>
        </row>
        <row r="211">
          <cell r="A211">
            <v>1210</v>
          </cell>
          <cell r="B211" t="str">
            <v>H/</v>
          </cell>
          <cell r="C211" t="str">
            <v>Y 1210</v>
          </cell>
          <cell r="D211" t="str">
            <v>W</v>
          </cell>
          <cell r="E211" t="str">
            <v>G</v>
          </cell>
          <cell r="F211"/>
          <cell r="G211" t="str">
            <v>02.03.2023</v>
          </cell>
          <cell r="H211">
            <v>6</v>
          </cell>
          <cell r="I211"/>
        </row>
        <row r="212">
          <cell r="A212">
            <v>1211</v>
          </cell>
          <cell r="B212" t="str">
            <v>H/Y</v>
          </cell>
          <cell r="C212" t="str">
            <v>OELSTAND</v>
          </cell>
          <cell r="D212" t="str">
            <v>Z</v>
          </cell>
          <cell r="E212" t="str">
            <v>W</v>
          </cell>
          <cell r="F212"/>
          <cell r="G212" t="str">
            <v>niemals</v>
          </cell>
          <cell r="H212">
            <v>8</v>
          </cell>
          <cell r="I212"/>
        </row>
        <row r="213">
          <cell r="A213">
            <v>1212</v>
          </cell>
          <cell r="B213" t="str">
            <v>H/</v>
          </cell>
          <cell r="C213" t="str">
            <v>WICKLUNGSTEMPERATUR</v>
          </cell>
          <cell r="D213" t="str">
            <v>Z</v>
          </cell>
          <cell r="E213" t="str">
            <v>W</v>
          </cell>
          <cell r="F213"/>
          <cell r="G213" t="str">
            <v>01.05.2003</v>
          </cell>
          <cell r="H213">
            <v>19</v>
          </cell>
          <cell r="I213"/>
        </row>
        <row r="214">
          <cell r="A214">
            <v>1213</v>
          </cell>
          <cell r="B214" t="str">
            <v>H/</v>
          </cell>
          <cell r="C214" t="str">
            <v>REGLER LÄUFT</v>
          </cell>
          <cell r="D214" t="str">
            <v>Z</v>
          </cell>
          <cell r="E214" t="str">
            <v>I</v>
          </cell>
          <cell r="F214"/>
          <cell r="G214" t="str">
            <v>18.03.2021</v>
          </cell>
          <cell r="H214">
            <v>12</v>
          </cell>
          <cell r="I214"/>
        </row>
        <row r="215">
          <cell r="A215">
            <v>1214</v>
          </cell>
          <cell r="B215" t="str">
            <v>H/</v>
          </cell>
          <cell r="C215" t="str">
            <v>LUEFTER</v>
          </cell>
          <cell r="D215" t="str">
            <v>Z</v>
          </cell>
          <cell r="E215" t="str">
            <v>F</v>
          </cell>
          <cell r="F215"/>
          <cell r="G215" t="str">
            <v>niemals</v>
          </cell>
          <cell r="H215">
            <v>7</v>
          </cell>
          <cell r="I215"/>
        </row>
        <row r="216">
          <cell r="A216">
            <v>1215</v>
          </cell>
          <cell r="B216" t="str">
            <v>H/</v>
          </cell>
          <cell r="C216" t="str">
            <v>RAUMLÜFTER AUTOMATIK</v>
          </cell>
          <cell r="D216" t="str">
            <v>Z</v>
          </cell>
          <cell r="E216" t="str">
            <v>I</v>
          </cell>
          <cell r="F216" t="str">
            <v>Bei RAUMLÜFTER AUTOMATIK = aus wird die Steuerung von Hand  vor Ort vorgenommen.</v>
          </cell>
          <cell r="G216" t="str">
            <v>19.04.2023</v>
          </cell>
          <cell r="H216">
            <v>20</v>
          </cell>
          <cell r="I216"/>
        </row>
        <row r="217">
          <cell r="A217">
            <v>1216</v>
          </cell>
          <cell r="B217" t="str">
            <v>H/</v>
          </cell>
          <cell r="C217" t="str">
            <v>Y 1216</v>
          </cell>
          <cell r="D217" t="str">
            <v>W</v>
          </cell>
          <cell r="E217" t="str">
            <v>G</v>
          </cell>
          <cell r="F217"/>
          <cell r="G217" t="str">
            <v>02.03.2023</v>
          </cell>
          <cell r="H217">
            <v>6</v>
          </cell>
          <cell r="I217"/>
        </row>
        <row r="218">
          <cell r="A218">
            <v>1217</v>
          </cell>
          <cell r="B218" t="str">
            <v>H/</v>
          </cell>
          <cell r="C218" t="str">
            <v>Y 1217</v>
          </cell>
          <cell r="D218" t="str">
            <v>W</v>
          </cell>
          <cell r="E218" t="str">
            <v>G</v>
          </cell>
          <cell r="F218"/>
          <cell r="G218" t="str">
            <v>02.03.2023</v>
          </cell>
          <cell r="H218">
            <v>6</v>
          </cell>
          <cell r="I218"/>
        </row>
        <row r="219">
          <cell r="A219">
            <v>1218</v>
          </cell>
          <cell r="B219" t="str">
            <v>H/</v>
          </cell>
          <cell r="C219" t="str">
            <v>400V-EB</v>
          </cell>
          <cell r="D219" t="str">
            <v>Z</v>
          </cell>
          <cell r="E219" t="str">
            <v>F</v>
          </cell>
          <cell r="F219"/>
          <cell r="G219" t="str">
            <v>17.06.2010</v>
          </cell>
          <cell r="H219">
            <v>7</v>
          </cell>
          <cell r="I219"/>
        </row>
        <row r="220">
          <cell r="A220">
            <v>1219</v>
          </cell>
          <cell r="B220" t="str">
            <v>v/0</v>
          </cell>
          <cell r="C220" t="str">
            <v>HILFSSPG</v>
          </cell>
          <cell r="D220" t="str">
            <v>Z</v>
          </cell>
          <cell r="E220" t="str">
            <v>F</v>
          </cell>
          <cell r="F220"/>
          <cell r="G220" t="str">
            <v>16.03.2022</v>
          </cell>
          <cell r="H220">
            <v>8</v>
          </cell>
          <cell r="I220" t="str">
            <v>Soforteinsatz HoBeMei</v>
          </cell>
        </row>
        <row r="221">
          <cell r="A221">
            <v>1220</v>
          </cell>
          <cell r="B221" t="str">
            <v>H/</v>
          </cell>
          <cell r="C221" t="str">
            <v>HILFSSPG FUER SCHUTZ</v>
          </cell>
          <cell r="D221" t="str">
            <v>Z</v>
          </cell>
          <cell r="E221" t="str">
            <v>F</v>
          </cell>
          <cell r="F221"/>
          <cell r="G221" t="str">
            <v>niemals</v>
          </cell>
          <cell r="H221">
            <v>20</v>
          </cell>
          <cell r="I221"/>
        </row>
        <row r="222">
          <cell r="A222">
            <v>1221</v>
          </cell>
          <cell r="B222" t="str">
            <v>H/Y</v>
          </cell>
          <cell r="C222" t="str">
            <v>REGELUNG</v>
          </cell>
          <cell r="D222" t="str">
            <v>Z</v>
          </cell>
          <cell r="E222" t="str">
            <v>W</v>
          </cell>
          <cell r="F222"/>
          <cell r="G222" t="str">
            <v>niemals</v>
          </cell>
          <cell r="H222">
            <v>8</v>
          </cell>
          <cell r="I222"/>
        </row>
        <row r="223">
          <cell r="A223">
            <v>1222</v>
          </cell>
          <cell r="B223" t="str">
            <v>H/Y</v>
          </cell>
          <cell r="C223" t="str">
            <v>LS GASDRUCK FEHLT</v>
          </cell>
          <cell r="D223" t="str">
            <v>Z</v>
          </cell>
          <cell r="E223" t="str">
            <v>G</v>
          </cell>
          <cell r="F223"/>
          <cell r="G223" t="str">
            <v>16.02.2023</v>
          </cell>
          <cell r="H223">
            <v>17</v>
          </cell>
          <cell r="I223" t="str">
            <v>HoBeMei</v>
          </cell>
        </row>
        <row r="224">
          <cell r="A224">
            <v>1223</v>
          </cell>
          <cell r="B224" t="str">
            <v>M/</v>
          </cell>
          <cell r="C224" t="str">
            <v>HINDERNISBEF KOEHLBRAND</v>
          </cell>
          <cell r="D224" t="str">
            <v>Z</v>
          </cell>
          <cell r="E224" t="str">
            <v>F</v>
          </cell>
          <cell r="F224"/>
          <cell r="G224" t="str">
            <v>13.03.2008</v>
          </cell>
          <cell r="H224">
            <v>23</v>
          </cell>
          <cell r="I224" t="str">
            <v>Info an DFS in Frankfurt 06103/707-5555</v>
          </cell>
        </row>
        <row r="225">
          <cell r="A225">
            <v>1224</v>
          </cell>
          <cell r="B225" t="str">
            <v>H/</v>
          </cell>
          <cell r="C225" t="str">
            <v>Y 1224</v>
          </cell>
          <cell r="D225" t="str">
            <v>W</v>
          </cell>
          <cell r="E225" t="str">
            <v>G</v>
          </cell>
          <cell r="F225"/>
          <cell r="G225" t="str">
            <v>02.03.2023</v>
          </cell>
          <cell r="H225">
            <v>6</v>
          </cell>
          <cell r="I225"/>
        </row>
        <row r="226">
          <cell r="A226">
            <v>1225</v>
          </cell>
          <cell r="B226" t="str">
            <v>H/</v>
          </cell>
          <cell r="C226" t="str">
            <v>GRUNDWASSERPUMPE</v>
          </cell>
          <cell r="D226" t="str">
            <v>Z</v>
          </cell>
          <cell r="E226" t="str">
            <v>F</v>
          </cell>
          <cell r="F226"/>
          <cell r="G226" t="str">
            <v>niemals</v>
          </cell>
          <cell r="H226">
            <v>16</v>
          </cell>
          <cell r="I226"/>
        </row>
        <row r="227">
          <cell r="A227">
            <v>1226</v>
          </cell>
          <cell r="B227" t="str">
            <v>H/</v>
          </cell>
          <cell r="C227" t="str">
            <v>KONDENSATORSCHUTZ AUS</v>
          </cell>
          <cell r="D227" t="str">
            <v>Z</v>
          </cell>
          <cell r="E227" t="str">
            <v>F</v>
          </cell>
          <cell r="F227"/>
          <cell r="G227" t="str">
            <v>01.05.2003</v>
          </cell>
          <cell r="H227">
            <v>21</v>
          </cell>
          <cell r="I227"/>
        </row>
        <row r="228">
          <cell r="A228">
            <v>1227</v>
          </cell>
          <cell r="B228" t="str">
            <v>M/</v>
          </cell>
          <cell r="C228" t="str">
            <v>NS-SCHLEIFENSTOERUNG</v>
          </cell>
          <cell r="D228" t="str">
            <v>Z</v>
          </cell>
          <cell r="E228" t="str">
            <v>F</v>
          </cell>
          <cell r="F228"/>
          <cell r="G228" t="str">
            <v>niemals</v>
          </cell>
          <cell r="H228">
            <v>20</v>
          </cell>
          <cell r="I228"/>
        </row>
        <row r="229">
          <cell r="A229">
            <v>1228</v>
          </cell>
          <cell r="B229" t="str">
            <v>H/</v>
          </cell>
          <cell r="C229" t="str">
            <v>FW-EINRICHTUNG</v>
          </cell>
          <cell r="D229" t="str">
            <v>Z</v>
          </cell>
          <cell r="E229" t="str">
            <v>F</v>
          </cell>
          <cell r="F229"/>
          <cell r="G229" t="str">
            <v>niemals</v>
          </cell>
          <cell r="H229">
            <v>14</v>
          </cell>
          <cell r="I229"/>
        </row>
        <row r="230">
          <cell r="A230">
            <v>1229</v>
          </cell>
          <cell r="B230" t="str">
            <v>H/</v>
          </cell>
          <cell r="C230" t="str">
            <v>FERNSPRECHANLAGE</v>
          </cell>
          <cell r="D230" t="str">
            <v>Z</v>
          </cell>
          <cell r="E230" t="str">
            <v>F</v>
          </cell>
          <cell r="F230"/>
          <cell r="G230" t="str">
            <v>niemals</v>
          </cell>
          <cell r="H230">
            <v>16</v>
          </cell>
          <cell r="I230"/>
        </row>
        <row r="231">
          <cell r="A231">
            <v>1230</v>
          </cell>
          <cell r="B231" t="str">
            <v>H/</v>
          </cell>
          <cell r="C231" t="str">
            <v>HILFSSPG INFORM-ANLAGE</v>
          </cell>
          <cell r="D231" t="str">
            <v>Z</v>
          </cell>
          <cell r="E231" t="str">
            <v>F</v>
          </cell>
          <cell r="F231"/>
          <cell r="G231" t="str">
            <v>niemals</v>
          </cell>
          <cell r="H231">
            <v>22</v>
          </cell>
          <cell r="I231"/>
        </row>
        <row r="232">
          <cell r="A232">
            <v>1231</v>
          </cell>
          <cell r="B232" t="str">
            <v>H/</v>
          </cell>
          <cell r="C232" t="str">
            <v>HILFSGLEICHSPG FW-GER</v>
          </cell>
          <cell r="D232" t="str">
            <v>Z</v>
          </cell>
          <cell r="E232" t="str">
            <v>F</v>
          </cell>
          <cell r="F232" t="str">
            <v>Eine Spannung im Fernwirkgerät fehlt.
Markierung F wird gesetzt</v>
          </cell>
          <cell r="G232" t="str">
            <v>11.01.2017</v>
          </cell>
          <cell r="H232">
            <v>21</v>
          </cell>
          <cell r="I232"/>
        </row>
        <row r="233">
          <cell r="A233">
            <v>1232</v>
          </cell>
          <cell r="B233" t="str">
            <v>H/</v>
          </cell>
          <cell r="C233" t="str">
            <v>SCHUTZ</v>
          </cell>
          <cell r="D233" t="str">
            <v>Z</v>
          </cell>
          <cell r="E233" t="str">
            <v>F</v>
          </cell>
          <cell r="F233"/>
          <cell r="G233" t="str">
            <v>niemals</v>
          </cell>
          <cell r="H233">
            <v>6</v>
          </cell>
          <cell r="I233"/>
        </row>
        <row r="234">
          <cell r="A234">
            <v>1233</v>
          </cell>
          <cell r="B234" t="str">
            <v>H/</v>
          </cell>
          <cell r="C234" t="str">
            <v>FWG SYSTEMMELDUNG</v>
          </cell>
          <cell r="D234" t="str">
            <v>Z</v>
          </cell>
          <cell r="E234" t="str">
            <v>W</v>
          </cell>
          <cell r="F234"/>
          <cell r="G234" t="str">
            <v>15.03.2018</v>
          </cell>
          <cell r="H234">
            <v>17</v>
          </cell>
          <cell r="I234" t="str">
            <v>Einsatz Leittechnik am nächsten Werktag</v>
          </cell>
        </row>
        <row r="235">
          <cell r="A235">
            <v>1234</v>
          </cell>
          <cell r="B235" t="str">
            <v>H/</v>
          </cell>
          <cell r="C235" t="str">
            <v>FWG BEFEHLSRICHTG</v>
          </cell>
          <cell r="D235" t="str">
            <v>Z</v>
          </cell>
          <cell r="E235" t="str">
            <v>F</v>
          </cell>
          <cell r="F235" t="str">
            <v>Markierung F wird gesetzt</v>
          </cell>
          <cell r="G235" t="str">
            <v>11.01.2017</v>
          </cell>
          <cell r="H235">
            <v>17</v>
          </cell>
          <cell r="I235"/>
        </row>
        <row r="236">
          <cell r="A236">
            <v>1235</v>
          </cell>
          <cell r="B236" t="str">
            <v>H/</v>
          </cell>
          <cell r="C236" t="str">
            <v>30KV SCHALTERFALL</v>
          </cell>
          <cell r="D236" t="str">
            <v>W</v>
          </cell>
          <cell r="E236" t="str">
            <v>G</v>
          </cell>
          <cell r="F236" t="str">
            <v>Individuelle SF-Meld.</v>
          </cell>
          <cell r="G236" t="str">
            <v>18.03.2021</v>
          </cell>
          <cell r="H236">
            <v>17</v>
          </cell>
          <cell r="I236"/>
        </row>
        <row r="237">
          <cell r="A237">
            <v>1236</v>
          </cell>
          <cell r="B237" t="str">
            <v>v/0</v>
          </cell>
          <cell r="C237" t="str">
            <v>10 KV SCHALTERFALL RN</v>
          </cell>
          <cell r="D237" t="str">
            <v>W</v>
          </cell>
          <cell r="E237" t="str">
            <v>G</v>
          </cell>
          <cell r="F237" t="str">
            <v>Individuelle SF-Meld.</v>
          </cell>
          <cell r="G237" t="str">
            <v>25.02.2021</v>
          </cell>
          <cell r="H237">
            <v>21</v>
          </cell>
          <cell r="I237"/>
        </row>
        <row r="238">
          <cell r="A238">
            <v>1237</v>
          </cell>
          <cell r="B238" t="str">
            <v>H/</v>
          </cell>
          <cell r="C238" t="str">
            <v>FW-ANREIZKREIS</v>
          </cell>
          <cell r="D238" t="str">
            <v>Z</v>
          </cell>
          <cell r="E238" t="str">
            <v>F</v>
          </cell>
          <cell r="F238" t="str">
            <v>Markierung F wird gesetzt</v>
          </cell>
          <cell r="G238" t="str">
            <v>11.01.2017</v>
          </cell>
          <cell r="H238">
            <v>14</v>
          </cell>
          <cell r="I238"/>
        </row>
        <row r="239">
          <cell r="A239">
            <v>1238</v>
          </cell>
          <cell r="B239" t="str">
            <v>M/</v>
          </cell>
          <cell r="C239" t="str">
            <v>10 KV SCHALTERAUSLOESUNG</v>
          </cell>
          <cell r="D239" t="str">
            <v>Z</v>
          </cell>
          <cell r="E239" t="str">
            <v>G</v>
          </cell>
          <cell r="F239" t="str">
            <v>SP</v>
          </cell>
          <cell r="G239" t="str">
            <v>20.06.2019</v>
          </cell>
          <cell r="H239">
            <v>24</v>
          </cell>
          <cell r="I239"/>
        </row>
        <row r="240">
          <cell r="A240">
            <v>1239</v>
          </cell>
          <cell r="B240" t="str">
            <v>v/0</v>
          </cell>
          <cell r="C240" t="str">
            <v>ERDSCHLUSS -&gt; LTG</v>
          </cell>
          <cell r="D240" t="str">
            <v>W</v>
          </cell>
          <cell r="E240" t="str">
            <v>W</v>
          </cell>
          <cell r="F240" t="str">
            <v>Angezeigtes Schaltfeld hat auf der Ringleitung ein Erdschluss</v>
          </cell>
          <cell r="G240" t="str">
            <v>31.10.2014</v>
          </cell>
          <cell r="H240">
            <v>17</v>
          </cell>
          <cell r="I240" t="str">
            <v>Mischa</v>
          </cell>
        </row>
        <row r="241">
          <cell r="A241">
            <v>1240</v>
          </cell>
          <cell r="B241" t="str">
            <v>H/</v>
          </cell>
          <cell r="C241" t="str">
            <v>HILFSSPG HILFSFUNKTIONEN</v>
          </cell>
          <cell r="D241" t="str">
            <v>Z</v>
          </cell>
          <cell r="E241" t="str">
            <v>F</v>
          </cell>
          <cell r="F241"/>
          <cell r="G241" t="str">
            <v>14.09.2012</v>
          </cell>
          <cell r="H241">
            <v>24</v>
          </cell>
          <cell r="I241" t="str">
            <v>Hobemei</v>
          </cell>
        </row>
        <row r="242">
          <cell r="A242">
            <v>1241</v>
          </cell>
          <cell r="B242" t="str">
            <v>H/</v>
          </cell>
          <cell r="C242" t="str">
            <v>TÜR-KONTAKT</v>
          </cell>
          <cell r="D242" t="str">
            <v>Z</v>
          </cell>
          <cell r="E242" t="str">
            <v>F</v>
          </cell>
          <cell r="F242" t="str">
            <v>Tür wurde geöffnet
Das Öffnen des Schrankes wird auch bei der SLS gemeldet</v>
          </cell>
          <cell r="G242" t="str">
            <v>23.08.2018</v>
          </cell>
          <cell r="H242">
            <v>11</v>
          </cell>
          <cell r="I242" t="str">
            <v>SLS kontaktieren (Abstimmung, ob Sabotage vorliegt)</v>
          </cell>
        </row>
        <row r="243">
          <cell r="A243">
            <v>1242</v>
          </cell>
          <cell r="B243" t="str">
            <v>H/</v>
          </cell>
          <cell r="C243" t="str">
            <v>AUS TRAFO FEHLER</v>
          </cell>
          <cell r="D243" t="str">
            <v>W</v>
          </cell>
          <cell r="E243" t="str">
            <v>G</v>
          </cell>
          <cell r="F243"/>
          <cell r="G243" t="str">
            <v>niemals</v>
          </cell>
          <cell r="H243">
            <v>16</v>
          </cell>
          <cell r="I243"/>
        </row>
        <row r="244">
          <cell r="A244">
            <v>1243</v>
          </cell>
          <cell r="B244" t="str">
            <v>H/</v>
          </cell>
          <cell r="C244" t="str">
            <v>FERNSTEUERUNG</v>
          </cell>
          <cell r="D244" t="str">
            <v>Z</v>
          </cell>
          <cell r="E244" t="str">
            <v>F</v>
          </cell>
          <cell r="F244" t="str">
            <v>nicht GW-HAFN
Markierung F wird gesetzt</v>
          </cell>
          <cell r="G244" t="str">
            <v>11.01.2017</v>
          </cell>
          <cell r="H244">
            <v>13</v>
          </cell>
          <cell r="I244"/>
        </row>
        <row r="245">
          <cell r="A245">
            <v>1244</v>
          </cell>
          <cell r="B245" t="str">
            <v>H/</v>
          </cell>
          <cell r="C245" t="str">
            <v>FERNSTEUERUNG AUSGESCH</v>
          </cell>
          <cell r="D245" t="str">
            <v>Z</v>
          </cell>
          <cell r="E245" t="str">
            <v>F</v>
          </cell>
          <cell r="F245" t="str">
            <v>nicht GW-HAFN
Markierung F wird gesetzt</v>
          </cell>
          <cell r="G245" t="str">
            <v>11.01.2017</v>
          </cell>
          <cell r="H245">
            <v>22</v>
          </cell>
          <cell r="I245"/>
        </row>
        <row r="246">
          <cell r="A246">
            <v>1245</v>
          </cell>
          <cell r="B246" t="str">
            <v>H/M</v>
          </cell>
          <cell r="C246" t="str">
            <v>RINGNETZ-SCHUTZ</v>
          </cell>
          <cell r="D246" t="str">
            <v>Z</v>
          </cell>
          <cell r="E246" t="str">
            <v>F</v>
          </cell>
          <cell r="F246" t="str">
            <v>Info Netzf. -&gt; Störungsmanagement</v>
          </cell>
          <cell r="G246" t="str">
            <v>niemals</v>
          </cell>
          <cell r="H246">
            <v>15</v>
          </cell>
          <cell r="I246"/>
        </row>
        <row r="247">
          <cell r="A247">
            <v>1246</v>
          </cell>
          <cell r="B247" t="str">
            <v>H/</v>
          </cell>
          <cell r="C247" t="str">
            <v>GERÄT GESTÖRT</v>
          </cell>
          <cell r="D247" t="str">
            <v>Z</v>
          </cell>
          <cell r="E247" t="str">
            <v>F</v>
          </cell>
          <cell r="F247" t="str">
            <v>z.B. Gleichrichter gestört</v>
          </cell>
          <cell r="G247" t="str">
            <v>11.02.2022</v>
          </cell>
          <cell r="H247">
            <v>13</v>
          </cell>
          <cell r="I247" t="str">
            <v>Einsatz HoBeMei situationsabhängig</v>
          </cell>
        </row>
        <row r="248">
          <cell r="A248">
            <v>1247</v>
          </cell>
          <cell r="B248" t="str">
            <v>H/</v>
          </cell>
          <cell r="C248" t="str">
            <v>SYMMETRIEÜBERWACHUNG</v>
          </cell>
          <cell r="D248" t="str">
            <v>Z</v>
          </cell>
          <cell r="E248" t="str">
            <v>F</v>
          </cell>
          <cell r="F248" t="str">
            <v>Batteriesymmetrie</v>
          </cell>
          <cell r="G248" t="str">
            <v>11.02.2022</v>
          </cell>
          <cell r="H248">
            <v>20</v>
          </cell>
          <cell r="I248" t="str">
            <v>Anlagentechnik Einsatz am nächsten Arbeitstag</v>
          </cell>
        </row>
        <row r="249">
          <cell r="A249">
            <v>1248</v>
          </cell>
          <cell r="B249" t="str">
            <v>H/</v>
          </cell>
          <cell r="C249" t="str">
            <v>HOCHSETZSTELLER</v>
          </cell>
          <cell r="D249" t="str">
            <v>Z</v>
          </cell>
          <cell r="E249" t="str">
            <v>F</v>
          </cell>
          <cell r="F249" t="str">
            <v>Hochsetzsteller gestört</v>
          </cell>
          <cell r="G249" t="str">
            <v>11.02.2022</v>
          </cell>
          <cell r="H249">
            <v>15</v>
          </cell>
          <cell r="I249" t="str">
            <v>Soforteinsatz HoBeMei (Bypass einschalten)</v>
          </cell>
        </row>
        <row r="250">
          <cell r="A250">
            <v>1249</v>
          </cell>
          <cell r="B250" t="str">
            <v>H/</v>
          </cell>
          <cell r="C250" t="str">
            <v>TIEFENTLADESCHUTZ</v>
          </cell>
          <cell r="D250" t="str">
            <v>Z</v>
          </cell>
          <cell r="E250" t="str">
            <v>F</v>
          </cell>
          <cell r="F250" t="str">
            <v>Tiefentladeschutz gestört</v>
          </cell>
          <cell r="G250" t="str">
            <v>11.02.2022</v>
          </cell>
          <cell r="H250">
            <v>17</v>
          </cell>
          <cell r="I250" t="str">
            <v>Soforteinsatz HoBeMei (Bypass einschalten)</v>
          </cell>
        </row>
        <row r="251">
          <cell r="A251">
            <v>1250</v>
          </cell>
          <cell r="B251" t="str">
            <v>H/</v>
          </cell>
          <cell r="C251" t="str">
            <v>ANLAGE GESTÖRT</v>
          </cell>
          <cell r="D251" t="str">
            <v>Z</v>
          </cell>
          <cell r="E251" t="str">
            <v>F</v>
          </cell>
          <cell r="F251" t="str">
            <v>z.B. PV-Anlage gestört</v>
          </cell>
          <cell r="G251" t="str">
            <v>11.02.2022</v>
          </cell>
          <cell r="H251">
            <v>14</v>
          </cell>
          <cell r="I251" t="str">
            <v>Einsatz HoBeMei situationsabhängig</v>
          </cell>
        </row>
        <row r="252">
          <cell r="A252">
            <v>1251</v>
          </cell>
          <cell r="B252" t="str">
            <v>H/</v>
          </cell>
          <cell r="C252" t="str">
            <v>ABWURF EB-SCHIENE 1</v>
          </cell>
          <cell r="D252" t="str">
            <v>W</v>
          </cell>
          <cell r="E252" t="str">
            <v>G</v>
          </cell>
          <cell r="F252" t="str">
            <v>Übertragung nur über das 2.Meldeweg-FW-Gerät</v>
          </cell>
          <cell r="G252" t="str">
            <v>25.04.2024</v>
          </cell>
          <cell r="H252">
            <v>19</v>
          </cell>
          <cell r="I252"/>
        </row>
        <row r="253">
          <cell r="A253">
            <v>1252</v>
          </cell>
          <cell r="B253" t="str">
            <v>H/</v>
          </cell>
          <cell r="C253" t="str">
            <v>ABWURF EB-SCHIENE 2</v>
          </cell>
          <cell r="D253" t="str">
            <v>W</v>
          </cell>
          <cell r="E253" t="str">
            <v>G</v>
          </cell>
          <cell r="F253" t="str">
            <v>Übertragung nur über das 2.Meldeweg-FW-Gerät</v>
          </cell>
          <cell r="G253" t="str">
            <v>25.04.2024</v>
          </cell>
          <cell r="H253">
            <v>19</v>
          </cell>
          <cell r="I253"/>
        </row>
        <row r="254">
          <cell r="A254">
            <v>1253</v>
          </cell>
          <cell r="B254" t="str">
            <v>H/</v>
          </cell>
          <cell r="C254" t="str">
            <v>NOTENTRIEGELUNG</v>
          </cell>
          <cell r="D254" t="str">
            <v>Z</v>
          </cell>
          <cell r="E254" t="str">
            <v>I</v>
          </cell>
          <cell r="F254" t="str">
            <v>Entriegelung eines Werkes über das 2MLW-Gerät, weil der Erstweg (RIEGEL) nicht funktioniert.</v>
          </cell>
          <cell r="G254" t="str">
            <v>17.04.2024</v>
          </cell>
          <cell r="H254">
            <v>15</v>
          </cell>
          <cell r="I254" t="str">
            <v>keine Aktion</v>
          </cell>
        </row>
        <row r="255">
          <cell r="A255">
            <v>1254</v>
          </cell>
          <cell r="B255" t="str">
            <v>H/</v>
          </cell>
          <cell r="C255" t="str">
            <v>30kV ÜBERSTROM ANREGUNG L1</v>
          </cell>
          <cell r="D255" t="str">
            <v>W</v>
          </cell>
          <cell r="E255" t="str">
            <v>W</v>
          </cell>
          <cell r="F255" t="str">
            <v>30kV Überstrom Anregung Phase L1</v>
          </cell>
          <cell r="G255" t="str">
            <v>04.09.2015</v>
          </cell>
          <cell r="H255">
            <v>26</v>
          </cell>
          <cell r="I255"/>
        </row>
        <row r="256">
          <cell r="A256">
            <v>1255</v>
          </cell>
          <cell r="B256" t="str">
            <v>H/</v>
          </cell>
          <cell r="C256" t="str">
            <v>30kV ÜBERSTROM ANREGUNG L2</v>
          </cell>
          <cell r="D256" t="str">
            <v>W</v>
          </cell>
          <cell r="E256" t="str">
            <v>W</v>
          </cell>
          <cell r="F256" t="str">
            <v>30kV Überstrom Anregung Phase L2</v>
          </cell>
          <cell r="G256" t="str">
            <v>04.09.2015</v>
          </cell>
          <cell r="H256">
            <v>26</v>
          </cell>
          <cell r="I256"/>
        </row>
        <row r="257">
          <cell r="A257">
            <v>1256</v>
          </cell>
          <cell r="B257" t="str">
            <v>H/</v>
          </cell>
          <cell r="C257" t="str">
            <v>30kV ÜBERSTROM ANREGUNG L3</v>
          </cell>
          <cell r="D257" t="str">
            <v>W</v>
          </cell>
          <cell r="E257" t="str">
            <v>W</v>
          </cell>
          <cell r="F257" t="str">
            <v>30kV Überstrom Anregung Phase L3</v>
          </cell>
          <cell r="G257" t="str">
            <v>04.09.2015</v>
          </cell>
          <cell r="H257">
            <v>26</v>
          </cell>
          <cell r="I257"/>
        </row>
        <row r="258">
          <cell r="A258">
            <v>1257</v>
          </cell>
          <cell r="B258" t="str">
            <v>M/</v>
          </cell>
          <cell r="C258" t="str">
            <v>KURZSCHLUSS -&gt; SS</v>
          </cell>
          <cell r="D258" t="str">
            <v>Z</v>
          </cell>
          <cell r="E258" t="str">
            <v>W</v>
          </cell>
          <cell r="F258" t="str">
            <v>Kurzschluss Richtung SS bei fernsteuerbarer Mittelspannungsstation</v>
          </cell>
          <cell r="G258" t="str">
            <v>27.04.2016</v>
          </cell>
          <cell r="H258">
            <v>17</v>
          </cell>
          <cell r="I258"/>
        </row>
        <row r="259">
          <cell r="A259">
            <v>1258</v>
          </cell>
          <cell r="B259" t="str">
            <v>M/</v>
          </cell>
          <cell r="C259" t="str">
            <v>KURZSCHLUSS -&gt; LTG</v>
          </cell>
          <cell r="D259" t="str">
            <v>Z</v>
          </cell>
          <cell r="E259" t="str">
            <v>W</v>
          </cell>
          <cell r="F259" t="str">
            <v>Kurzschluss Richtung LTG bei fernsteuerbarer Mittelspannungsstation</v>
          </cell>
          <cell r="G259" t="str">
            <v>27.04.2016</v>
          </cell>
          <cell r="H259">
            <v>18</v>
          </cell>
          <cell r="I259"/>
        </row>
        <row r="260">
          <cell r="A260">
            <v>1259</v>
          </cell>
          <cell r="B260" t="str">
            <v>M/</v>
          </cell>
          <cell r="C260" t="str">
            <v>ERDSCHLUSS -&gt; SS</v>
          </cell>
          <cell r="D260" t="str">
            <v>Z</v>
          </cell>
          <cell r="E260" t="str">
            <v>W</v>
          </cell>
          <cell r="F260" t="str">
            <v>Erdschluss Richtung SS bei fernsteuerbarer Mittelspannungsstation</v>
          </cell>
          <cell r="G260" t="str">
            <v>27.04.2016</v>
          </cell>
          <cell r="H260">
            <v>16</v>
          </cell>
          <cell r="I260"/>
        </row>
        <row r="261">
          <cell r="A261">
            <v>1260</v>
          </cell>
          <cell r="B261" t="str">
            <v>M/</v>
          </cell>
          <cell r="C261" t="str">
            <v>ERDSCHLUSS -&gt; LTG</v>
          </cell>
          <cell r="D261" t="str">
            <v>Z</v>
          </cell>
          <cell r="E261" t="str">
            <v>W</v>
          </cell>
          <cell r="F261" t="str">
            <v>Erdschluss Richtung Leitung bei fernsteuerbarer Mittelspannungsstation</v>
          </cell>
          <cell r="G261" t="str">
            <v>27.04.2016</v>
          </cell>
          <cell r="H261">
            <v>17</v>
          </cell>
          <cell r="I261"/>
        </row>
        <row r="262">
          <cell r="A262">
            <v>1261</v>
          </cell>
          <cell r="B262" t="str">
            <v>H/</v>
          </cell>
          <cell r="C262" t="str">
            <v>WT-GER FA</v>
          </cell>
          <cell r="D262" t="str">
            <v>Z</v>
          </cell>
          <cell r="E262" t="str">
            <v>F</v>
          </cell>
          <cell r="F262"/>
          <cell r="G262" t="str">
            <v>05.07.2017</v>
          </cell>
          <cell r="H262">
            <v>9</v>
          </cell>
          <cell r="I262"/>
        </row>
        <row r="263">
          <cell r="A263">
            <v>1262</v>
          </cell>
          <cell r="B263" t="str">
            <v>H/</v>
          </cell>
          <cell r="C263" t="str">
            <v>S5</v>
          </cell>
          <cell r="D263" t="str">
            <v>Z</v>
          </cell>
          <cell r="E263" t="str">
            <v>F</v>
          </cell>
          <cell r="F263" t="str">
            <v>Schlüsselschalter S5
Zustand: Ort/Fern</v>
          </cell>
          <cell r="G263" t="str">
            <v>30.08.2016</v>
          </cell>
          <cell r="H263">
            <v>2</v>
          </cell>
          <cell r="I263"/>
        </row>
        <row r="264">
          <cell r="A264">
            <v>1263</v>
          </cell>
          <cell r="B264" t="str">
            <v>H/</v>
          </cell>
          <cell r="C264" t="str">
            <v>TÜR-KONTAKT SCHUTZTECHNIK</v>
          </cell>
          <cell r="D264" t="str">
            <v>Z</v>
          </cell>
          <cell r="E264" t="str">
            <v>F</v>
          </cell>
          <cell r="F264" t="str">
            <v>Tür wurde geöffnet.</v>
          </cell>
          <cell r="G264" t="str">
            <v>30.11.2018</v>
          </cell>
          <cell r="H264">
            <v>25</v>
          </cell>
          <cell r="I264" t="str">
            <v>werktags Einsatz der SCHUTZTECHNIK</v>
          </cell>
        </row>
        <row r="265">
          <cell r="A265">
            <v>1264</v>
          </cell>
          <cell r="B265" t="str">
            <v>H/</v>
          </cell>
          <cell r="C265" t="str">
            <v>TÜR-KONTAKT METERING</v>
          </cell>
          <cell r="D265" t="str">
            <v>Z</v>
          </cell>
          <cell r="E265" t="str">
            <v>F</v>
          </cell>
          <cell r="F265"/>
          <cell r="G265" t="str">
            <v>21.08.2018</v>
          </cell>
          <cell r="H265">
            <v>20</v>
          </cell>
          <cell r="I265" t="str">
            <v>werktags Einsatz METERING</v>
          </cell>
        </row>
        <row r="266">
          <cell r="A266">
            <v>1265</v>
          </cell>
          <cell r="B266" t="str">
            <v>H/</v>
          </cell>
          <cell r="C266" t="str">
            <v>110KV SCHALTERFALL</v>
          </cell>
          <cell r="D266" t="str">
            <v>W</v>
          </cell>
          <cell r="E266" t="str">
            <v>G</v>
          </cell>
          <cell r="F266" t="str">
            <v>Individuelle SF-Meld.</v>
          </cell>
          <cell r="G266" t="str">
            <v>01.02.2003</v>
          </cell>
          <cell r="H266">
            <v>18</v>
          </cell>
          <cell r="I266"/>
        </row>
        <row r="267">
          <cell r="A267">
            <v>1266</v>
          </cell>
          <cell r="B267" t="str">
            <v>H/</v>
          </cell>
          <cell r="C267" t="str">
            <v>TÜR-KONTAKT LEITTECHNIK</v>
          </cell>
          <cell r="D267" t="str">
            <v>Z</v>
          </cell>
          <cell r="E267" t="str">
            <v>F</v>
          </cell>
          <cell r="F267"/>
          <cell r="G267" t="str">
            <v>25.04.2024</v>
          </cell>
          <cell r="H267">
            <v>23</v>
          </cell>
          <cell r="I267" t="str">
            <v>werktags Einsatz der LEITTECHNIK</v>
          </cell>
        </row>
        <row r="268">
          <cell r="A268">
            <v>1267</v>
          </cell>
          <cell r="B268" t="str">
            <v>H/</v>
          </cell>
          <cell r="C268" t="str">
            <v>TÜR-KONTAKT SEKUNDÄRNETZE</v>
          </cell>
          <cell r="D268" t="str">
            <v>Z</v>
          </cell>
          <cell r="E268" t="str">
            <v>F</v>
          </cell>
          <cell r="F268"/>
          <cell r="G268" t="str">
            <v>21.08.2018</v>
          </cell>
          <cell r="H268">
            <v>25</v>
          </cell>
          <cell r="I268" t="str">
            <v>werktags Einsatz SEKUNDÄRNETZE</v>
          </cell>
        </row>
        <row r="269">
          <cell r="A269">
            <v>1268</v>
          </cell>
          <cell r="B269" t="str">
            <v>H/</v>
          </cell>
          <cell r="C269" t="str">
            <v>VPE-ÜBERW DRUCK SINKT</v>
          </cell>
          <cell r="D269" t="str">
            <v>Z</v>
          </cell>
          <cell r="E269" t="str">
            <v>W</v>
          </cell>
          <cell r="F269" t="str">
            <v>Sinkender Stickstoff-Druck hat keinen Einfluss auf die Betriebsfähigkeit der Kabels. Meldung dient zur Zustandsüberwachung des Schutzrohres.</v>
          </cell>
          <cell r="G269" t="str">
            <v>23.08.2018</v>
          </cell>
          <cell r="H269">
            <v>21</v>
          </cell>
          <cell r="I269" t="str">
            <v>Einsatz Kabeltechnik am nächsten Werktag</v>
          </cell>
        </row>
        <row r="270">
          <cell r="A270">
            <v>1269</v>
          </cell>
          <cell r="B270" t="str">
            <v>H/</v>
          </cell>
          <cell r="C270" t="str">
            <v>BEFEHLSSPG FEHLT</v>
          </cell>
          <cell r="D270" t="str">
            <v>Z</v>
          </cell>
          <cell r="E270" t="str">
            <v>F</v>
          </cell>
          <cell r="F270" t="str">
            <v>Befehlsspannung fehlt in der Kundenanlage.
Befehle werden nicht mehr ausgeführt.</v>
          </cell>
          <cell r="G270" t="str">
            <v>06.02.2018</v>
          </cell>
          <cell r="H270">
            <v>16</v>
          </cell>
          <cell r="I270" t="str">
            <v>Einsatz Leittechnik am nächsten Werktag</v>
          </cell>
        </row>
        <row r="271">
          <cell r="A271">
            <v>1270</v>
          </cell>
          <cell r="B271" t="str">
            <v>H/</v>
          </cell>
          <cell r="C271" t="str">
            <v>RÜCK-GEFMELDSPG FEHLT</v>
          </cell>
          <cell r="D271" t="str">
            <v>Z</v>
          </cell>
          <cell r="E271" t="str">
            <v>F</v>
          </cell>
          <cell r="F271" t="str">
            <v>Rück- und Gefahrenmeldungen werden nicht mehr aus der Kundenanlage in die Netzführung übertragen.</v>
          </cell>
          <cell r="G271" t="str">
            <v>06.02.2018</v>
          </cell>
          <cell r="H271">
            <v>21</v>
          </cell>
          <cell r="I271" t="str">
            <v>Einsatz Leittechnik am nächsten Werktag</v>
          </cell>
        </row>
        <row r="272">
          <cell r="A272">
            <v>1271</v>
          </cell>
          <cell r="B272" t="str">
            <v>H/</v>
          </cell>
          <cell r="C272" t="str">
            <v>TÜR-KONTAKT NETZLEITSYSTEM</v>
          </cell>
          <cell r="D272" t="str">
            <v>Z</v>
          </cell>
          <cell r="E272" t="str">
            <v>F</v>
          </cell>
          <cell r="F272" t="str">
            <v>Tür zum überwachten Schaltschrank wurde geöffnet</v>
          </cell>
          <cell r="G272" t="str">
            <v>21.08.2018</v>
          </cell>
          <cell r="H272">
            <v>26</v>
          </cell>
          <cell r="I272" t="str">
            <v>werktags Einsatz Leitstellensysteme</v>
          </cell>
        </row>
        <row r="273">
          <cell r="A273">
            <v>1272</v>
          </cell>
          <cell r="B273" t="str">
            <v>H/</v>
          </cell>
          <cell r="C273" t="str">
            <v>AUS SS-SCHUTZ AS</v>
          </cell>
          <cell r="D273" t="str">
            <v>W</v>
          </cell>
          <cell r="E273" t="str">
            <v>F</v>
          </cell>
          <cell r="F273"/>
          <cell r="G273" t="str">
            <v>01.02.2003</v>
          </cell>
          <cell r="H273">
            <v>16</v>
          </cell>
          <cell r="I273"/>
        </row>
        <row r="274">
          <cell r="A274">
            <v>1273</v>
          </cell>
          <cell r="B274" t="str">
            <v>H/</v>
          </cell>
          <cell r="C274" t="str">
            <v>TRENNERHILFSEINRICHTUNG</v>
          </cell>
          <cell r="D274" t="str">
            <v>Z</v>
          </cell>
          <cell r="E274" t="str">
            <v>F</v>
          </cell>
          <cell r="F274"/>
          <cell r="G274" t="str">
            <v>niemals</v>
          </cell>
          <cell r="H274">
            <v>23</v>
          </cell>
          <cell r="I274"/>
        </row>
        <row r="275">
          <cell r="A275">
            <v>1274</v>
          </cell>
          <cell r="B275" t="str">
            <v>H/</v>
          </cell>
          <cell r="C275" t="str">
            <v>TRENNER DURCHLAUFSCHUTZ</v>
          </cell>
          <cell r="D275" t="str">
            <v>Z</v>
          </cell>
          <cell r="E275" t="str">
            <v>G</v>
          </cell>
          <cell r="F275" t="str">
            <v>Dreiwegeschalter hat den Mittelpunkt überfahren</v>
          </cell>
          <cell r="G275" t="str">
            <v>10.05.2017</v>
          </cell>
          <cell r="H275">
            <v>23</v>
          </cell>
          <cell r="I275" t="str">
            <v>Hobemei</v>
          </cell>
        </row>
        <row r="276">
          <cell r="A276">
            <v>1275</v>
          </cell>
          <cell r="B276" t="str">
            <v>H/</v>
          </cell>
          <cell r="C276" t="str">
            <v>MESSCONTAINER GESTÖRT</v>
          </cell>
          <cell r="D276" t="str">
            <v>Z</v>
          </cell>
          <cell r="E276" t="str">
            <v>W</v>
          </cell>
          <cell r="F276"/>
          <cell r="G276" t="str">
            <v>04.03.2019</v>
          </cell>
          <cell r="H276">
            <v>21</v>
          </cell>
          <cell r="I276" t="str">
            <v>SS-Trenner FE1 ist ein -	SS-Wechsel aller anderen Schaltfelder von GRAU auf GELB, BLAU in Jenfeld durch Netzführung -	SS GRAU spannungslos schalten -	Soforteinsatz HoBeMei (Öffnen des Trenners und Vor Ort Sicherung des Trenners) SS-Trenner FE1 ist aus -  SS-Trenner FE1 durch Netzführung  im NLS markieren (mit „nv“ bis Sicherung vor Ort erfolgt) -  Einsatz HoBeMei am nächsten Werktag</v>
          </cell>
        </row>
        <row r="277">
          <cell r="A277">
            <v>1276</v>
          </cell>
          <cell r="B277" t="str">
            <v>H/</v>
          </cell>
          <cell r="C277" t="str">
            <v>ZAEHLERSTAND BERICHTIGEN</v>
          </cell>
          <cell r="D277" t="str">
            <v>Z</v>
          </cell>
          <cell r="E277" t="str">
            <v>F</v>
          </cell>
          <cell r="F277"/>
          <cell r="G277" t="str">
            <v>niemals</v>
          </cell>
          <cell r="H277">
            <v>24</v>
          </cell>
          <cell r="I277"/>
        </row>
        <row r="278">
          <cell r="A278">
            <v>1277</v>
          </cell>
          <cell r="B278" t="str">
            <v>H/</v>
          </cell>
          <cell r="C278" t="str">
            <v>ALLE OELPUMPEN AUS</v>
          </cell>
          <cell r="D278" t="str">
            <v>Z</v>
          </cell>
          <cell r="E278" t="str">
            <v>G</v>
          </cell>
          <cell r="F278"/>
          <cell r="G278" t="str">
            <v>01.02.2003</v>
          </cell>
          <cell r="H278">
            <v>18</v>
          </cell>
          <cell r="I278"/>
        </row>
        <row r="279">
          <cell r="A279">
            <v>1278</v>
          </cell>
          <cell r="B279" t="str">
            <v>H/Y</v>
          </cell>
          <cell r="C279" t="str">
            <v>OELSTAND LASTSCHALTER</v>
          </cell>
          <cell r="D279" t="str">
            <v>Z</v>
          </cell>
          <cell r="E279" t="str">
            <v>W</v>
          </cell>
          <cell r="F279"/>
          <cell r="G279" t="str">
            <v>niemals</v>
          </cell>
          <cell r="H279">
            <v>21</v>
          </cell>
          <cell r="I279"/>
        </row>
        <row r="280">
          <cell r="A280">
            <v>1279</v>
          </cell>
          <cell r="B280" t="str">
            <v>H/Y</v>
          </cell>
          <cell r="C280" t="str">
            <v>OELSTAND KESSEL</v>
          </cell>
          <cell r="D280" t="str">
            <v>Z</v>
          </cell>
          <cell r="E280" t="str">
            <v>W</v>
          </cell>
          <cell r="F280"/>
          <cell r="G280" t="str">
            <v>niemals</v>
          </cell>
          <cell r="H280">
            <v>15</v>
          </cell>
          <cell r="I280"/>
        </row>
        <row r="281">
          <cell r="A281">
            <v>1280</v>
          </cell>
          <cell r="B281" t="str">
            <v>H/</v>
          </cell>
          <cell r="C281" t="str">
            <v>10 KV TT 220 V = MOTORSPG</v>
          </cell>
          <cell r="D281" t="str">
            <v>Z</v>
          </cell>
          <cell r="E281" t="str">
            <v>F</v>
          </cell>
          <cell r="F281"/>
          <cell r="G281" t="str">
            <v>niemals</v>
          </cell>
          <cell r="H281">
            <v>25</v>
          </cell>
          <cell r="I281"/>
        </row>
        <row r="282">
          <cell r="A282">
            <v>1281</v>
          </cell>
          <cell r="B282" t="str">
            <v>H/</v>
          </cell>
          <cell r="C282" t="str">
            <v>NETZGERAET SCHUTZ</v>
          </cell>
          <cell r="D282" t="str">
            <v>Z</v>
          </cell>
          <cell r="E282" t="str">
            <v>F</v>
          </cell>
          <cell r="F282"/>
          <cell r="G282" t="str">
            <v>niemals</v>
          </cell>
          <cell r="H282">
            <v>17</v>
          </cell>
          <cell r="I282"/>
        </row>
        <row r="283">
          <cell r="A283">
            <v>1282</v>
          </cell>
          <cell r="B283" t="str">
            <v>H/</v>
          </cell>
          <cell r="C283" t="str">
            <v>10 KV SS-EINSP-HILFSSPG</v>
          </cell>
          <cell r="D283" t="str">
            <v>Z</v>
          </cell>
          <cell r="E283" t="str">
            <v>F</v>
          </cell>
          <cell r="F283"/>
          <cell r="G283" t="str">
            <v>niemals</v>
          </cell>
          <cell r="H283">
            <v>23</v>
          </cell>
          <cell r="I283"/>
        </row>
        <row r="284">
          <cell r="A284">
            <v>1283</v>
          </cell>
          <cell r="B284" t="str">
            <v>v/5</v>
          </cell>
          <cell r="C284" t="str">
            <v>EINGANGSUEBERWACHUNG</v>
          </cell>
          <cell r="D284" t="str">
            <v>W</v>
          </cell>
          <cell r="E284" t="str">
            <v>F</v>
          </cell>
          <cell r="F284" t="str">
            <v>Eine Person nähert sich dem Zentralrelaishaus. Bei gesetzter Markierung Personal ist die Meldung inaktiv.
HVW -&gt; H/, VAW -&gt; M/H</v>
          </cell>
          <cell r="G284" t="str">
            <v>20.12.2017</v>
          </cell>
          <cell r="H284">
            <v>20</v>
          </cell>
          <cell r="I284"/>
        </row>
        <row r="285">
          <cell r="A285">
            <v>1284</v>
          </cell>
          <cell r="B285" t="str">
            <v>v/5</v>
          </cell>
          <cell r="C285" t="str">
            <v>EINBRUCH</v>
          </cell>
          <cell r="D285" t="str">
            <v>Z</v>
          </cell>
          <cell r="E285" t="str">
            <v>W</v>
          </cell>
          <cell r="F285" t="str">
            <v>HVW -&gt; H/, VAW -&gt; M/H</v>
          </cell>
          <cell r="G285" t="str">
            <v>28.07.2023</v>
          </cell>
          <cell r="H285">
            <v>8</v>
          </cell>
          <cell r="I285"/>
        </row>
        <row r="286">
          <cell r="A286">
            <v>1285</v>
          </cell>
          <cell r="B286" t="str">
            <v>H/</v>
          </cell>
          <cell r="C286" t="str">
            <v>DRUCKLUFTVERBLTG AUF</v>
          </cell>
          <cell r="D286" t="str">
            <v>Z</v>
          </cell>
          <cell r="E286" t="str">
            <v>W</v>
          </cell>
          <cell r="F286"/>
          <cell r="G286" t="str">
            <v>01.02.2003</v>
          </cell>
          <cell r="H286">
            <v>20</v>
          </cell>
          <cell r="I286"/>
        </row>
        <row r="287">
          <cell r="A287">
            <v>1286</v>
          </cell>
          <cell r="B287" t="str">
            <v>v/0</v>
          </cell>
          <cell r="C287" t="str">
            <v>STECKER GEZOGEN</v>
          </cell>
          <cell r="D287" t="str">
            <v>Z</v>
          </cell>
          <cell r="E287" t="str">
            <v>F</v>
          </cell>
          <cell r="F287"/>
          <cell r="G287" t="str">
            <v>24.05.2017</v>
          </cell>
          <cell r="H287">
            <v>15</v>
          </cell>
          <cell r="I287"/>
        </row>
        <row r="288">
          <cell r="A288">
            <v>1287</v>
          </cell>
          <cell r="B288" t="str">
            <v>v/0</v>
          </cell>
          <cell r="C288" t="str">
            <v>UMZ AUS I&gt;&gt;</v>
          </cell>
          <cell r="D288" t="str">
            <v>W</v>
          </cell>
          <cell r="E288" t="str">
            <v>W</v>
          </cell>
          <cell r="F288" t="str">
            <v>Unabhängiger Maximalstrom Zeitschutz
stromstarke Auslösung
Quelle für Schalterfall</v>
          </cell>
          <cell r="G288" t="str">
            <v>16.03.2022</v>
          </cell>
          <cell r="H288">
            <v>11</v>
          </cell>
          <cell r="I288" t="str">
            <v>Wenn der LS des Abgangs nicht auslöst, kann hier das fehlerhafte Schaltfeld erkannt werden. Bei Auslösung der Sammelschiene HoBeMei und MiScha gezielt einsetzen.</v>
          </cell>
        </row>
        <row r="289">
          <cell r="A289">
            <v>1288</v>
          </cell>
          <cell r="B289" t="str">
            <v>H/</v>
          </cell>
          <cell r="C289" t="str">
            <v>KLIMAANLAGE</v>
          </cell>
          <cell r="D289" t="str">
            <v>Z</v>
          </cell>
          <cell r="E289" t="str">
            <v>F</v>
          </cell>
          <cell r="F289" t="str">
            <v>Neu Haustechnik</v>
          </cell>
          <cell r="G289" t="str">
            <v>17.04.2008</v>
          </cell>
          <cell r="H289">
            <v>11</v>
          </cell>
          <cell r="I289"/>
        </row>
        <row r="290">
          <cell r="A290">
            <v>1289</v>
          </cell>
          <cell r="B290" t="str">
            <v>H/Y</v>
          </cell>
          <cell r="C290" t="str">
            <v>SCHALTFEHLERSCHUTZGERAET</v>
          </cell>
          <cell r="D290" t="str">
            <v>Z</v>
          </cell>
          <cell r="E290" t="str">
            <v>F</v>
          </cell>
          <cell r="F290" t="str">
            <v>110kV</v>
          </cell>
          <cell r="G290" t="str">
            <v>niemals</v>
          </cell>
          <cell r="H290">
            <v>24</v>
          </cell>
          <cell r="I290"/>
        </row>
        <row r="291">
          <cell r="A291">
            <v>1290</v>
          </cell>
          <cell r="B291" t="str">
            <v>H/</v>
          </cell>
          <cell r="C291" t="str">
            <v>KARTENLESER</v>
          </cell>
          <cell r="D291" t="str">
            <v>Z</v>
          </cell>
          <cell r="E291" t="str">
            <v>I</v>
          </cell>
          <cell r="F291"/>
          <cell r="G291" t="str">
            <v>22.12.2016</v>
          </cell>
          <cell r="H291">
            <v>11</v>
          </cell>
          <cell r="I291"/>
        </row>
        <row r="292">
          <cell r="A292">
            <v>1291</v>
          </cell>
          <cell r="B292" t="str">
            <v>v/0</v>
          </cell>
          <cell r="C292" t="str">
            <v>10 KV UEBERSTROM ANREGUNG L1</v>
          </cell>
          <cell r="D292" t="str">
            <v>W</v>
          </cell>
          <cell r="E292" t="str">
            <v>W</v>
          </cell>
          <cell r="F292" t="str">
            <v>Nr.1107 für Phase L1</v>
          </cell>
          <cell r="G292" t="str">
            <v>19.04.2012</v>
          </cell>
          <cell r="H292">
            <v>28</v>
          </cell>
          <cell r="I292"/>
        </row>
        <row r="293">
          <cell r="A293">
            <v>1292</v>
          </cell>
          <cell r="B293" t="str">
            <v>v/0</v>
          </cell>
          <cell r="C293" t="str">
            <v>10 KV UEBERSTROM ANREGUNG L2</v>
          </cell>
          <cell r="D293" t="str">
            <v>W</v>
          </cell>
          <cell r="E293" t="str">
            <v>W</v>
          </cell>
          <cell r="F293" t="str">
            <v>Nr.1107 für Phase L2</v>
          </cell>
          <cell r="G293" t="str">
            <v>19.04.2012</v>
          </cell>
          <cell r="H293">
            <v>28</v>
          </cell>
          <cell r="I293"/>
        </row>
        <row r="294">
          <cell r="A294">
            <v>1293</v>
          </cell>
          <cell r="B294" t="str">
            <v>v/0</v>
          </cell>
          <cell r="C294" t="str">
            <v>10 KV UEBERSTROM ANREGUNG L3</v>
          </cell>
          <cell r="D294" t="str">
            <v>W</v>
          </cell>
          <cell r="E294" t="str">
            <v>W</v>
          </cell>
          <cell r="F294" t="str">
            <v>Nr.1107 für Phase L3</v>
          </cell>
          <cell r="G294" t="str">
            <v>19.04.2012</v>
          </cell>
          <cell r="H294">
            <v>28</v>
          </cell>
          <cell r="I294"/>
        </row>
        <row r="295">
          <cell r="A295">
            <v>1294</v>
          </cell>
          <cell r="B295" t="str">
            <v>H/Y</v>
          </cell>
          <cell r="C295" t="str">
            <v>LEITTECHNIK</v>
          </cell>
          <cell r="D295" t="str">
            <v>Z</v>
          </cell>
          <cell r="E295" t="str">
            <v>F</v>
          </cell>
          <cell r="F295"/>
          <cell r="G295" t="str">
            <v>niemals</v>
          </cell>
          <cell r="H295">
            <v>11</v>
          </cell>
          <cell r="I295"/>
        </row>
        <row r="296">
          <cell r="A296">
            <v>1295</v>
          </cell>
          <cell r="B296" t="str">
            <v>H/</v>
          </cell>
          <cell r="C296" t="str">
            <v>DATENVERLUST</v>
          </cell>
          <cell r="D296" t="str">
            <v>Z</v>
          </cell>
          <cell r="E296" t="str">
            <v>F</v>
          </cell>
          <cell r="F296"/>
          <cell r="G296" t="str">
            <v>20.06.2007</v>
          </cell>
          <cell r="H296">
            <v>12</v>
          </cell>
          <cell r="I296"/>
        </row>
        <row r="297">
          <cell r="A297">
            <v>1296</v>
          </cell>
          <cell r="B297" t="str">
            <v>H/</v>
          </cell>
          <cell r="C297" t="str">
            <v>LEITTECHNIK FEHLER</v>
          </cell>
          <cell r="D297" t="str">
            <v>Z</v>
          </cell>
          <cell r="E297" t="str">
            <v>I</v>
          </cell>
          <cell r="F297"/>
          <cell r="G297" t="str">
            <v>25.04.2024</v>
          </cell>
          <cell r="H297">
            <v>18</v>
          </cell>
          <cell r="I297"/>
        </row>
        <row r="298">
          <cell r="A298">
            <v>1297</v>
          </cell>
          <cell r="B298" t="str">
            <v>v/0</v>
          </cell>
          <cell r="C298" t="str">
            <v>LEITTECH FLATTERSPERRE</v>
          </cell>
          <cell r="D298" t="str">
            <v>Z</v>
          </cell>
          <cell r="E298" t="str">
            <v>I</v>
          </cell>
          <cell r="F298"/>
          <cell r="G298" t="str">
            <v>06.01.2022</v>
          </cell>
          <cell r="H298">
            <v>22</v>
          </cell>
          <cell r="I298"/>
        </row>
        <row r="299">
          <cell r="A299">
            <v>1298</v>
          </cell>
          <cell r="B299" t="str">
            <v>H/Y</v>
          </cell>
          <cell r="C299" t="str">
            <v>KABELKUEHLANLAGE 1</v>
          </cell>
          <cell r="D299" t="str">
            <v>Z</v>
          </cell>
          <cell r="E299" t="str">
            <v>F</v>
          </cell>
          <cell r="F299"/>
          <cell r="G299" t="str">
            <v>niemals</v>
          </cell>
          <cell r="H299">
            <v>18</v>
          </cell>
          <cell r="I299"/>
        </row>
        <row r="300">
          <cell r="A300">
            <v>1299</v>
          </cell>
          <cell r="B300" t="str">
            <v>H/Y</v>
          </cell>
          <cell r="C300" t="str">
            <v>KABELKUEHLANLAGE 2</v>
          </cell>
          <cell r="D300" t="str">
            <v>Z</v>
          </cell>
          <cell r="E300" t="str">
            <v>F</v>
          </cell>
          <cell r="F300"/>
          <cell r="G300" t="str">
            <v>niemals</v>
          </cell>
          <cell r="H300">
            <v>18</v>
          </cell>
          <cell r="I300"/>
        </row>
        <row r="301">
          <cell r="A301">
            <v>1300</v>
          </cell>
          <cell r="B301" t="str">
            <v>H/Y</v>
          </cell>
          <cell r="C301" t="str">
            <v>KABELKUEHLANLAGE 3</v>
          </cell>
          <cell r="D301" t="str">
            <v>Z</v>
          </cell>
          <cell r="E301" t="str">
            <v>F</v>
          </cell>
          <cell r="F301"/>
          <cell r="G301" t="str">
            <v>niemals</v>
          </cell>
          <cell r="H301">
            <v>18</v>
          </cell>
          <cell r="I301"/>
        </row>
        <row r="302">
          <cell r="A302">
            <v>1301</v>
          </cell>
          <cell r="B302" t="str">
            <v>H/</v>
          </cell>
          <cell r="C302" t="str">
            <v>HILFSEINRICHTUNG 1</v>
          </cell>
          <cell r="D302" t="str">
            <v>Z</v>
          </cell>
          <cell r="E302" t="str">
            <v>F</v>
          </cell>
          <cell r="F302"/>
          <cell r="G302" t="str">
            <v>niemals</v>
          </cell>
          <cell r="H302">
            <v>18</v>
          </cell>
          <cell r="I302"/>
        </row>
        <row r="303">
          <cell r="A303">
            <v>1302</v>
          </cell>
          <cell r="B303" t="str">
            <v>H/</v>
          </cell>
          <cell r="C303" t="str">
            <v>HILFSEINRICHTUNG 2</v>
          </cell>
          <cell r="D303" t="str">
            <v>Z</v>
          </cell>
          <cell r="E303" t="str">
            <v>W</v>
          </cell>
          <cell r="F303"/>
          <cell r="G303" t="str">
            <v>niemals</v>
          </cell>
          <cell r="H303">
            <v>18</v>
          </cell>
          <cell r="I303"/>
        </row>
        <row r="304">
          <cell r="A304">
            <v>1303</v>
          </cell>
          <cell r="B304" t="str">
            <v>v/2</v>
          </cell>
          <cell r="C304" t="str">
            <v>10 KV ERDSCHLUSS</v>
          </cell>
          <cell r="D304" t="str">
            <v>Z</v>
          </cell>
          <cell r="E304" t="str">
            <v>W</v>
          </cell>
          <cell r="F304" t="str">
            <v>Info Netzführung bei stehenden Erdschluss</v>
          </cell>
          <cell r="G304" t="str">
            <v>19.04.2012</v>
          </cell>
          <cell r="H304">
            <v>16</v>
          </cell>
          <cell r="I304"/>
        </row>
        <row r="305">
          <cell r="A305">
            <v>1304</v>
          </cell>
          <cell r="B305" t="str">
            <v>M/H</v>
          </cell>
          <cell r="C305" t="str">
            <v>KS-ÜBERWACHUNG GESTÖRT</v>
          </cell>
          <cell r="D305" t="str">
            <v>Z</v>
          </cell>
          <cell r="E305" t="str">
            <v>F</v>
          </cell>
          <cell r="F305" t="str">
            <v>Kunden-Stations-Überwachung gestört</v>
          </cell>
          <cell r="G305" t="str">
            <v>24.08.2012</v>
          </cell>
          <cell r="H305">
            <v>22</v>
          </cell>
          <cell r="I305"/>
        </row>
        <row r="306">
          <cell r="A306">
            <v>1305</v>
          </cell>
          <cell r="B306" t="str">
            <v>v/0</v>
          </cell>
          <cell r="C306" t="str">
            <v>GASDRUCK SINKT</v>
          </cell>
          <cell r="D306" t="str">
            <v>Z</v>
          </cell>
          <cell r="E306" t="str">
            <v>W</v>
          </cell>
          <cell r="F306"/>
          <cell r="G306" t="str">
            <v>13.02.2023</v>
          </cell>
          <cell r="H306">
            <v>14</v>
          </cell>
          <cell r="I306"/>
        </row>
        <row r="307">
          <cell r="A307">
            <v>1306</v>
          </cell>
          <cell r="B307" t="str">
            <v>v/0</v>
          </cell>
          <cell r="C307" t="str">
            <v>GASDRUCK FEHLT</v>
          </cell>
          <cell r="D307" t="str">
            <v>Z</v>
          </cell>
          <cell r="E307" t="str">
            <v>G</v>
          </cell>
          <cell r="F307"/>
          <cell r="G307" t="str">
            <v>13.02.2023</v>
          </cell>
          <cell r="H307">
            <v>14</v>
          </cell>
          <cell r="I307"/>
        </row>
        <row r="308">
          <cell r="A308">
            <v>1307</v>
          </cell>
          <cell r="B308" t="str">
            <v>H/</v>
          </cell>
          <cell r="C308" t="str">
            <v>LS GASDRUCK SINKT</v>
          </cell>
          <cell r="D308" t="str">
            <v>Z</v>
          </cell>
          <cell r="E308" t="str">
            <v>W</v>
          </cell>
          <cell r="F308" t="str">
            <v>110kV</v>
          </cell>
          <cell r="G308" t="str">
            <v>16.02.2023</v>
          </cell>
          <cell r="H308">
            <v>17</v>
          </cell>
          <cell r="I308" t="str">
            <v>HoBeMei</v>
          </cell>
        </row>
        <row r="309">
          <cell r="A309">
            <v>1308</v>
          </cell>
          <cell r="B309" t="str">
            <v>v/0</v>
          </cell>
          <cell r="C309" t="str">
            <v>SF6-DRUCK SINKT</v>
          </cell>
          <cell r="D309" t="str">
            <v>Z</v>
          </cell>
          <cell r="E309" t="str">
            <v>W</v>
          </cell>
          <cell r="F309" t="str">
            <v>110kV, 10kV</v>
          </cell>
          <cell r="G309" t="str">
            <v>24.11.2021</v>
          </cell>
          <cell r="H309">
            <v>15</v>
          </cell>
          <cell r="I309" t="str">
            <v>HoBeMei</v>
          </cell>
        </row>
        <row r="310">
          <cell r="A310">
            <v>1309</v>
          </cell>
          <cell r="B310" t="str">
            <v>H/Y</v>
          </cell>
          <cell r="C310" t="str">
            <v>SF6-DRUCK FEHLT</v>
          </cell>
          <cell r="D310" t="str">
            <v>Z</v>
          </cell>
          <cell r="E310" t="str">
            <v>G</v>
          </cell>
          <cell r="F310" t="str">
            <v>110kV</v>
          </cell>
          <cell r="G310" t="str">
            <v>niemals</v>
          </cell>
          <cell r="H310">
            <v>15</v>
          </cell>
          <cell r="I310" t="str">
            <v>HoBeMei</v>
          </cell>
        </row>
        <row r="311">
          <cell r="A311">
            <v>1310</v>
          </cell>
          <cell r="B311" t="str">
            <v>H/Y</v>
          </cell>
          <cell r="C311" t="str">
            <v>HILFSEINRICHTUNGEN</v>
          </cell>
          <cell r="D311" t="str">
            <v>Z</v>
          </cell>
          <cell r="E311" t="str">
            <v>W</v>
          </cell>
          <cell r="F311"/>
          <cell r="G311" t="str">
            <v>niemals</v>
          </cell>
          <cell r="H311">
            <v>18</v>
          </cell>
          <cell r="I311"/>
        </row>
        <row r="312">
          <cell r="A312">
            <v>1311</v>
          </cell>
          <cell r="B312" t="str">
            <v>H/</v>
          </cell>
          <cell r="C312" t="str">
            <v>AUS UNTERFREQUENZ</v>
          </cell>
          <cell r="D312" t="str">
            <v>W</v>
          </cell>
          <cell r="E312" t="str">
            <v>G</v>
          </cell>
          <cell r="F312"/>
          <cell r="G312" t="str">
            <v>01.05.2003</v>
          </cell>
          <cell r="H312">
            <v>17</v>
          </cell>
          <cell r="I312"/>
        </row>
        <row r="313">
          <cell r="A313">
            <v>1312</v>
          </cell>
          <cell r="B313" t="str">
            <v>H/</v>
          </cell>
          <cell r="C313" t="str">
            <v>NAHSTEUERUNG/ÜBERWACH-PLATZ</v>
          </cell>
          <cell r="D313" t="str">
            <v>Z</v>
          </cell>
          <cell r="E313" t="str">
            <v>F</v>
          </cell>
          <cell r="F313" t="str">
            <v>Ausfall des Nahsteuerung-/Überwachungsplatzes</v>
          </cell>
          <cell r="G313" t="str">
            <v>04.03.2019</v>
          </cell>
          <cell r="H313">
            <v>27</v>
          </cell>
          <cell r="I313" t="str">
            <v>Einsatz Fernwirker am nächsten Werktag</v>
          </cell>
        </row>
        <row r="314">
          <cell r="A314">
            <v>1313</v>
          </cell>
          <cell r="B314" t="str">
            <v>H/</v>
          </cell>
          <cell r="C314" t="str">
            <v>ZENTRALGERAET LEITTECHNIK</v>
          </cell>
          <cell r="D314" t="str">
            <v>Z</v>
          </cell>
          <cell r="E314" t="str">
            <v>F</v>
          </cell>
          <cell r="F314" t="str">
            <v>Markierung F wird gesetzt</v>
          </cell>
          <cell r="G314" t="str">
            <v>11.01.2017</v>
          </cell>
          <cell r="H314">
            <v>25</v>
          </cell>
          <cell r="I314"/>
        </row>
        <row r="315">
          <cell r="A315">
            <v>1314</v>
          </cell>
          <cell r="B315" t="str">
            <v>H/Y</v>
          </cell>
          <cell r="C315" t="str">
            <v>LEITTECHNIK STROMVERS.</v>
          </cell>
          <cell r="D315" t="str">
            <v>Z</v>
          </cell>
          <cell r="E315" t="str">
            <v>F</v>
          </cell>
          <cell r="F315"/>
          <cell r="G315" t="str">
            <v>niemals</v>
          </cell>
          <cell r="H315">
            <v>22</v>
          </cell>
          <cell r="I315"/>
        </row>
        <row r="316">
          <cell r="A316">
            <v>1315</v>
          </cell>
          <cell r="B316" t="str">
            <v>H/Ü</v>
          </cell>
          <cell r="C316" t="str">
            <v>UEBERTRAGUNG LASTVERTLG.</v>
          </cell>
          <cell r="D316" t="str">
            <v>Z</v>
          </cell>
          <cell r="E316" t="str">
            <v>F</v>
          </cell>
          <cell r="F316"/>
          <cell r="G316" t="str">
            <v>niemals</v>
          </cell>
          <cell r="H316">
            <v>24</v>
          </cell>
          <cell r="I316"/>
        </row>
        <row r="317">
          <cell r="A317">
            <v>1316</v>
          </cell>
          <cell r="B317" t="str">
            <v>H/</v>
          </cell>
          <cell r="C317" t="str">
            <v>HILFSSPG. 220V 2.MELDEWEG</v>
          </cell>
          <cell r="D317" t="str">
            <v>Z</v>
          </cell>
          <cell r="E317" t="str">
            <v>F</v>
          </cell>
          <cell r="F317"/>
          <cell r="G317" t="str">
            <v>niemals</v>
          </cell>
          <cell r="H317">
            <v>25</v>
          </cell>
          <cell r="I317"/>
        </row>
        <row r="318">
          <cell r="A318">
            <v>1317</v>
          </cell>
          <cell r="B318" t="str">
            <v>H/</v>
          </cell>
          <cell r="C318" t="str">
            <v>LUEFTUNG/HEIZUNG/KUEHLUNG</v>
          </cell>
          <cell r="D318" t="str">
            <v>Z</v>
          </cell>
          <cell r="E318" t="str">
            <v>F</v>
          </cell>
          <cell r="F318"/>
          <cell r="G318" t="str">
            <v>niemals</v>
          </cell>
          <cell r="H318">
            <v>25</v>
          </cell>
          <cell r="I318"/>
        </row>
        <row r="319">
          <cell r="A319">
            <v>1318</v>
          </cell>
          <cell r="B319" t="str">
            <v>H/</v>
          </cell>
          <cell r="C319" t="str">
            <v>NETZGERAET KDO-UEBERTR.</v>
          </cell>
          <cell r="D319" t="str">
            <v>Z</v>
          </cell>
          <cell r="E319" t="str">
            <v>F</v>
          </cell>
          <cell r="F319"/>
          <cell r="G319" t="str">
            <v>niemals</v>
          </cell>
          <cell r="H319">
            <v>23</v>
          </cell>
          <cell r="I319"/>
        </row>
        <row r="320">
          <cell r="A320">
            <v>1319</v>
          </cell>
          <cell r="B320" t="str">
            <v>H/</v>
          </cell>
          <cell r="C320" t="str">
            <v>110KV SS-SCHUTZ WARNUNG</v>
          </cell>
          <cell r="D320" t="str">
            <v>Z</v>
          </cell>
          <cell r="E320" t="str">
            <v>W</v>
          </cell>
          <cell r="F320"/>
          <cell r="G320" t="str">
            <v>01.05.2003</v>
          </cell>
          <cell r="H320">
            <v>23</v>
          </cell>
          <cell r="I320"/>
        </row>
        <row r="321">
          <cell r="A321">
            <v>1320</v>
          </cell>
          <cell r="B321" t="str">
            <v>H/</v>
          </cell>
          <cell r="C321" t="str">
            <v>400V SPGS.-WAECHTER TRS-EB</v>
          </cell>
          <cell r="D321" t="str">
            <v>Z</v>
          </cell>
          <cell r="E321" t="str">
            <v>F</v>
          </cell>
          <cell r="F321"/>
          <cell r="G321" t="str">
            <v>17.06.2010</v>
          </cell>
          <cell r="H321">
            <v>26</v>
          </cell>
          <cell r="I321"/>
        </row>
        <row r="322">
          <cell r="A322">
            <v>1321</v>
          </cell>
          <cell r="B322" t="str">
            <v>H/Y</v>
          </cell>
          <cell r="C322" t="str">
            <v>RM/FGM UNDEFINIERT</v>
          </cell>
          <cell r="D322" t="str">
            <v>Z</v>
          </cell>
          <cell r="E322" t="str">
            <v>F</v>
          </cell>
          <cell r="F322"/>
          <cell r="G322" t="str">
            <v>niemals</v>
          </cell>
          <cell r="H322">
            <v>18</v>
          </cell>
          <cell r="I322"/>
        </row>
        <row r="323">
          <cell r="A323">
            <v>1322</v>
          </cell>
          <cell r="B323" t="str">
            <v>H/</v>
          </cell>
          <cell r="C323" t="str">
            <v>SYNCHRON. GERAET</v>
          </cell>
          <cell r="D323" t="str">
            <v>Z</v>
          </cell>
          <cell r="E323" t="str">
            <v>F</v>
          </cell>
          <cell r="F323"/>
          <cell r="G323" t="str">
            <v>27.10.2004</v>
          </cell>
          <cell r="H323">
            <v>16</v>
          </cell>
          <cell r="I323"/>
        </row>
        <row r="324">
          <cell r="A324">
            <v>1323</v>
          </cell>
          <cell r="B324" t="str">
            <v>H/</v>
          </cell>
          <cell r="C324" t="str">
            <v>OEL-/KOALESZENZABSCHEIDER</v>
          </cell>
          <cell r="D324" t="str">
            <v>Z</v>
          </cell>
          <cell r="E324" t="str">
            <v>F</v>
          </cell>
          <cell r="F324"/>
          <cell r="G324" t="str">
            <v>niemals</v>
          </cell>
          <cell r="H324">
            <v>25</v>
          </cell>
          <cell r="I324"/>
        </row>
        <row r="325">
          <cell r="A325">
            <v>1324</v>
          </cell>
          <cell r="B325" t="str">
            <v>H/</v>
          </cell>
          <cell r="C325" t="str">
            <v>OELALARM</v>
          </cell>
          <cell r="D325" t="str">
            <v>Z</v>
          </cell>
          <cell r="E325" t="str">
            <v>F</v>
          </cell>
          <cell r="F325"/>
          <cell r="G325" t="str">
            <v>niemals</v>
          </cell>
          <cell r="H325">
            <v>8</v>
          </cell>
          <cell r="I325"/>
        </row>
        <row r="326">
          <cell r="A326">
            <v>1325</v>
          </cell>
          <cell r="B326" t="str">
            <v>H/M</v>
          </cell>
          <cell r="C326" t="str">
            <v>GASALARM</v>
          </cell>
          <cell r="D326" t="str">
            <v>Z</v>
          </cell>
          <cell r="E326" t="str">
            <v>F</v>
          </cell>
          <cell r="F326" t="str">
            <v>Info Netzf. -&gt; Störungsmanagement</v>
          </cell>
          <cell r="G326" t="str">
            <v>13.03.2008</v>
          </cell>
          <cell r="H326">
            <v>8</v>
          </cell>
          <cell r="I326"/>
        </row>
        <row r="327">
          <cell r="A327">
            <v>1326</v>
          </cell>
          <cell r="B327" t="str">
            <v>H/</v>
          </cell>
          <cell r="C327" t="str">
            <v>AUS PHASENVERGL-SCHUTZ</v>
          </cell>
          <cell r="D327" t="str">
            <v>W</v>
          </cell>
          <cell r="E327" t="str">
            <v>G</v>
          </cell>
          <cell r="F327"/>
          <cell r="G327" t="str">
            <v>niemals</v>
          </cell>
          <cell r="H327">
            <v>22</v>
          </cell>
          <cell r="I327"/>
        </row>
        <row r="328">
          <cell r="A328">
            <v>1327</v>
          </cell>
          <cell r="B328" t="str">
            <v>H/</v>
          </cell>
          <cell r="C328" t="str">
            <v>AUS RV-SCHUTZ</v>
          </cell>
          <cell r="D328" t="str">
            <v>W</v>
          </cell>
          <cell r="E328" t="str">
            <v>G</v>
          </cell>
          <cell r="F328"/>
          <cell r="G328" t="str">
            <v>niemals</v>
          </cell>
          <cell r="H328">
            <v>13</v>
          </cell>
          <cell r="I328"/>
        </row>
        <row r="329">
          <cell r="A329">
            <v>1328</v>
          </cell>
          <cell r="B329" t="str">
            <v>H/</v>
          </cell>
          <cell r="C329" t="str">
            <v>AUS SCHUTZ</v>
          </cell>
          <cell r="D329" t="str">
            <v>W</v>
          </cell>
          <cell r="E329" t="str">
            <v>G</v>
          </cell>
          <cell r="F329"/>
          <cell r="G329" t="str">
            <v>niemals</v>
          </cell>
          <cell r="H329">
            <v>10</v>
          </cell>
          <cell r="I329"/>
        </row>
        <row r="330">
          <cell r="A330">
            <v>1329</v>
          </cell>
          <cell r="B330" t="str">
            <v>H/</v>
          </cell>
          <cell r="C330" t="str">
            <v>SCHUTZDATENUEBERTRAGUNG</v>
          </cell>
          <cell r="D330" t="str">
            <v>Z</v>
          </cell>
          <cell r="E330" t="str">
            <v>F</v>
          </cell>
          <cell r="F330"/>
          <cell r="G330" t="str">
            <v>niemals</v>
          </cell>
          <cell r="H330">
            <v>23</v>
          </cell>
          <cell r="I330" t="str">
            <v>Schutzdatenübertragung nach BRAM gestört. Einsatz am Tage.</v>
          </cell>
        </row>
        <row r="331">
          <cell r="A331">
            <v>1330</v>
          </cell>
          <cell r="B331" t="str">
            <v>H/</v>
          </cell>
          <cell r="C331" t="str">
            <v>FREMDEINSPEISUNG</v>
          </cell>
          <cell r="D331" t="str">
            <v>Z</v>
          </cell>
          <cell r="E331" t="str">
            <v>G</v>
          </cell>
          <cell r="F331"/>
          <cell r="G331" t="str">
            <v>niemals</v>
          </cell>
          <cell r="H331">
            <v>16</v>
          </cell>
          <cell r="I331"/>
        </row>
        <row r="332">
          <cell r="A332">
            <v>1331</v>
          </cell>
          <cell r="B332" t="str">
            <v>H/Y</v>
          </cell>
          <cell r="C332" t="str">
            <v>AUTOM WIEDEREINSCHALTUNG</v>
          </cell>
          <cell r="D332" t="str">
            <v>Z</v>
          </cell>
          <cell r="E332" t="str">
            <v>F</v>
          </cell>
          <cell r="F332" t="str">
            <v>AWE</v>
          </cell>
          <cell r="G332" t="str">
            <v>niemals</v>
          </cell>
          <cell r="H332">
            <v>24</v>
          </cell>
          <cell r="I332"/>
        </row>
        <row r="333">
          <cell r="A333">
            <v>1332</v>
          </cell>
          <cell r="B333" t="str">
            <v>H/Ü</v>
          </cell>
          <cell r="C333" t="str">
            <v>380KV SCHALTERFALL</v>
          </cell>
          <cell r="D333" t="str">
            <v>W</v>
          </cell>
          <cell r="E333" t="str">
            <v>G</v>
          </cell>
          <cell r="F333" t="str">
            <v>Individuelle SF-Meld.</v>
          </cell>
          <cell r="G333" t="str">
            <v>01.02.2003</v>
          </cell>
          <cell r="H333">
            <v>18</v>
          </cell>
          <cell r="I333"/>
        </row>
        <row r="334">
          <cell r="A334">
            <v>1333</v>
          </cell>
          <cell r="B334" t="str">
            <v>H/</v>
          </cell>
          <cell r="C334" t="str">
            <v>RINGLTG LIFEKONTAKT</v>
          </cell>
          <cell r="D334" t="str">
            <v>Z</v>
          </cell>
          <cell r="E334" t="str">
            <v>F</v>
          </cell>
          <cell r="F334"/>
          <cell r="G334" t="str">
            <v>07.12.2007</v>
          </cell>
          <cell r="H334">
            <v>19</v>
          </cell>
          <cell r="I334"/>
        </row>
        <row r="335">
          <cell r="A335">
            <v>1334</v>
          </cell>
          <cell r="B335" t="str">
            <v>H/</v>
          </cell>
          <cell r="C335" t="str">
            <v>25KV SCHALTERFALL</v>
          </cell>
          <cell r="D335" t="str">
            <v>W</v>
          </cell>
          <cell r="E335" t="str">
            <v>G</v>
          </cell>
          <cell r="F335" t="str">
            <v>Individuelle SF-Meld.</v>
          </cell>
          <cell r="G335" t="str">
            <v>01.02.2003</v>
          </cell>
          <cell r="H335">
            <v>17</v>
          </cell>
          <cell r="I335"/>
        </row>
        <row r="336">
          <cell r="A336">
            <v>1335</v>
          </cell>
          <cell r="B336" t="str">
            <v>H/</v>
          </cell>
          <cell r="C336" t="str">
            <v>10KV SCHALTERFALL</v>
          </cell>
          <cell r="D336" t="str">
            <v>W</v>
          </cell>
          <cell r="E336" t="str">
            <v>G</v>
          </cell>
          <cell r="F336" t="str">
            <v>Individuelle SF-Meld.</v>
          </cell>
          <cell r="G336" t="str">
            <v>niemals</v>
          </cell>
          <cell r="H336">
            <v>17</v>
          </cell>
          <cell r="I336"/>
        </row>
        <row r="337">
          <cell r="A337">
            <v>1336</v>
          </cell>
          <cell r="B337" t="str">
            <v>v/0</v>
          </cell>
          <cell r="C337" t="str">
            <v>FEUERALARM</v>
          </cell>
          <cell r="D337" t="str">
            <v>Z</v>
          </cell>
          <cell r="E337" t="str">
            <v>G</v>
          </cell>
          <cell r="F337"/>
          <cell r="G337" t="str">
            <v>22.12.2016</v>
          </cell>
          <cell r="H337">
            <v>10</v>
          </cell>
          <cell r="I337"/>
        </row>
        <row r="338">
          <cell r="A338">
            <v>1337</v>
          </cell>
          <cell r="B338" t="str">
            <v>H/</v>
          </cell>
          <cell r="C338" t="str">
            <v>BRANDMELDEANLAGE</v>
          </cell>
          <cell r="D338" t="str">
            <v>Z</v>
          </cell>
          <cell r="E338" t="str">
            <v>F</v>
          </cell>
          <cell r="F338" t="str">
            <v>In MITE wird automatisch die Feuerwehr informiert</v>
          </cell>
          <cell r="G338" t="str">
            <v>10.11.2017</v>
          </cell>
          <cell r="H338">
            <v>16</v>
          </cell>
          <cell r="I338"/>
        </row>
        <row r="339">
          <cell r="A339">
            <v>1338</v>
          </cell>
          <cell r="B339" t="str">
            <v>H/</v>
          </cell>
          <cell r="C339" t="str">
            <v>DIFF-SCHUTZ FGM</v>
          </cell>
          <cell r="D339" t="str">
            <v>Z</v>
          </cell>
          <cell r="E339" t="str">
            <v>F</v>
          </cell>
          <cell r="F339"/>
          <cell r="G339" t="str">
            <v>18.03.2009</v>
          </cell>
          <cell r="H339">
            <v>15</v>
          </cell>
          <cell r="I339"/>
        </row>
        <row r="340">
          <cell r="A340">
            <v>1339</v>
          </cell>
          <cell r="B340" t="str">
            <v>H/</v>
          </cell>
          <cell r="C340" t="str">
            <v>TRA BEFEHLSUEBERWACHUNG</v>
          </cell>
          <cell r="D340" t="str">
            <v>Z</v>
          </cell>
          <cell r="E340" t="str">
            <v>F</v>
          </cell>
          <cell r="F340"/>
          <cell r="G340" t="str">
            <v>01.02.2003</v>
          </cell>
          <cell r="H340">
            <v>23</v>
          </cell>
          <cell r="I340"/>
        </row>
        <row r="341">
          <cell r="A341">
            <v>1340</v>
          </cell>
          <cell r="B341" t="str">
            <v>H/</v>
          </cell>
          <cell r="C341" t="str">
            <v>TRA DOPPELRECHNERAUSFALL</v>
          </cell>
          <cell r="D341" t="str">
            <v>Z</v>
          </cell>
          <cell r="E341" t="str">
            <v>F</v>
          </cell>
          <cell r="F341"/>
          <cell r="G341" t="str">
            <v>01.02.2003</v>
          </cell>
          <cell r="H341">
            <v>24</v>
          </cell>
          <cell r="I341"/>
        </row>
        <row r="342">
          <cell r="A342">
            <v>1341</v>
          </cell>
          <cell r="B342" t="str">
            <v>H/Y</v>
          </cell>
          <cell r="C342" t="str">
            <v>DIFF-SCHUTZ - AWE</v>
          </cell>
          <cell r="D342" t="str">
            <v>W</v>
          </cell>
          <cell r="E342" t="str">
            <v>F</v>
          </cell>
          <cell r="F342"/>
          <cell r="G342" t="str">
            <v>01.11.2002</v>
          </cell>
          <cell r="H342">
            <v>17</v>
          </cell>
          <cell r="I342"/>
        </row>
        <row r="343">
          <cell r="A343">
            <v>1342</v>
          </cell>
          <cell r="B343" t="str">
            <v>H/Y</v>
          </cell>
          <cell r="C343" t="str">
            <v>SCHUTZ - AWE</v>
          </cell>
          <cell r="D343" t="str">
            <v>W</v>
          </cell>
          <cell r="E343" t="str">
            <v>F</v>
          </cell>
          <cell r="F343"/>
          <cell r="G343" t="str">
            <v>01.11.2002</v>
          </cell>
          <cell r="H343">
            <v>12</v>
          </cell>
          <cell r="I343"/>
        </row>
        <row r="344">
          <cell r="A344">
            <v>1343</v>
          </cell>
          <cell r="B344" t="str">
            <v>H/</v>
          </cell>
          <cell r="C344" t="str">
            <v>FREQUENZABWEICHUNG (df/dt)</v>
          </cell>
          <cell r="D344" t="str">
            <v>W</v>
          </cell>
          <cell r="E344" t="str">
            <v>W</v>
          </cell>
          <cell r="F344"/>
          <cell r="G344" t="str">
            <v>26.01.2005</v>
          </cell>
          <cell r="H344">
            <v>26</v>
          </cell>
          <cell r="I344"/>
        </row>
        <row r="345">
          <cell r="A345">
            <v>1344</v>
          </cell>
          <cell r="B345" t="str">
            <v>H/</v>
          </cell>
          <cell r="C345" t="str">
            <v>UEBERSTROMSCHUTZ</v>
          </cell>
          <cell r="D345" t="str">
            <v>Z</v>
          </cell>
          <cell r="E345" t="str">
            <v>F</v>
          </cell>
          <cell r="F345"/>
          <cell r="G345" t="str">
            <v>01.01.2002</v>
          </cell>
          <cell r="H345">
            <v>16</v>
          </cell>
          <cell r="I345"/>
        </row>
        <row r="346">
          <cell r="A346">
            <v>1345</v>
          </cell>
          <cell r="B346" t="str">
            <v>v/0</v>
          </cell>
          <cell r="C346" t="str">
            <v>220 V = MOTORSPG</v>
          </cell>
          <cell r="D346" t="str">
            <v>Z</v>
          </cell>
          <cell r="E346" t="str">
            <v>F</v>
          </cell>
          <cell r="F346"/>
          <cell r="G346" t="str">
            <v>06.01.2022</v>
          </cell>
          <cell r="H346">
            <v>16</v>
          </cell>
          <cell r="I346"/>
        </row>
        <row r="347">
          <cell r="A347">
            <v>1346</v>
          </cell>
          <cell r="B347" t="str">
            <v>v/0</v>
          </cell>
          <cell r="C347" t="str">
            <v>HILFSSPG. SCHUTZ U. BETAETG.</v>
          </cell>
          <cell r="D347" t="str">
            <v>Z</v>
          </cell>
          <cell r="E347" t="str">
            <v>F</v>
          </cell>
          <cell r="F347"/>
          <cell r="G347" t="str">
            <v>22.09.2022</v>
          </cell>
          <cell r="H347">
            <v>28</v>
          </cell>
          <cell r="I347"/>
        </row>
        <row r="348">
          <cell r="A348">
            <v>1347</v>
          </cell>
          <cell r="B348" t="str">
            <v>v/0</v>
          </cell>
          <cell r="C348" t="str">
            <v>SCHUTZ STEUERUNG FGM</v>
          </cell>
          <cell r="D348" t="str">
            <v>Z</v>
          </cell>
          <cell r="E348" t="str">
            <v>F</v>
          </cell>
          <cell r="F348"/>
          <cell r="G348" t="str">
            <v>24.11.2021</v>
          </cell>
          <cell r="H348">
            <v>20</v>
          </cell>
          <cell r="I348"/>
        </row>
        <row r="349">
          <cell r="A349">
            <v>1348</v>
          </cell>
          <cell r="B349" t="str">
            <v>M/</v>
          </cell>
          <cell r="C349" t="str">
            <v>KS STOERUNG</v>
          </cell>
          <cell r="D349" t="str">
            <v>Z</v>
          </cell>
          <cell r="E349" t="str">
            <v>F</v>
          </cell>
          <cell r="F349" t="str">
            <v>Kunden-Stationsüberwachung</v>
          </cell>
          <cell r="G349" t="str">
            <v>08.02.2023</v>
          </cell>
          <cell r="H349">
            <v>11</v>
          </cell>
          <cell r="I349" t="str">
            <v>Auch zu finden HfS 4.4.1.4 Überwachung von Leistungsschaltern in 10-kV-Kundenstationen (sofort Einsatz nur bei Kunden mit Sofortreparatur laut LENA)  Die Überwachungsmeldung entsteht bei einer durch einen Primärfehler  bewirkten Schutzauslösung   a. Aus-Rückmeldekontakt der 10-kV-Einspeiseschalter. Diese Funktion  ist nur noch in wenigen Anlagen vorhanden. Bei betrieblichen  Ausschaltungen ist eine Meldungsunterdrückung erforderlich.   b. Meldekontakt des Auslöserelais auf den Schutztafeln. Das Relais  verklingt mechanisch nach einer Schutzauslösung. Quittierung ist  erforderlich.   Die Überwachungsmeldung entsteht durch Ereignisse in der Kundenstation.  Bei nachfolgend aufgeführten Ereignissen können zusätzlich auftretende  Primärfehler zu einer Versorgungsunterbrechung führen   c. Auslösung der 10-kV-Sicherung des 10/0,1-kV-Spannungswandlers.   Meldung über den Kennmelder der Sicherung.   Ort: Messzelle.   d. Auslösung oder Ausschaltung des Spannungswandlerschutzschalters   des 10/0,1-kV-Spannungswandlers. Meldung über den Meldekontakt   des Schutzschalters.   Ort: Messzelle.   e. Gestört - Meldung von digitalen Schutzrelais. Mögliche Ursachen:  Interne Gerätestörung oder fehlende Hilfsspannung. Meldung über den  Überwachungskontakt des Schutzrelais.Ort: Schutztafel.Zusätzliches Indiz: Gestört - Leuchtdiode am Schutzrelais oder Display / LED’s  dunkel.   f. Gestört - Meldung der Schutzsignalübertragung (digitale Schutzrelais).  Meldung über den Überwachungskontakt des Schutzrelais.  Ort: Schutztafel.  Zusätzliches Indiz: Gestört - Leuchtdiode am Schutzrelais.  In den letzten 3 Fällen ist zur Störungsbehebung der Netzschutz einzuschalten</v>
          </cell>
        </row>
        <row r="350">
          <cell r="A350">
            <v>1349</v>
          </cell>
          <cell r="B350" t="str">
            <v>H/Y</v>
          </cell>
          <cell r="C350" t="str">
            <v>DRUCKUEBERW SF6 GESTOERT</v>
          </cell>
          <cell r="D350" t="str">
            <v>Z</v>
          </cell>
          <cell r="E350" t="str">
            <v>W</v>
          </cell>
          <cell r="F350"/>
          <cell r="G350" t="str">
            <v>01.09.2002</v>
          </cell>
          <cell r="H350">
            <v>24</v>
          </cell>
          <cell r="I350"/>
        </row>
        <row r="351">
          <cell r="A351">
            <v>1350</v>
          </cell>
          <cell r="B351" t="str">
            <v>H/</v>
          </cell>
          <cell r="C351" t="str">
            <v>KOMMUNIKATION</v>
          </cell>
          <cell r="D351" t="str">
            <v>Z</v>
          </cell>
          <cell r="E351" t="str">
            <v>F</v>
          </cell>
          <cell r="F351"/>
          <cell r="G351" t="str">
            <v>01.10.2002</v>
          </cell>
          <cell r="H351">
            <v>13</v>
          </cell>
          <cell r="I351"/>
        </row>
        <row r="352">
          <cell r="A352">
            <v>1351</v>
          </cell>
          <cell r="B352" t="str">
            <v>H/</v>
          </cell>
          <cell r="C352" t="str">
            <v>AUS ERDSCHLUSS</v>
          </cell>
          <cell r="D352" t="str">
            <v>W</v>
          </cell>
          <cell r="E352" t="str">
            <v>G</v>
          </cell>
          <cell r="F352"/>
          <cell r="G352" t="str">
            <v>01.11.2002</v>
          </cell>
          <cell r="H352">
            <v>14</v>
          </cell>
          <cell r="I352"/>
        </row>
        <row r="353">
          <cell r="A353">
            <v>1352</v>
          </cell>
          <cell r="B353" t="str">
            <v>H/</v>
          </cell>
          <cell r="C353" t="str">
            <v>HILFSSPG. 25KV VERRIEGEL.</v>
          </cell>
          <cell r="D353" t="str">
            <v>Z</v>
          </cell>
          <cell r="E353" t="str">
            <v>F</v>
          </cell>
          <cell r="F353"/>
          <cell r="G353" t="str">
            <v>01.05.2003</v>
          </cell>
          <cell r="H353">
            <v>25</v>
          </cell>
          <cell r="I353"/>
        </row>
        <row r="354">
          <cell r="A354">
            <v>1353</v>
          </cell>
          <cell r="B354" t="str">
            <v>v/0</v>
          </cell>
          <cell r="C354" t="str">
            <v>ABZWEIG UNTER SPANNUNG</v>
          </cell>
          <cell r="D354" t="str">
            <v>Z</v>
          </cell>
          <cell r="E354" t="str">
            <v>I</v>
          </cell>
          <cell r="F354" t="str">
            <v>RN-Abzweig mit Rückspeisung</v>
          </cell>
          <cell r="G354" t="str">
            <v>02.12.2016</v>
          </cell>
          <cell r="H354">
            <v>22</v>
          </cell>
          <cell r="I354"/>
        </row>
        <row r="355">
          <cell r="A355">
            <v>1354</v>
          </cell>
          <cell r="B355" t="str">
            <v>H/</v>
          </cell>
          <cell r="C355" t="str">
            <v>LEISTUNGSREDUZIERUNG SPERRE</v>
          </cell>
          <cell r="D355" t="str">
            <v>Z</v>
          </cell>
          <cell r="E355" t="str">
            <v>F</v>
          </cell>
          <cell r="F355" t="str">
            <v>Sperrmeldung für Leistungsred. HALW</v>
          </cell>
          <cell r="G355" t="str">
            <v>02.06.2005</v>
          </cell>
          <cell r="H355">
            <v>27</v>
          </cell>
          <cell r="I355"/>
        </row>
        <row r="356">
          <cell r="A356">
            <v>1355</v>
          </cell>
          <cell r="B356" t="str">
            <v>H/Y</v>
          </cell>
          <cell r="C356" t="str">
            <v>DIFF-SCHUTZ KOMMUNIKATION</v>
          </cell>
          <cell r="D356" t="str">
            <v>Z</v>
          </cell>
          <cell r="E356" t="str">
            <v>F</v>
          </cell>
          <cell r="F356" t="str">
            <v>Kommunikationsring Teilausfall</v>
          </cell>
          <cell r="G356" t="str">
            <v>12.07.2005</v>
          </cell>
          <cell r="H356">
            <v>25</v>
          </cell>
          <cell r="I356"/>
        </row>
        <row r="357">
          <cell r="A357">
            <v>1356</v>
          </cell>
          <cell r="B357" t="str">
            <v>H/</v>
          </cell>
          <cell r="C357" t="str">
            <v>UNTERSTATION GESTOERT</v>
          </cell>
          <cell r="D357" t="str">
            <v>Z</v>
          </cell>
          <cell r="E357" t="str">
            <v>F</v>
          </cell>
          <cell r="F357"/>
          <cell r="G357" t="str">
            <v>25.11.2005</v>
          </cell>
          <cell r="H357">
            <v>21</v>
          </cell>
          <cell r="I357"/>
        </row>
        <row r="358">
          <cell r="A358">
            <v>1357</v>
          </cell>
          <cell r="B358" t="str">
            <v>H/</v>
          </cell>
          <cell r="C358" t="str">
            <v>NOTMELDESYSTEM</v>
          </cell>
          <cell r="D358" t="str">
            <v>Z</v>
          </cell>
          <cell r="E358" t="str">
            <v>F</v>
          </cell>
          <cell r="F358"/>
          <cell r="G358" t="str">
            <v>25.11.2005</v>
          </cell>
          <cell r="H358">
            <v>14</v>
          </cell>
          <cell r="I358"/>
        </row>
        <row r="359">
          <cell r="A359">
            <v>1358</v>
          </cell>
          <cell r="B359" t="str">
            <v>H/</v>
          </cell>
          <cell r="C359" t="str">
            <v>FERNWIRKKNOTEN GESTOERT</v>
          </cell>
          <cell r="D359" t="str">
            <v>Z</v>
          </cell>
          <cell r="E359" t="str">
            <v>F</v>
          </cell>
          <cell r="F359"/>
          <cell r="G359" t="str">
            <v>25.11.2005</v>
          </cell>
          <cell r="H359">
            <v>23</v>
          </cell>
          <cell r="I359"/>
        </row>
        <row r="360">
          <cell r="A360">
            <v>1359</v>
          </cell>
          <cell r="B360" t="str">
            <v>H/</v>
          </cell>
          <cell r="C360" t="str">
            <v>UEBERTRAGUNG GESTOERT</v>
          </cell>
          <cell r="D360" t="str">
            <v>Z</v>
          </cell>
          <cell r="E360" t="str">
            <v>F</v>
          </cell>
          <cell r="F360"/>
          <cell r="G360" t="str">
            <v>25.11.2005</v>
          </cell>
          <cell r="H360">
            <v>21</v>
          </cell>
          <cell r="I360"/>
        </row>
        <row r="361">
          <cell r="A361">
            <v>1360</v>
          </cell>
          <cell r="B361" t="str">
            <v>H/</v>
          </cell>
          <cell r="C361" t="str">
            <v>AUS NETZENTKUPPLUNG</v>
          </cell>
          <cell r="D361" t="str">
            <v>W</v>
          </cell>
          <cell r="E361" t="str">
            <v>G</v>
          </cell>
          <cell r="F361"/>
          <cell r="G361" t="str">
            <v>17.02.2006</v>
          </cell>
          <cell r="H361">
            <v>19</v>
          </cell>
          <cell r="I361"/>
        </row>
        <row r="362">
          <cell r="A362">
            <v>1361</v>
          </cell>
          <cell r="B362" t="str">
            <v>H/</v>
          </cell>
          <cell r="C362" t="str">
            <v>NETZENTKUPPLUNG</v>
          </cell>
          <cell r="D362" t="str">
            <v>Z</v>
          </cell>
          <cell r="E362" t="str">
            <v>F</v>
          </cell>
          <cell r="F362"/>
          <cell r="G362" t="str">
            <v>17.02.2006</v>
          </cell>
          <cell r="H362">
            <v>15</v>
          </cell>
          <cell r="I362"/>
        </row>
        <row r="363">
          <cell r="A363">
            <v>1362</v>
          </cell>
          <cell r="B363" t="str">
            <v>H/</v>
          </cell>
          <cell r="C363" t="str">
            <v>ERDSCHLUSSERFASSUNG</v>
          </cell>
          <cell r="D363" t="str">
            <v>Z</v>
          </cell>
          <cell r="E363" t="str">
            <v>F</v>
          </cell>
          <cell r="F363"/>
          <cell r="G363" t="str">
            <v>21.11.2006</v>
          </cell>
          <cell r="H363">
            <v>19</v>
          </cell>
          <cell r="I363"/>
        </row>
        <row r="364">
          <cell r="A364">
            <v>1363</v>
          </cell>
          <cell r="B364" t="str">
            <v>H/</v>
          </cell>
          <cell r="C364" t="str">
            <v>AUS UEBERSTROM 1</v>
          </cell>
          <cell r="D364" t="str">
            <v>W</v>
          </cell>
          <cell r="E364" t="str">
            <v>G</v>
          </cell>
          <cell r="F364"/>
          <cell r="G364" t="str">
            <v>20.12.2007</v>
          </cell>
          <cell r="H364">
            <v>16</v>
          </cell>
          <cell r="I364"/>
        </row>
        <row r="365">
          <cell r="A365">
            <v>1364</v>
          </cell>
          <cell r="B365" t="str">
            <v>H/</v>
          </cell>
          <cell r="C365" t="str">
            <v>AUS UEBERSTROM 2</v>
          </cell>
          <cell r="D365" t="str">
            <v>W</v>
          </cell>
          <cell r="E365" t="str">
            <v>G</v>
          </cell>
          <cell r="F365"/>
          <cell r="G365" t="str">
            <v>20.12.2007</v>
          </cell>
          <cell r="H365">
            <v>16</v>
          </cell>
          <cell r="I365"/>
        </row>
        <row r="366">
          <cell r="A366">
            <v>1365</v>
          </cell>
          <cell r="B366" t="str">
            <v>M/</v>
          </cell>
          <cell r="C366" t="str">
            <v>MS-ANLAGE GESTOERT</v>
          </cell>
          <cell r="D366" t="str">
            <v>Z</v>
          </cell>
          <cell r="E366" t="str">
            <v>W</v>
          </cell>
          <cell r="F366"/>
          <cell r="G366" t="str">
            <v>03.12.2019</v>
          </cell>
          <cell r="H366">
            <v>18</v>
          </cell>
          <cell r="I366"/>
        </row>
        <row r="367">
          <cell r="A367">
            <v>1366</v>
          </cell>
          <cell r="B367" t="str">
            <v>M/</v>
          </cell>
          <cell r="C367" t="str">
            <v>NETZSPANNUNG FEHLT</v>
          </cell>
          <cell r="D367" t="str">
            <v>Z</v>
          </cell>
          <cell r="E367" t="str">
            <v>W</v>
          </cell>
          <cell r="F367" t="str">
            <v>Überwachung der Netzspannung an der Fernsteuerung</v>
          </cell>
          <cell r="G367" t="str">
            <v>06.02.2009</v>
          </cell>
          <cell r="H367">
            <v>18</v>
          </cell>
          <cell r="I367" t="str">
            <v>siehe auch HfS 8.1.4.1 Einzelmeldung  Liegt keine primär Störung im Netz vor, prüfen ob arbeiten im Netz stattfinden.  Ist dies nicht der Fall gilt bei Netzstationen:  Soforteinsatz Niederspannungsschaltpersonal  Netzversorgung prüfen (ggf. Leitungsschutzschalter Eigenbedarf ausgelöst)  Bei Kundenstationen:  Zunächst keine Handlung. Beim Auftreten der Meldung: USV 24-V-DC Warnung wird der SKB zunächst gebeten, den Kunden zu kontaktieren, um dies auszuschließen oder für die Wiederherstellung der Netzversorgung zu sorgen. Kann diese Ursache ausgeschlossen werden, muss die Region eine Überprüfung der USV durchführen.</v>
          </cell>
        </row>
        <row r="368">
          <cell r="A368">
            <v>1367</v>
          </cell>
          <cell r="B368" t="str">
            <v>M/</v>
          </cell>
          <cell r="C368" t="str">
            <v>USV 24V WARNUNG</v>
          </cell>
          <cell r="D368" t="str">
            <v>Z</v>
          </cell>
          <cell r="E368" t="str">
            <v>W</v>
          </cell>
          <cell r="F368" t="str">
            <v>Überwachung der USV</v>
          </cell>
          <cell r="G368" t="str">
            <v>04.02.2022</v>
          </cell>
          <cell r="H368">
            <v>15</v>
          </cell>
          <cell r="I368" t="str">
            <v>siehe auch HfS 8.1.5.1 Einzelmeldung USV 24-V-DC Warnung  Kein Soforteinsatz  Üblicherweise kommt diese Meldung ca. 45 Minuten nach der Meldung "Netzspannung fehlt".  Ist dies nicht der Fall, ist davon auszugehen, dass die USV einen defekt hat.  In diesem Fall gilt:  STMS Karte erstellen und Werktags durch Region prüfen lassen.</v>
          </cell>
        </row>
        <row r="369">
          <cell r="A369">
            <v>1368</v>
          </cell>
          <cell r="B369" t="str">
            <v>H/</v>
          </cell>
          <cell r="C369" t="str">
            <v>LEISTUNGSBEGRENZUNG AKTIVIERT</v>
          </cell>
          <cell r="D369" t="str">
            <v>Z</v>
          </cell>
          <cell r="E369" t="str">
            <v>F</v>
          </cell>
          <cell r="F369"/>
          <cell r="G369" t="str">
            <v>11.09.2008</v>
          </cell>
          <cell r="H369">
            <v>29</v>
          </cell>
          <cell r="I369"/>
        </row>
        <row r="370">
          <cell r="A370">
            <v>1369</v>
          </cell>
          <cell r="B370" t="str">
            <v>v/1</v>
          </cell>
          <cell r="C370" t="str">
            <v>ERDSCHLUSSORTUNG GESTÖRT</v>
          </cell>
          <cell r="D370" t="str">
            <v>Z</v>
          </cell>
          <cell r="E370" t="str">
            <v>F</v>
          </cell>
          <cell r="F370"/>
          <cell r="G370" t="str">
            <v>26.01.2021</v>
          </cell>
          <cell r="H370">
            <v>24</v>
          </cell>
          <cell r="I370" t="str">
            <v>Schutz, wenn ML kurz ansteht kein Einsatz</v>
          </cell>
        </row>
        <row r="371">
          <cell r="A371">
            <v>1370</v>
          </cell>
          <cell r="B371" t="str">
            <v>H/</v>
          </cell>
          <cell r="C371" t="str">
            <v>Y 1370</v>
          </cell>
          <cell r="D371" t="str">
            <v>W</v>
          </cell>
          <cell r="E371" t="str">
            <v>G</v>
          </cell>
          <cell r="F371"/>
          <cell r="G371" t="str">
            <v>02.03.2023</v>
          </cell>
          <cell r="H371">
            <v>6</v>
          </cell>
          <cell r="I371"/>
        </row>
        <row r="372">
          <cell r="A372">
            <v>1371</v>
          </cell>
          <cell r="B372" t="str">
            <v>H/</v>
          </cell>
          <cell r="C372" t="str">
            <v>Y 1371</v>
          </cell>
          <cell r="D372" t="str">
            <v>W</v>
          </cell>
          <cell r="E372" t="str">
            <v>G</v>
          </cell>
          <cell r="F372"/>
          <cell r="G372" t="str">
            <v>02.03.2023</v>
          </cell>
          <cell r="H372">
            <v>6</v>
          </cell>
          <cell r="I372"/>
        </row>
        <row r="373">
          <cell r="A373">
            <v>1372</v>
          </cell>
          <cell r="B373" t="str">
            <v>H/</v>
          </cell>
          <cell r="C373" t="str">
            <v>Y 1372</v>
          </cell>
          <cell r="D373" t="str">
            <v>W</v>
          </cell>
          <cell r="E373" t="str">
            <v>G</v>
          </cell>
          <cell r="F373" t="str">
            <v>RS3: Kurzschluss Richtung Sammelschiene</v>
          </cell>
          <cell r="G373" t="str">
            <v>02.03.2023</v>
          </cell>
          <cell r="H373">
            <v>6</v>
          </cell>
          <cell r="I373"/>
        </row>
        <row r="374">
          <cell r="A374">
            <v>1373</v>
          </cell>
          <cell r="B374" t="str">
            <v>M/___</v>
          </cell>
          <cell r="C374" t="str">
            <v>KSA-L1_RS1</v>
          </cell>
          <cell r="D374" t="str">
            <v>Z</v>
          </cell>
          <cell r="E374" t="str">
            <v>W</v>
          </cell>
          <cell r="F374" t="str">
            <v>Kurzschlussanzeiger phasenbezogen</v>
          </cell>
          <cell r="G374" t="str">
            <v>21.12.2018</v>
          </cell>
          <cell r="H374">
            <v>10</v>
          </cell>
          <cell r="I374"/>
        </row>
        <row r="375">
          <cell r="A375">
            <v>1374</v>
          </cell>
          <cell r="B375" t="str">
            <v>M/___</v>
          </cell>
          <cell r="C375" t="str">
            <v>KSA-L1_RS2</v>
          </cell>
          <cell r="D375" t="str">
            <v>Z</v>
          </cell>
          <cell r="E375" t="str">
            <v>W</v>
          </cell>
          <cell r="F375" t="str">
            <v>Kurzschlussanzeiger phasenbezogen</v>
          </cell>
          <cell r="G375" t="str">
            <v>21.12.2018</v>
          </cell>
          <cell r="H375">
            <v>10</v>
          </cell>
          <cell r="I375"/>
        </row>
        <row r="376">
          <cell r="A376">
            <v>1375</v>
          </cell>
          <cell r="B376" t="str">
            <v>M/___</v>
          </cell>
          <cell r="C376" t="str">
            <v>KSA-L1_RS3</v>
          </cell>
          <cell r="D376" t="str">
            <v>Z</v>
          </cell>
          <cell r="E376" t="str">
            <v>W</v>
          </cell>
          <cell r="F376" t="str">
            <v>Kurzschlussanzeiger phasenbezogen</v>
          </cell>
          <cell r="G376" t="str">
            <v>21.12.2018</v>
          </cell>
          <cell r="H376">
            <v>10</v>
          </cell>
          <cell r="I376"/>
        </row>
        <row r="377">
          <cell r="A377">
            <v>1376</v>
          </cell>
          <cell r="B377" t="str">
            <v>M/___</v>
          </cell>
          <cell r="C377" t="str">
            <v>KSA-L2_RS1</v>
          </cell>
          <cell r="D377" t="str">
            <v>Z</v>
          </cell>
          <cell r="E377" t="str">
            <v>W</v>
          </cell>
          <cell r="F377" t="str">
            <v>Kurzschlussanzeiger phasenbezogen</v>
          </cell>
          <cell r="G377" t="str">
            <v>21.12.2018</v>
          </cell>
          <cell r="H377">
            <v>10</v>
          </cell>
          <cell r="I377"/>
        </row>
        <row r="378">
          <cell r="A378">
            <v>1377</v>
          </cell>
          <cell r="B378" t="str">
            <v>M/___</v>
          </cell>
          <cell r="C378" t="str">
            <v>KSA-L2_RS2</v>
          </cell>
          <cell r="D378" t="str">
            <v>Z</v>
          </cell>
          <cell r="E378" t="str">
            <v>W</v>
          </cell>
          <cell r="F378" t="str">
            <v>Kurzschlussanzeiger phasenbezogen</v>
          </cell>
          <cell r="G378" t="str">
            <v>21.12.2018</v>
          </cell>
          <cell r="H378">
            <v>10</v>
          </cell>
          <cell r="I378"/>
        </row>
        <row r="379">
          <cell r="A379">
            <v>1378</v>
          </cell>
          <cell r="B379" t="str">
            <v>M/___</v>
          </cell>
          <cell r="C379" t="str">
            <v>KSA-L2_RS3</v>
          </cell>
          <cell r="D379" t="str">
            <v>Z</v>
          </cell>
          <cell r="E379" t="str">
            <v>W</v>
          </cell>
          <cell r="F379" t="str">
            <v>Kurzschlussanzeiger phasenbezogen</v>
          </cell>
          <cell r="G379" t="str">
            <v>21.12.2018</v>
          </cell>
          <cell r="H379">
            <v>10</v>
          </cell>
          <cell r="I379"/>
        </row>
        <row r="380">
          <cell r="A380">
            <v>1379</v>
          </cell>
          <cell r="B380" t="str">
            <v>M/___</v>
          </cell>
          <cell r="C380" t="str">
            <v>KSA-L3_RS1</v>
          </cell>
          <cell r="D380" t="str">
            <v>Z</v>
          </cell>
          <cell r="E380" t="str">
            <v>W</v>
          </cell>
          <cell r="F380" t="str">
            <v>Kurzschlussanzeiger phasenbezogen</v>
          </cell>
          <cell r="G380" t="str">
            <v>21.12.2018</v>
          </cell>
          <cell r="H380">
            <v>10</v>
          </cell>
          <cell r="I380"/>
        </row>
        <row r="381">
          <cell r="A381">
            <v>1380</v>
          </cell>
          <cell r="B381" t="str">
            <v>M/___</v>
          </cell>
          <cell r="C381" t="str">
            <v>KSA-L3_RS2</v>
          </cell>
          <cell r="D381" t="str">
            <v>Z</v>
          </cell>
          <cell r="E381" t="str">
            <v>W</v>
          </cell>
          <cell r="F381" t="str">
            <v>Kurzschlussanzeiger phasenbezogen</v>
          </cell>
          <cell r="G381" t="str">
            <v>11.06.2009</v>
          </cell>
          <cell r="H381">
            <v>10</v>
          </cell>
          <cell r="I381"/>
        </row>
        <row r="382">
          <cell r="A382">
            <v>1381</v>
          </cell>
          <cell r="B382" t="str">
            <v>M/___</v>
          </cell>
          <cell r="C382" t="str">
            <v>KSA-L3_RS3</v>
          </cell>
          <cell r="D382" t="str">
            <v>Z</v>
          </cell>
          <cell r="E382" t="str">
            <v>W</v>
          </cell>
          <cell r="F382" t="str">
            <v>Kurzschlussanzeiger phasenbezogen</v>
          </cell>
          <cell r="G382" t="str">
            <v>11.06.2009</v>
          </cell>
          <cell r="H382">
            <v>10</v>
          </cell>
          <cell r="I382"/>
        </row>
        <row r="383">
          <cell r="A383">
            <v>1382</v>
          </cell>
          <cell r="B383" t="str">
            <v>M/</v>
          </cell>
          <cell r="C383" t="str">
            <v>MS-FWG SYSTEMMELDUNG</v>
          </cell>
          <cell r="D383" t="str">
            <v>Z</v>
          </cell>
          <cell r="E383" t="str">
            <v>W</v>
          </cell>
          <cell r="F383" t="str">
            <v>wird im Knoten gebildet</v>
          </cell>
          <cell r="G383" t="str">
            <v>08.03.2017</v>
          </cell>
          <cell r="H383">
            <v>20</v>
          </cell>
          <cell r="I383" t="str">
            <v>STMS-Eintrag an Informationsübertragung</v>
          </cell>
        </row>
        <row r="384">
          <cell r="A384">
            <v>1383</v>
          </cell>
          <cell r="B384" t="str">
            <v>v/6</v>
          </cell>
          <cell r="C384" t="str">
            <v>AUSFALL UNTERSTATION</v>
          </cell>
          <cell r="D384" t="str">
            <v>Z</v>
          </cell>
          <cell r="E384" t="str">
            <v>F</v>
          </cell>
          <cell r="F384" t="str">
            <v>wird im Knoten gebildet</v>
          </cell>
          <cell r="G384" t="str">
            <v>11.08.2020</v>
          </cell>
          <cell r="H384">
            <v>20</v>
          </cell>
          <cell r="I384" t="str">
            <v>STMS-Eintrag nach 2 Stunden Dauerausfall bzw. nach 5 Ausfällen innerhalb eines Tages.  Einsatz am nächsten Werktag. M/D=DSL, M/G=GSM, M/T=TETRA</v>
          </cell>
        </row>
        <row r="385">
          <cell r="A385">
            <v>1384</v>
          </cell>
          <cell r="B385" t="str">
            <v>M/</v>
          </cell>
          <cell r="C385" t="str">
            <v>FERNSTEUERUNG AUSGESCHALTET</v>
          </cell>
          <cell r="D385" t="str">
            <v>Z</v>
          </cell>
          <cell r="E385" t="str">
            <v>F</v>
          </cell>
          <cell r="F385"/>
          <cell r="G385" t="str">
            <v>23.02.2009</v>
          </cell>
          <cell r="H385">
            <v>27</v>
          </cell>
          <cell r="I385"/>
        </row>
        <row r="386">
          <cell r="A386">
            <v>1385</v>
          </cell>
          <cell r="B386" t="str">
            <v>H/</v>
          </cell>
          <cell r="C386" t="str">
            <v>FUNKTIONSSTÖRUNG</v>
          </cell>
          <cell r="D386" t="str">
            <v>Z</v>
          </cell>
          <cell r="E386" t="str">
            <v>F</v>
          </cell>
          <cell r="F386"/>
          <cell r="G386" t="str">
            <v>11.02.2010</v>
          </cell>
          <cell r="H386">
            <v>16</v>
          </cell>
          <cell r="I386"/>
        </row>
        <row r="387">
          <cell r="A387">
            <v>1386</v>
          </cell>
          <cell r="B387" t="str">
            <v>H/</v>
          </cell>
          <cell r="C387" t="str">
            <v>STÖRSCHRIEB VORHANDEN</v>
          </cell>
          <cell r="D387" t="str">
            <v>Z</v>
          </cell>
          <cell r="E387" t="str">
            <v>I</v>
          </cell>
          <cell r="F387"/>
          <cell r="G387" t="str">
            <v>13.01.2011</v>
          </cell>
          <cell r="H387">
            <v>21</v>
          </cell>
          <cell r="I387"/>
        </row>
        <row r="388">
          <cell r="A388">
            <v>1387</v>
          </cell>
          <cell r="B388" t="str">
            <v>v/0</v>
          </cell>
          <cell r="C388" t="str">
            <v>AUSFALL PROTOKOLLWANDLER</v>
          </cell>
          <cell r="D388" t="str">
            <v>Z</v>
          </cell>
          <cell r="E388" t="str">
            <v>F</v>
          </cell>
          <cell r="F388"/>
          <cell r="G388" t="str">
            <v>24.11.2021</v>
          </cell>
          <cell r="H388">
            <v>24</v>
          </cell>
          <cell r="I388" t="str">
            <v>Info an die Leittechnik (Fernwirktechnik) über Hotline 4440 während der Normalarbeitszeit bzw. am nächsten Werktag</v>
          </cell>
        </row>
        <row r="389">
          <cell r="A389">
            <v>1388</v>
          </cell>
          <cell r="B389" t="str">
            <v>M/___</v>
          </cell>
          <cell r="C389" t="str">
            <v>KSA-L1_RS4</v>
          </cell>
          <cell r="D389" t="str">
            <v>Z</v>
          </cell>
          <cell r="E389" t="str">
            <v>W</v>
          </cell>
          <cell r="F389" t="str">
            <v>Kurzschlussanzeiger phasenbezogen</v>
          </cell>
          <cell r="G389" t="str">
            <v>22.02.2010</v>
          </cell>
          <cell r="H389">
            <v>10</v>
          </cell>
          <cell r="I389"/>
        </row>
        <row r="390">
          <cell r="A390">
            <v>1389</v>
          </cell>
          <cell r="B390" t="str">
            <v>M/___</v>
          </cell>
          <cell r="C390" t="str">
            <v>KSA-L2_RS4</v>
          </cell>
          <cell r="D390" t="str">
            <v>Z</v>
          </cell>
          <cell r="E390" t="str">
            <v>W</v>
          </cell>
          <cell r="F390" t="str">
            <v>Kurzschlussanzeiger phasenbezogen</v>
          </cell>
          <cell r="G390" t="str">
            <v>22.02.2010</v>
          </cell>
          <cell r="H390">
            <v>10</v>
          </cell>
          <cell r="I390"/>
        </row>
        <row r="391">
          <cell r="A391">
            <v>1390</v>
          </cell>
          <cell r="B391" t="str">
            <v>M/___</v>
          </cell>
          <cell r="C391" t="str">
            <v>KSA-L3_RS4</v>
          </cell>
          <cell r="D391" t="str">
            <v>Z</v>
          </cell>
          <cell r="E391" t="str">
            <v>W</v>
          </cell>
          <cell r="F391" t="str">
            <v>Kurzschlussanzeiger phasenbezogen</v>
          </cell>
          <cell r="G391" t="str">
            <v>22.02.2010</v>
          </cell>
          <cell r="H391">
            <v>10</v>
          </cell>
          <cell r="I391"/>
        </row>
        <row r="392">
          <cell r="A392">
            <v>1391</v>
          </cell>
          <cell r="B392" t="str">
            <v>M/___</v>
          </cell>
          <cell r="C392" t="str">
            <v>LS1_SCHUTZANREGUNG</v>
          </cell>
          <cell r="D392" t="str">
            <v>Z</v>
          </cell>
          <cell r="E392" t="str">
            <v>W</v>
          </cell>
          <cell r="F392"/>
          <cell r="G392" t="str">
            <v>05.02.2018</v>
          </cell>
          <cell r="H392">
            <v>18</v>
          </cell>
          <cell r="I392" t="str">
            <v>Mischa</v>
          </cell>
        </row>
        <row r="393">
          <cell r="A393">
            <v>1392</v>
          </cell>
          <cell r="B393" t="str">
            <v>M/___</v>
          </cell>
          <cell r="C393" t="str">
            <v>LS2_SCHUTZANREGUNG</v>
          </cell>
          <cell r="D393" t="str">
            <v>Z</v>
          </cell>
          <cell r="E393" t="str">
            <v>W</v>
          </cell>
          <cell r="F393"/>
          <cell r="G393" t="str">
            <v>05.02.2018</v>
          </cell>
          <cell r="H393">
            <v>18</v>
          </cell>
          <cell r="I393" t="str">
            <v>Mischa</v>
          </cell>
        </row>
        <row r="394">
          <cell r="A394">
            <v>1393</v>
          </cell>
          <cell r="B394" t="str">
            <v>M/___</v>
          </cell>
          <cell r="C394" t="str">
            <v>LS3_SCHUTZANREGUNG</v>
          </cell>
          <cell r="D394" t="str">
            <v>Z</v>
          </cell>
          <cell r="E394" t="str">
            <v>W</v>
          </cell>
          <cell r="F394"/>
          <cell r="G394" t="str">
            <v>05.02.2018</v>
          </cell>
          <cell r="H394">
            <v>18</v>
          </cell>
          <cell r="I394"/>
        </row>
        <row r="395">
          <cell r="A395">
            <v>1394</v>
          </cell>
          <cell r="B395" t="str">
            <v>M/___</v>
          </cell>
          <cell r="C395" t="str">
            <v>LS4_SCHUTZANREGUNG</v>
          </cell>
          <cell r="D395" t="str">
            <v>Z</v>
          </cell>
          <cell r="E395" t="str">
            <v>W</v>
          </cell>
          <cell r="F395"/>
          <cell r="G395" t="str">
            <v>05.02.2018</v>
          </cell>
          <cell r="H395">
            <v>18</v>
          </cell>
          <cell r="I395"/>
        </row>
        <row r="396">
          <cell r="A396">
            <v>1395</v>
          </cell>
          <cell r="B396" t="str">
            <v>M/</v>
          </cell>
          <cell r="C396" t="str">
            <v>NETZWERKUNTERBRECHUNG</v>
          </cell>
          <cell r="D396" t="str">
            <v>Z</v>
          </cell>
          <cell r="E396" t="str">
            <v>F</v>
          </cell>
          <cell r="F396"/>
          <cell r="G396" t="str">
            <v>08.03.2017</v>
          </cell>
          <cell r="H396">
            <v>21</v>
          </cell>
          <cell r="I396" t="str">
            <v>SNH-IT-Bereitschaft informieren (Bereitschaftsplan)</v>
          </cell>
        </row>
        <row r="397">
          <cell r="A397">
            <v>1396</v>
          </cell>
          <cell r="B397" t="str">
            <v>M/</v>
          </cell>
          <cell r="C397" t="str">
            <v>Mail im Gruppenpostfach</v>
          </cell>
          <cell r="D397" t="str">
            <v>W</v>
          </cell>
          <cell r="E397" t="str">
            <v>F</v>
          </cell>
          <cell r="F397"/>
          <cell r="G397" t="str">
            <v>25.04.2024</v>
          </cell>
          <cell r="H397">
            <v>23</v>
          </cell>
          <cell r="I397" t="str">
            <v>Bitte E-Mail im Gruppenpostfach des Störungsmanagements prüfen und bearbeiten.</v>
          </cell>
        </row>
        <row r="398">
          <cell r="A398">
            <v>1397</v>
          </cell>
          <cell r="B398" t="str">
            <v>v/0</v>
          </cell>
          <cell r="C398" t="str">
            <v>UHRZEIT GESTÖRT (NTP-AUSF.)</v>
          </cell>
          <cell r="D398" t="str">
            <v>Z</v>
          </cell>
          <cell r="E398" t="str">
            <v>F</v>
          </cell>
          <cell r="F398" t="str">
            <v>sowohl für Knoten als auch PW</v>
          </cell>
          <cell r="G398" t="str">
            <v>25.04.2024</v>
          </cell>
          <cell r="H398">
            <v>27</v>
          </cell>
          <cell r="I398"/>
        </row>
        <row r="399">
          <cell r="A399">
            <v>1398</v>
          </cell>
          <cell r="B399" t="str">
            <v>H/</v>
          </cell>
          <cell r="C399" t="str">
            <v>2. MELDEWEG ANREGUNG</v>
          </cell>
          <cell r="D399" t="str">
            <v>W</v>
          </cell>
          <cell r="E399" t="str">
            <v>I</v>
          </cell>
          <cell r="F399"/>
          <cell r="G399" t="str">
            <v>16.04.2024</v>
          </cell>
          <cell r="H399">
            <v>20</v>
          </cell>
          <cell r="I399"/>
        </row>
        <row r="400">
          <cell r="A400">
            <v>1399</v>
          </cell>
          <cell r="B400" t="str">
            <v>H/</v>
          </cell>
          <cell r="C400" t="str">
            <v>2. MELDEWEG AUSFALL</v>
          </cell>
          <cell r="D400" t="str">
            <v>Z</v>
          </cell>
          <cell r="E400" t="str">
            <v>F</v>
          </cell>
          <cell r="F400"/>
          <cell r="G400" t="str">
            <v>25.04.2024</v>
          </cell>
          <cell r="H400">
            <v>19</v>
          </cell>
          <cell r="I400" t="str">
            <v>Ausfall des 2.Meldeweges am nächsten Werktag an die Fernwirktechnik (Tel. 4440) melden.</v>
          </cell>
        </row>
        <row r="401">
          <cell r="A401">
            <v>1400</v>
          </cell>
          <cell r="B401" t="str">
            <v>H/</v>
          </cell>
          <cell r="C401" t="str">
            <v>DIESEL</v>
          </cell>
          <cell r="D401" t="str">
            <v>Z</v>
          </cell>
          <cell r="E401" t="str">
            <v>W</v>
          </cell>
          <cell r="F401"/>
          <cell r="G401" t="str">
            <v>01.08.2002</v>
          </cell>
          <cell r="H401">
            <v>6</v>
          </cell>
          <cell r="I401"/>
        </row>
        <row r="402">
          <cell r="A402">
            <v>1401</v>
          </cell>
          <cell r="B402" t="str">
            <v>H/</v>
          </cell>
          <cell r="C402" t="str">
            <v>EINBRUCH</v>
          </cell>
          <cell r="D402" t="str">
            <v>Z</v>
          </cell>
          <cell r="E402" t="str">
            <v>F</v>
          </cell>
          <cell r="F402"/>
          <cell r="G402" t="str">
            <v>04.03.2020</v>
          </cell>
          <cell r="H402">
            <v>8</v>
          </cell>
          <cell r="I402"/>
        </row>
        <row r="403">
          <cell r="A403">
            <v>1402</v>
          </cell>
          <cell r="B403" t="str">
            <v>H/</v>
          </cell>
          <cell r="C403" t="str">
            <v>SICHERUNG</v>
          </cell>
          <cell r="D403" t="str">
            <v>Z</v>
          </cell>
          <cell r="E403" t="str">
            <v>W</v>
          </cell>
          <cell r="F403"/>
          <cell r="G403" t="str">
            <v>13.09.2017</v>
          </cell>
          <cell r="H403">
            <v>9</v>
          </cell>
          <cell r="I403"/>
        </row>
        <row r="404">
          <cell r="A404">
            <v>1403</v>
          </cell>
          <cell r="B404" t="str">
            <v>H/</v>
          </cell>
          <cell r="C404" t="str">
            <v>MELDEANLAGE</v>
          </cell>
          <cell r="D404" t="str">
            <v>Z</v>
          </cell>
          <cell r="E404" t="str">
            <v>W</v>
          </cell>
          <cell r="F404"/>
          <cell r="G404" t="str">
            <v>01.08.2002</v>
          </cell>
          <cell r="H404">
            <v>11</v>
          </cell>
          <cell r="I404"/>
        </row>
        <row r="405">
          <cell r="A405">
            <v>1404</v>
          </cell>
          <cell r="B405" t="str">
            <v>H/</v>
          </cell>
          <cell r="C405" t="str">
            <v>SYNC.IMPULS</v>
          </cell>
          <cell r="D405" t="str">
            <v>Z</v>
          </cell>
          <cell r="E405" t="str">
            <v>W</v>
          </cell>
          <cell r="F405"/>
          <cell r="G405" t="str">
            <v>04.03.2020</v>
          </cell>
          <cell r="H405">
            <v>11</v>
          </cell>
          <cell r="I405" t="str">
            <v>Mail an Gruppenpostfach Leistellensysteme</v>
          </cell>
        </row>
        <row r="406">
          <cell r="A406">
            <v>1405</v>
          </cell>
          <cell r="B406" t="str">
            <v>H/</v>
          </cell>
          <cell r="C406" t="str">
            <v>SICHERUNG</v>
          </cell>
          <cell r="D406" t="str">
            <v>Z</v>
          </cell>
          <cell r="E406" t="str">
            <v>W</v>
          </cell>
          <cell r="F406"/>
          <cell r="G406" t="str">
            <v>04.03.2020</v>
          </cell>
          <cell r="H406">
            <v>9</v>
          </cell>
          <cell r="I406"/>
        </row>
        <row r="407">
          <cell r="A407">
            <v>1406</v>
          </cell>
          <cell r="B407" t="str">
            <v>H/</v>
          </cell>
          <cell r="C407" t="str">
            <v>SPANNUNGSAUSFALL</v>
          </cell>
          <cell r="D407" t="str">
            <v>Z</v>
          </cell>
          <cell r="E407" t="str">
            <v>W</v>
          </cell>
          <cell r="F407"/>
          <cell r="G407" t="str">
            <v>04.03.2020</v>
          </cell>
          <cell r="H407">
            <v>16</v>
          </cell>
          <cell r="I407"/>
        </row>
        <row r="408">
          <cell r="A408">
            <v>1407</v>
          </cell>
          <cell r="B408" t="str">
            <v>H/</v>
          </cell>
          <cell r="C408" t="str">
            <v>SPANNUNGSAUSFALL</v>
          </cell>
          <cell r="D408" t="str">
            <v>Z</v>
          </cell>
          <cell r="E408" t="str">
            <v>W</v>
          </cell>
          <cell r="F408"/>
          <cell r="G408" t="str">
            <v>05.07.2017</v>
          </cell>
          <cell r="H408">
            <v>16</v>
          </cell>
          <cell r="I408"/>
        </row>
        <row r="409">
          <cell r="A409">
            <v>1408</v>
          </cell>
          <cell r="B409" t="str">
            <v>H/</v>
          </cell>
          <cell r="C409" t="str">
            <v>SYNC.IMPULS</v>
          </cell>
          <cell r="D409" t="str">
            <v>Z</v>
          </cell>
          <cell r="E409" t="str">
            <v>W</v>
          </cell>
          <cell r="F409"/>
          <cell r="G409" t="str">
            <v>05.07.2017</v>
          </cell>
          <cell r="H409">
            <v>11</v>
          </cell>
          <cell r="I409" t="str">
            <v>Mail an Gruppenpostfach Leistellensysteme</v>
          </cell>
        </row>
        <row r="410">
          <cell r="A410">
            <v>1409</v>
          </cell>
          <cell r="B410" t="str">
            <v>H/</v>
          </cell>
          <cell r="C410" t="str">
            <v>WDT</v>
          </cell>
          <cell r="D410" t="str">
            <v>Z</v>
          </cell>
          <cell r="E410" t="str">
            <v>W</v>
          </cell>
          <cell r="F410"/>
          <cell r="G410" t="str">
            <v>05.07.2017</v>
          </cell>
          <cell r="H410">
            <v>3</v>
          </cell>
          <cell r="I410"/>
        </row>
        <row r="411">
          <cell r="A411">
            <v>1410</v>
          </cell>
          <cell r="B411" t="str">
            <v>H/</v>
          </cell>
          <cell r="C411" t="str">
            <v>UNTERSPANNUNG</v>
          </cell>
          <cell r="D411" t="str">
            <v>Z</v>
          </cell>
          <cell r="E411" t="str">
            <v>W</v>
          </cell>
          <cell r="F411"/>
          <cell r="G411" t="str">
            <v>01.11.2002</v>
          </cell>
          <cell r="H411">
            <v>13</v>
          </cell>
          <cell r="I411"/>
        </row>
        <row r="412">
          <cell r="A412">
            <v>1411</v>
          </cell>
          <cell r="B412" t="str">
            <v>H/</v>
          </cell>
          <cell r="C412" t="str">
            <v>UEBERSPANNUNGSSCHUTZ</v>
          </cell>
          <cell r="D412" t="str">
            <v>Z</v>
          </cell>
          <cell r="E412" t="str">
            <v>W</v>
          </cell>
          <cell r="F412"/>
          <cell r="G412" t="str">
            <v>01.11.2002</v>
          </cell>
          <cell r="H412">
            <v>20</v>
          </cell>
          <cell r="I412"/>
        </row>
        <row r="413">
          <cell r="A413">
            <v>1412</v>
          </cell>
          <cell r="B413" t="str">
            <v>H/</v>
          </cell>
          <cell r="C413" t="str">
            <v>STOERSCHREIBER ANLAUF</v>
          </cell>
          <cell r="D413" t="str">
            <v>Z</v>
          </cell>
          <cell r="E413" t="str">
            <v>W</v>
          </cell>
          <cell r="F413"/>
          <cell r="G413" t="str">
            <v>01.11.2002</v>
          </cell>
          <cell r="H413">
            <v>21</v>
          </cell>
          <cell r="I413"/>
        </row>
        <row r="414">
          <cell r="A414">
            <v>1413</v>
          </cell>
          <cell r="B414" t="str">
            <v>H/</v>
          </cell>
          <cell r="C414" t="str">
            <v>2. MELDEWEG GESTÖRT</v>
          </cell>
          <cell r="D414" t="str">
            <v>Z</v>
          </cell>
          <cell r="E414" t="str">
            <v>F</v>
          </cell>
          <cell r="F414"/>
          <cell r="G414" t="str">
            <v>16.05.2024</v>
          </cell>
          <cell r="H414">
            <v>19</v>
          </cell>
          <cell r="I414" t="str">
            <v>Info Fernwirktechnik am nächsten Werktag</v>
          </cell>
        </row>
        <row r="415">
          <cell r="A415">
            <v>1414</v>
          </cell>
          <cell r="B415" t="str">
            <v>H/</v>
          </cell>
          <cell r="C415" t="str">
            <v>STÖRUNG</v>
          </cell>
          <cell r="D415" t="str">
            <v>Z</v>
          </cell>
          <cell r="E415" t="str">
            <v>F</v>
          </cell>
          <cell r="F415" t="str">
            <v>Betriebsmittel Störung</v>
          </cell>
          <cell r="G415" t="str">
            <v>01.03.2024</v>
          </cell>
          <cell r="H415">
            <v>7</v>
          </cell>
          <cell r="I415" t="str">
            <v>Bei NEA: Einsatz HoBeMei nächster Werktag</v>
          </cell>
        </row>
        <row r="416">
          <cell r="A416">
            <v>1415</v>
          </cell>
          <cell r="B416" t="str">
            <v>H/</v>
          </cell>
          <cell r="C416" t="str">
            <v>KRAFTSTOFFMANGEL</v>
          </cell>
          <cell r="D416" t="str">
            <v>Z</v>
          </cell>
          <cell r="E416" t="str">
            <v>W</v>
          </cell>
          <cell r="F416" t="str">
            <v>Kraftstoffmangel, z.B. NEA</v>
          </cell>
          <cell r="G416" t="str">
            <v>01.03.2024</v>
          </cell>
          <cell r="H416">
            <v>16</v>
          </cell>
          <cell r="I416" t="str">
            <v>Bei NEA: Situationsabhängig Einsatz HoBeMei</v>
          </cell>
        </row>
        <row r="417">
          <cell r="A417">
            <v>1416</v>
          </cell>
          <cell r="B417" t="str">
            <v>H/</v>
          </cell>
          <cell r="C417" t="str">
            <v>LÄUFT</v>
          </cell>
          <cell r="D417" t="str">
            <v>Z</v>
          </cell>
          <cell r="E417" t="str">
            <v>W</v>
          </cell>
          <cell r="F417" t="str">
            <v>Betriebsmittel läuft, z.B. NEA</v>
          </cell>
          <cell r="G417" t="str">
            <v>01.03.2024</v>
          </cell>
          <cell r="H417">
            <v>5</v>
          </cell>
          <cell r="I417" t="str">
            <v>Bei NEA: Ohne erkennbare Ursache Einsatz HoBeMei</v>
          </cell>
        </row>
        <row r="418">
          <cell r="A418">
            <v>1417</v>
          </cell>
          <cell r="B418" t="str">
            <v>H/</v>
          </cell>
          <cell r="C418" t="str">
            <v>GLEICHRICHTER</v>
          </cell>
          <cell r="D418" t="str">
            <v>Z</v>
          </cell>
          <cell r="E418" t="str">
            <v>F</v>
          </cell>
          <cell r="F418" t="str">
            <v>Ausfall Gleichrichter</v>
          </cell>
          <cell r="G418" t="str">
            <v>01.03.2024</v>
          </cell>
          <cell r="H418">
            <v>13</v>
          </cell>
          <cell r="I418" t="str">
            <v>Bei NEA: Soforteinsatz HoBeMei</v>
          </cell>
        </row>
        <row r="419">
          <cell r="A419">
            <v>1418</v>
          </cell>
          <cell r="B419" t="str">
            <v>H/</v>
          </cell>
          <cell r="C419" t="str">
            <v>BRENNSTOFFZELLE LÄUFT</v>
          </cell>
          <cell r="D419" t="str">
            <v>Z</v>
          </cell>
          <cell r="E419" t="str">
            <v>I</v>
          </cell>
          <cell r="F419" t="str">
            <v>Brennstoffzelle läuft</v>
          </cell>
          <cell r="G419" t="str">
            <v>04.09.2015</v>
          </cell>
          <cell r="H419">
            <v>21</v>
          </cell>
          <cell r="I419"/>
        </row>
        <row r="420">
          <cell r="A420">
            <v>1419</v>
          </cell>
          <cell r="B420" t="str">
            <v>H/</v>
          </cell>
          <cell r="C420" t="str">
            <v>BRENNSTOFFZELLE GESTÖRT</v>
          </cell>
          <cell r="D420" t="str">
            <v>Z</v>
          </cell>
          <cell r="E420" t="str">
            <v>W</v>
          </cell>
          <cell r="F420" t="str">
            <v>Brennstoffzelle gestört</v>
          </cell>
          <cell r="G420" t="str">
            <v>01.09.2015</v>
          </cell>
          <cell r="H420">
            <v>23</v>
          </cell>
          <cell r="I420" t="str">
            <v>Info an Raddoch, während der Bereitschaftszeit kein Personaleinsatz. STMS Eintrag und Mail an:  .f Betriebstechnik-Hochspannung (DG-OHH13)  Außerdem ist das für die Brennstoffzelle benötigte Wasserstofflager in den Objektschutz eingebunden und kann so ebenfalls eine Einbruchsmeldung auslösen!</v>
          </cell>
        </row>
        <row r="421">
          <cell r="A421">
            <v>1420</v>
          </cell>
          <cell r="B421" t="str">
            <v>v/0</v>
          </cell>
          <cell r="C421" t="str">
            <v>PUFFERÜBERLAUF</v>
          </cell>
          <cell r="D421" t="str">
            <v>Z</v>
          </cell>
          <cell r="E421" t="str">
            <v>I</v>
          </cell>
          <cell r="F421" t="str">
            <v>wird im Knoten oder Protokollwandler gebildet</v>
          </cell>
          <cell r="G421" t="str">
            <v>25.04.2024</v>
          </cell>
          <cell r="H421">
            <v>14</v>
          </cell>
          <cell r="I421" t="str">
            <v>GA auf die Station ausführen</v>
          </cell>
        </row>
        <row r="422">
          <cell r="A422">
            <v>1421</v>
          </cell>
          <cell r="B422" t="str">
            <v>v/0</v>
          </cell>
          <cell r="C422" t="str">
            <v>AUSFALL LERNPROZESS</v>
          </cell>
          <cell r="D422" t="str">
            <v>Z</v>
          </cell>
          <cell r="E422" t="str">
            <v>F</v>
          </cell>
          <cell r="F422" t="str">
            <v>sowohl für Knoten als auch für Protokollwandler</v>
          </cell>
          <cell r="G422" t="str">
            <v>24.11.2021</v>
          </cell>
          <cell r="H422">
            <v>19</v>
          </cell>
          <cell r="I422" t="str">
            <v>keine Aktion</v>
          </cell>
        </row>
        <row r="423">
          <cell r="A423">
            <v>1422</v>
          </cell>
          <cell r="B423" t="str">
            <v>M/</v>
          </cell>
          <cell r="C423" t="str">
            <v>USV 24V WARNUNG 2</v>
          </cell>
          <cell r="D423" t="str">
            <v>Z</v>
          </cell>
          <cell r="E423" t="str">
            <v>W</v>
          </cell>
          <cell r="F423" t="str">
            <v>Überwachung USV
USV 24V Warnung für Knoten 2
gleiche Funktion wie Knuli 1367</v>
          </cell>
          <cell r="G423" t="str">
            <v>27.07.2023</v>
          </cell>
          <cell r="H423">
            <v>17</v>
          </cell>
          <cell r="I423" t="str">
            <v>siehe auch HfS 8.1.5.1 Einzelmeldung USV 24-V-DC Warnung  Kein Soforteinsatz  Üblicherweise kommt diese Meldung ca. 45 Minuten nach der Meldung "Netzspannung fehlt".  Ist dies nicht der Fall, ist davon auszugehen, dass die USV einen defekt hat.  In diesem Fall gilt:  STMS Karte erstellen und Werktags durch Region prüfen lassen.</v>
          </cell>
        </row>
        <row r="424">
          <cell r="A424">
            <v>1423</v>
          </cell>
          <cell r="B424" t="str">
            <v>M/</v>
          </cell>
          <cell r="C424" t="str">
            <v>MS-FWG SYSTEMMELDUNG 2</v>
          </cell>
          <cell r="D424" t="str">
            <v>Z</v>
          </cell>
          <cell r="E424" t="str">
            <v>W</v>
          </cell>
          <cell r="F424" t="str">
            <v>wird im Knoten 2 gebildet
gleiche Funktion wie Knuli 1382</v>
          </cell>
          <cell r="G424" t="str">
            <v>08.03.2017</v>
          </cell>
          <cell r="H424">
            <v>22</v>
          </cell>
          <cell r="I424"/>
        </row>
        <row r="425">
          <cell r="A425">
            <v>1424</v>
          </cell>
          <cell r="B425" t="str">
            <v>v/6</v>
          </cell>
          <cell r="C425" t="str">
            <v>AUSFALL UNTERSTATION 2</v>
          </cell>
          <cell r="D425" t="str">
            <v>Z</v>
          </cell>
          <cell r="E425" t="str">
            <v>F</v>
          </cell>
          <cell r="F425" t="str">
            <v>wird im Knoten 2 gebildet</v>
          </cell>
          <cell r="G425" t="str">
            <v>11.08.2020</v>
          </cell>
          <cell r="H425">
            <v>22</v>
          </cell>
          <cell r="I425" t="str">
            <v>STMS-Eintrag nach 2 Stunden Dauerausfall bzw. nach 5 Ausfällen innerhalb eines Tages.  Einsatz am nächsten Werktag. M/D=DSL, M/G=GSM, M/T=TETRA</v>
          </cell>
        </row>
        <row r="426">
          <cell r="A426">
            <v>1425</v>
          </cell>
          <cell r="B426" t="str">
            <v>M/</v>
          </cell>
          <cell r="C426" t="str">
            <v>FERNSTEUERUNG AUSGESCHALTET 2</v>
          </cell>
          <cell r="D426" t="str">
            <v>Z</v>
          </cell>
          <cell r="E426" t="str">
            <v>W</v>
          </cell>
          <cell r="F426" t="str">
            <v>Fernsteuerung für Knoten 2 ausgeschaltet
gleiche Funktion wie Knuli 1383</v>
          </cell>
          <cell r="G426" t="str">
            <v>24.05.2017</v>
          </cell>
          <cell r="H426">
            <v>29</v>
          </cell>
          <cell r="I426"/>
        </row>
        <row r="427">
          <cell r="A427">
            <v>1426</v>
          </cell>
          <cell r="B427" t="str">
            <v>M/</v>
          </cell>
          <cell r="C427" t="str">
            <v>USV 24V WARNUNG 3</v>
          </cell>
          <cell r="D427" t="str">
            <v>Z</v>
          </cell>
          <cell r="E427" t="str">
            <v>W</v>
          </cell>
          <cell r="F427" t="str">
            <v>Überwachung USV
USV 24V Warnung für Knoten 3
gleiche Funktion wie Knuli 1367</v>
          </cell>
          <cell r="G427" t="str">
            <v>27.01.2017</v>
          </cell>
          <cell r="H427">
            <v>17</v>
          </cell>
          <cell r="I427" t="str">
            <v>siehe auch HfS 8.1.5.1 Einzelmeldung USV 24-V-DC Warnung  Kein Soforteinsatz  Üblicherweise kommt diese Meldung ca. 45 Minuten nach der Meldung "Netzspannung fehlt".  Ist dies nicht der Fall, ist davon auszugehen, dass die USV einen defekt hat.  In diesem Fall gilt:  STMS Karte erstellen und Werktags durch Region prüfen lassen.</v>
          </cell>
        </row>
        <row r="428">
          <cell r="A428">
            <v>1427</v>
          </cell>
          <cell r="B428" t="str">
            <v>M/</v>
          </cell>
          <cell r="C428" t="str">
            <v>MS-FWG SYSTEMMELDUNG 3</v>
          </cell>
          <cell r="D428" t="str">
            <v>Z</v>
          </cell>
          <cell r="E428" t="str">
            <v>W</v>
          </cell>
          <cell r="F428" t="str">
            <v>wird im Knoten 3 gebildet
gleiche Funktion wie Knuli 1382</v>
          </cell>
          <cell r="G428" t="str">
            <v>08.03.2017</v>
          </cell>
          <cell r="H428">
            <v>22</v>
          </cell>
          <cell r="I428"/>
        </row>
        <row r="429">
          <cell r="A429">
            <v>1428</v>
          </cell>
          <cell r="B429" t="str">
            <v>v/6</v>
          </cell>
          <cell r="C429" t="str">
            <v>AUSFALL UNTERSTATION 3</v>
          </cell>
          <cell r="D429" t="str">
            <v>Z</v>
          </cell>
          <cell r="E429" t="str">
            <v>F</v>
          </cell>
          <cell r="F429" t="str">
            <v>wird im Knoten 3 gebildet</v>
          </cell>
          <cell r="G429" t="str">
            <v>11.08.2020</v>
          </cell>
          <cell r="H429">
            <v>22</v>
          </cell>
          <cell r="I429" t="str">
            <v>STMS-Eintrag nach 2 Stunden Dauerausfall bzw. nach 5 Ausfällen innerhalb eines Tages.  Einsatz am nächsten Werktag. M/D=DSL, M/G=GSM, M/T=TETRA</v>
          </cell>
        </row>
        <row r="430">
          <cell r="A430">
            <v>1429</v>
          </cell>
          <cell r="B430" t="str">
            <v>M/</v>
          </cell>
          <cell r="C430" t="str">
            <v>FERNSTEUERUNG AUSGESCHALTET 3</v>
          </cell>
          <cell r="D430" t="str">
            <v>Z</v>
          </cell>
          <cell r="E430" t="str">
            <v>F</v>
          </cell>
          <cell r="F430" t="str">
            <v>Fernsteuerung für Knoten 3 ausgeschaltet
gleiche Funktion wie Knuli 1383</v>
          </cell>
          <cell r="G430" t="str">
            <v>24.05.2017</v>
          </cell>
          <cell r="H430">
            <v>29</v>
          </cell>
          <cell r="I430"/>
        </row>
        <row r="431">
          <cell r="A431">
            <v>1430</v>
          </cell>
          <cell r="B431" t="str">
            <v>H/</v>
          </cell>
          <cell r="C431" t="str">
            <v>BECKENPEGEL VOLL  &gt;90,6m</v>
          </cell>
          <cell r="D431" t="str">
            <v>Z</v>
          </cell>
          <cell r="E431" t="str">
            <v>W</v>
          </cell>
          <cell r="F431" t="str">
            <v>GEESTHACHT</v>
          </cell>
          <cell r="G431" t="str">
            <v>01.02.2003</v>
          </cell>
          <cell r="H431">
            <v>24</v>
          </cell>
          <cell r="I431"/>
        </row>
        <row r="432">
          <cell r="A432">
            <v>1431</v>
          </cell>
          <cell r="B432" t="str">
            <v>H/</v>
          </cell>
          <cell r="C432" t="str">
            <v>BECKENPEGEL LEER  &lt;76,6m</v>
          </cell>
          <cell r="D432" t="str">
            <v>Z</v>
          </cell>
          <cell r="E432" t="str">
            <v>W</v>
          </cell>
          <cell r="F432" t="str">
            <v>GEESTHACHT</v>
          </cell>
          <cell r="G432" t="str">
            <v>01.02.2003</v>
          </cell>
          <cell r="H432">
            <v>24</v>
          </cell>
          <cell r="I432"/>
        </row>
        <row r="433">
          <cell r="A433">
            <v>1432</v>
          </cell>
          <cell r="B433" t="str">
            <v>H/</v>
          </cell>
          <cell r="C433" t="str">
            <v>IMP. ÜBERW. FREQUENZ</v>
          </cell>
          <cell r="D433" t="str">
            <v>Z</v>
          </cell>
          <cell r="E433" t="str">
            <v>I</v>
          </cell>
          <cell r="F433" t="str">
            <v>KW, GEESTHACHT</v>
          </cell>
          <cell r="G433" t="str">
            <v>01.02.2003</v>
          </cell>
          <cell r="H433">
            <v>20</v>
          </cell>
          <cell r="I433"/>
        </row>
        <row r="434">
          <cell r="A434">
            <v>1433</v>
          </cell>
          <cell r="B434" t="str">
            <v>H/</v>
          </cell>
          <cell r="C434" t="str">
            <v>GENERATORBETRIEB</v>
          </cell>
          <cell r="D434" t="str">
            <v>Z</v>
          </cell>
          <cell r="E434" t="str">
            <v>I</v>
          </cell>
          <cell r="F434" t="str">
            <v>GEESTHACHT</v>
          </cell>
          <cell r="G434" t="str">
            <v>niemals</v>
          </cell>
          <cell r="H434">
            <v>16</v>
          </cell>
          <cell r="I434"/>
        </row>
        <row r="435">
          <cell r="A435">
            <v>1434</v>
          </cell>
          <cell r="B435" t="str">
            <v>H/</v>
          </cell>
          <cell r="C435" t="str">
            <v>PUMPBETRIEB</v>
          </cell>
          <cell r="D435" t="str">
            <v>Z</v>
          </cell>
          <cell r="E435" t="str">
            <v>I</v>
          </cell>
          <cell r="F435" t="str">
            <v>GEESTHACHT</v>
          </cell>
          <cell r="G435" t="str">
            <v>niemals</v>
          </cell>
          <cell r="H435">
            <v>11</v>
          </cell>
          <cell r="I435"/>
        </row>
        <row r="436">
          <cell r="A436">
            <v>1435</v>
          </cell>
          <cell r="B436" t="str">
            <v>H/</v>
          </cell>
          <cell r="C436" t="str">
            <v>PHASENSCHIEBERBETRIEB</v>
          </cell>
          <cell r="D436" t="str">
            <v>Z</v>
          </cell>
          <cell r="E436" t="str">
            <v>I</v>
          </cell>
          <cell r="F436" t="str">
            <v>GEESTHACHT</v>
          </cell>
          <cell r="G436" t="str">
            <v>niemals</v>
          </cell>
          <cell r="H436">
            <v>21</v>
          </cell>
          <cell r="I436"/>
        </row>
        <row r="437">
          <cell r="A437">
            <v>1436</v>
          </cell>
          <cell r="B437" t="str">
            <v>H/</v>
          </cell>
          <cell r="C437" t="str">
            <v>AUSLAUF</v>
          </cell>
          <cell r="D437" t="str">
            <v>Z</v>
          </cell>
          <cell r="E437" t="str">
            <v>I</v>
          </cell>
          <cell r="F437" t="str">
            <v>GEESTHACHT</v>
          </cell>
          <cell r="G437" t="str">
            <v>niemals</v>
          </cell>
          <cell r="H437">
            <v>7</v>
          </cell>
          <cell r="I437"/>
        </row>
        <row r="438">
          <cell r="A438">
            <v>1437</v>
          </cell>
          <cell r="B438" t="str">
            <v>H/</v>
          </cell>
          <cell r="C438" t="str">
            <v>TU-STILLSTAND n=0</v>
          </cell>
          <cell r="D438" t="str">
            <v>Z</v>
          </cell>
          <cell r="E438" t="str">
            <v>I</v>
          </cell>
          <cell r="F438" t="str">
            <v>GEESTHACHT</v>
          </cell>
          <cell r="G438" t="str">
            <v>niemals</v>
          </cell>
          <cell r="H438">
            <v>17</v>
          </cell>
          <cell r="I438"/>
        </row>
        <row r="439">
          <cell r="A439">
            <v>1438</v>
          </cell>
          <cell r="B439" t="str">
            <v>H/</v>
          </cell>
          <cell r="C439" t="str">
            <v>NKR BEREIT (LASTBAND 1)</v>
          </cell>
          <cell r="D439" t="str">
            <v>Z</v>
          </cell>
          <cell r="E439" t="str">
            <v>I</v>
          </cell>
          <cell r="F439" t="str">
            <v>GEESTHACHT</v>
          </cell>
          <cell r="G439" t="str">
            <v>niemals</v>
          </cell>
          <cell r="H439">
            <v>23</v>
          </cell>
          <cell r="I439"/>
        </row>
        <row r="440">
          <cell r="A440">
            <v>1439</v>
          </cell>
          <cell r="B440" t="str">
            <v>H/</v>
          </cell>
          <cell r="C440" t="str">
            <v>IMP. ÜBERW. FÜHRUNGSWERT</v>
          </cell>
          <cell r="D440" t="str">
            <v>Z</v>
          </cell>
          <cell r="E440" t="str">
            <v>I</v>
          </cell>
          <cell r="F440" t="str">
            <v>KW, GEESTHACHT</v>
          </cell>
          <cell r="G440" t="str">
            <v>01.02.2003</v>
          </cell>
          <cell r="H440">
            <v>24</v>
          </cell>
          <cell r="I440"/>
        </row>
        <row r="441">
          <cell r="A441">
            <v>1440</v>
          </cell>
          <cell r="B441" t="str">
            <v>H/</v>
          </cell>
          <cell r="C441" t="str">
            <v>MASCH. A. AUTOM (NKR EIN)</v>
          </cell>
          <cell r="D441" t="str">
            <v>Z</v>
          </cell>
          <cell r="E441" t="str">
            <v>I</v>
          </cell>
          <cell r="F441" t="str">
            <v>GEESTHACHT</v>
          </cell>
          <cell r="G441" t="str">
            <v>01.02.2003</v>
          </cell>
          <cell r="H441">
            <v>25</v>
          </cell>
          <cell r="I441"/>
        </row>
        <row r="442">
          <cell r="A442">
            <v>1441</v>
          </cell>
          <cell r="B442" t="str">
            <v>H/</v>
          </cell>
          <cell r="C442" t="str">
            <v>SCHWARZSTART</v>
          </cell>
          <cell r="D442" t="str">
            <v>Z</v>
          </cell>
          <cell r="E442" t="str">
            <v>I</v>
          </cell>
          <cell r="F442" t="str">
            <v>GEESTHACHT</v>
          </cell>
          <cell r="G442" t="str">
            <v>niemals</v>
          </cell>
          <cell r="H442">
            <v>12</v>
          </cell>
          <cell r="I442"/>
        </row>
        <row r="443">
          <cell r="A443">
            <v>1442</v>
          </cell>
          <cell r="B443" t="str">
            <v>H/</v>
          </cell>
          <cell r="C443" t="str">
            <v>GENERATORBETRIEB 0%</v>
          </cell>
          <cell r="D443" t="str">
            <v>Z</v>
          </cell>
          <cell r="E443" t="str">
            <v>I</v>
          </cell>
          <cell r="F443" t="str">
            <v>GEESTHACHT</v>
          </cell>
          <cell r="G443" t="str">
            <v>niemals</v>
          </cell>
          <cell r="H443">
            <v>19</v>
          </cell>
          <cell r="I443"/>
        </row>
        <row r="444">
          <cell r="A444">
            <v>1443</v>
          </cell>
          <cell r="B444" t="str">
            <v>H/</v>
          </cell>
          <cell r="C444" t="str">
            <v>GENERATORBETRIEB 100%</v>
          </cell>
          <cell r="D444" t="str">
            <v>Z</v>
          </cell>
          <cell r="E444" t="str">
            <v>I</v>
          </cell>
          <cell r="F444" t="str">
            <v>GEESTHACHT</v>
          </cell>
          <cell r="G444" t="str">
            <v>niemals</v>
          </cell>
          <cell r="H444">
            <v>21</v>
          </cell>
          <cell r="I444"/>
        </row>
        <row r="445">
          <cell r="A445">
            <v>1444</v>
          </cell>
          <cell r="B445" t="str">
            <v>H/</v>
          </cell>
          <cell r="C445" t="str">
            <v>Q INDUKTIV</v>
          </cell>
          <cell r="D445" t="str">
            <v>Z</v>
          </cell>
          <cell r="E445" t="str">
            <v>I</v>
          </cell>
          <cell r="F445" t="str">
            <v>GEESTHACHT</v>
          </cell>
          <cell r="G445" t="str">
            <v>niemals</v>
          </cell>
          <cell r="H445">
            <v>10</v>
          </cell>
          <cell r="I445"/>
        </row>
        <row r="446">
          <cell r="A446">
            <v>1445</v>
          </cell>
          <cell r="B446" t="str">
            <v>H/</v>
          </cell>
          <cell r="C446" t="str">
            <v>Q KAPAZITIV</v>
          </cell>
          <cell r="D446" t="str">
            <v>Z</v>
          </cell>
          <cell r="E446" t="str">
            <v>I</v>
          </cell>
          <cell r="F446" t="str">
            <v>GEESTHACHT</v>
          </cell>
          <cell r="G446" t="str">
            <v>niemals</v>
          </cell>
          <cell r="H446">
            <v>11</v>
          </cell>
          <cell r="I446"/>
        </row>
        <row r="447">
          <cell r="A447">
            <v>1446</v>
          </cell>
          <cell r="B447" t="str">
            <v>H/</v>
          </cell>
          <cell r="C447" t="str">
            <v>Q NULL</v>
          </cell>
          <cell r="D447" t="str">
            <v>Z</v>
          </cell>
          <cell r="E447" t="str">
            <v>I</v>
          </cell>
          <cell r="F447" t="str">
            <v>GEESTHACHT</v>
          </cell>
          <cell r="G447" t="str">
            <v>niemals</v>
          </cell>
          <cell r="H447">
            <v>6</v>
          </cell>
          <cell r="I447"/>
        </row>
        <row r="448">
          <cell r="A448">
            <v>1447</v>
          </cell>
          <cell r="B448" t="str">
            <v>H/</v>
          </cell>
          <cell r="C448" t="str">
            <v>ABSTELLEN AUSLAUF</v>
          </cell>
          <cell r="D448" t="str">
            <v>Z</v>
          </cell>
          <cell r="E448" t="str">
            <v>I</v>
          </cell>
          <cell r="F448" t="str">
            <v>GEESTHACHT</v>
          </cell>
          <cell r="G448" t="str">
            <v>niemals</v>
          </cell>
          <cell r="H448">
            <v>17</v>
          </cell>
          <cell r="I448"/>
        </row>
        <row r="449">
          <cell r="A449">
            <v>1448</v>
          </cell>
          <cell r="B449" t="str">
            <v>H/</v>
          </cell>
          <cell r="C449" t="str">
            <v>FREQUENZSTART</v>
          </cell>
          <cell r="D449" t="str">
            <v>Z</v>
          </cell>
          <cell r="E449" t="str">
            <v>I</v>
          </cell>
          <cell r="F449" t="str">
            <v>&lt;49,7HZ GEESTHACHT</v>
          </cell>
          <cell r="G449" t="str">
            <v>niemals</v>
          </cell>
          <cell r="H449">
            <v>13</v>
          </cell>
          <cell r="I449"/>
        </row>
        <row r="450">
          <cell r="A450">
            <v>1449</v>
          </cell>
          <cell r="B450" t="str">
            <v>H/</v>
          </cell>
          <cell r="C450" t="str">
            <v>FERNBETRIEB NICHT BEREIT</v>
          </cell>
          <cell r="D450" t="str">
            <v>Z</v>
          </cell>
          <cell r="E450" t="str">
            <v>I</v>
          </cell>
          <cell r="F450" t="str">
            <v>GEESTHACHT</v>
          </cell>
          <cell r="G450" t="str">
            <v>niemals</v>
          </cell>
          <cell r="H450">
            <v>24</v>
          </cell>
          <cell r="I450"/>
        </row>
        <row r="451">
          <cell r="A451">
            <v>1450</v>
          </cell>
          <cell r="B451" t="str">
            <v>H/</v>
          </cell>
          <cell r="C451" t="str">
            <v>GENERATORBETRIEB MIT PUMPE</v>
          </cell>
          <cell r="D451" t="str">
            <v>Z</v>
          </cell>
          <cell r="E451" t="str">
            <v>I</v>
          </cell>
          <cell r="F451" t="str">
            <v>GEESTHACHT</v>
          </cell>
          <cell r="G451" t="str">
            <v>niemals</v>
          </cell>
          <cell r="H451">
            <v>26</v>
          </cell>
          <cell r="I451"/>
        </row>
        <row r="452">
          <cell r="A452">
            <v>1451</v>
          </cell>
          <cell r="B452" t="str">
            <v>H/</v>
          </cell>
          <cell r="C452" t="str">
            <v>GENERATORBETRIEB OHNE PUMPE</v>
          </cell>
          <cell r="D452" t="str">
            <v>Z</v>
          </cell>
          <cell r="E452" t="str">
            <v>I</v>
          </cell>
          <cell r="F452" t="str">
            <v>GEESTHACHT</v>
          </cell>
          <cell r="G452" t="str">
            <v>niemals</v>
          </cell>
          <cell r="H452">
            <v>27</v>
          </cell>
          <cell r="I452"/>
        </row>
        <row r="453">
          <cell r="A453">
            <v>1452</v>
          </cell>
          <cell r="B453" t="str">
            <v>H/</v>
          </cell>
          <cell r="C453" t="str">
            <v>GENERATORBETRIEB MIT PRI.</v>
          </cell>
          <cell r="D453" t="str">
            <v>Z</v>
          </cell>
          <cell r="E453" t="str">
            <v>I</v>
          </cell>
          <cell r="F453" t="str">
            <v>GEESTHACHT</v>
          </cell>
          <cell r="G453" t="str">
            <v>01.02.2003</v>
          </cell>
          <cell r="H453">
            <v>25</v>
          </cell>
          <cell r="I453"/>
        </row>
        <row r="454">
          <cell r="A454">
            <v>1453</v>
          </cell>
          <cell r="B454" t="str">
            <v>H/</v>
          </cell>
          <cell r="C454" t="str">
            <v>HWKS MIT PRI.</v>
          </cell>
          <cell r="D454" t="str">
            <v>Z</v>
          </cell>
          <cell r="E454" t="str">
            <v>I</v>
          </cell>
          <cell r="F454" t="str">
            <v>GEESTHACHT</v>
          </cell>
          <cell r="G454" t="str">
            <v>01.02.2003</v>
          </cell>
          <cell r="H454">
            <v>13</v>
          </cell>
          <cell r="I454"/>
        </row>
        <row r="455">
          <cell r="A455">
            <v>1454</v>
          </cell>
          <cell r="B455" t="str">
            <v>H/</v>
          </cell>
          <cell r="C455" t="str">
            <v>HWKS 0MW</v>
          </cell>
          <cell r="D455" t="str">
            <v>Z</v>
          </cell>
          <cell r="E455" t="str">
            <v>I</v>
          </cell>
          <cell r="F455" t="str">
            <v>GEESTHACHT</v>
          </cell>
          <cell r="G455" t="str">
            <v>niemals</v>
          </cell>
          <cell r="H455">
            <v>8</v>
          </cell>
          <cell r="I455"/>
        </row>
        <row r="456">
          <cell r="A456">
            <v>1455</v>
          </cell>
          <cell r="B456" t="str">
            <v>H/</v>
          </cell>
          <cell r="C456" t="str">
            <v>FREQUENZVERGLEICH</v>
          </cell>
          <cell r="D456" t="str">
            <v>Z</v>
          </cell>
          <cell r="E456" t="str">
            <v>I</v>
          </cell>
          <cell r="F456" t="str">
            <v>GEESTHACHT; KW</v>
          </cell>
          <cell r="G456" t="str">
            <v>niemals</v>
          </cell>
          <cell r="H456">
            <v>17</v>
          </cell>
          <cell r="I456"/>
        </row>
        <row r="457">
          <cell r="A457">
            <v>1456</v>
          </cell>
          <cell r="B457" t="str">
            <v>H/</v>
          </cell>
          <cell r="C457" t="str">
            <v>NKR STÖRUNG</v>
          </cell>
          <cell r="D457" t="str">
            <v>Z</v>
          </cell>
          <cell r="E457" t="str">
            <v>I</v>
          </cell>
          <cell r="F457" t="str">
            <v>GEESTHACHT</v>
          </cell>
          <cell r="G457" t="str">
            <v>01.02.2003</v>
          </cell>
          <cell r="H457">
            <v>11</v>
          </cell>
          <cell r="I457"/>
        </row>
        <row r="458">
          <cell r="A458">
            <v>1457</v>
          </cell>
          <cell r="B458" t="str">
            <v>H/</v>
          </cell>
          <cell r="C458" t="str">
            <v>NS STARTAUTOMATIK EIN</v>
          </cell>
          <cell r="D458" t="str">
            <v>Z</v>
          </cell>
          <cell r="E458" t="str">
            <v>I</v>
          </cell>
          <cell r="F458" t="str">
            <v>GT</v>
          </cell>
          <cell r="G458" t="str">
            <v>niemals</v>
          </cell>
          <cell r="H458">
            <v>21</v>
          </cell>
          <cell r="I458"/>
        </row>
        <row r="459">
          <cell r="A459">
            <v>1458</v>
          </cell>
          <cell r="B459" t="str">
            <v>H/</v>
          </cell>
          <cell r="C459" t="str">
            <v>AS STARTAUTOMATIK EIN</v>
          </cell>
          <cell r="D459" t="str">
            <v>Z</v>
          </cell>
          <cell r="E459" t="str">
            <v>I</v>
          </cell>
          <cell r="F459" t="str">
            <v>GT</v>
          </cell>
          <cell r="G459" t="str">
            <v>niemals</v>
          </cell>
          <cell r="H459">
            <v>21</v>
          </cell>
          <cell r="I459"/>
        </row>
        <row r="460">
          <cell r="A460">
            <v>1459</v>
          </cell>
          <cell r="B460" t="str">
            <v>H/</v>
          </cell>
          <cell r="C460" t="str">
            <v>Y 1459</v>
          </cell>
          <cell r="D460" t="str">
            <v>W</v>
          </cell>
          <cell r="E460" t="str">
            <v>G</v>
          </cell>
          <cell r="F460"/>
          <cell r="G460" t="str">
            <v>02.03.2023</v>
          </cell>
          <cell r="H460">
            <v>6</v>
          </cell>
          <cell r="I460"/>
        </row>
        <row r="461">
          <cell r="A461">
            <v>1460</v>
          </cell>
          <cell r="B461" t="str">
            <v>H/</v>
          </cell>
          <cell r="C461" t="str">
            <v>ABSTELLAUTOMATIK EIN</v>
          </cell>
          <cell r="D461" t="str">
            <v>Z</v>
          </cell>
          <cell r="E461" t="str">
            <v>I</v>
          </cell>
          <cell r="F461" t="str">
            <v>GT</v>
          </cell>
          <cell r="G461" t="str">
            <v>13.03.2008</v>
          </cell>
          <cell r="H461">
            <v>20</v>
          </cell>
          <cell r="I461"/>
        </row>
        <row r="462">
          <cell r="A462">
            <v>1461</v>
          </cell>
          <cell r="B462" t="str">
            <v>H/</v>
          </cell>
          <cell r="C462" t="str">
            <v>NICHT BETRIEBSBEREIT</v>
          </cell>
          <cell r="D462" t="str">
            <v>Z</v>
          </cell>
          <cell r="E462" t="str">
            <v>I</v>
          </cell>
          <cell r="F462" t="str">
            <v>GT</v>
          </cell>
          <cell r="G462" t="str">
            <v>niemals</v>
          </cell>
          <cell r="H462">
            <v>20</v>
          </cell>
          <cell r="I462"/>
        </row>
        <row r="463">
          <cell r="A463">
            <v>1462</v>
          </cell>
          <cell r="B463" t="str">
            <v>H/</v>
          </cell>
          <cell r="C463" t="str">
            <v>LAUFZEITÜBERSCHREITUNG</v>
          </cell>
          <cell r="D463" t="str">
            <v>Z</v>
          </cell>
          <cell r="E463" t="str">
            <v>I</v>
          </cell>
          <cell r="F463" t="str">
            <v>GT</v>
          </cell>
          <cell r="G463" t="str">
            <v>01.02.2003</v>
          </cell>
          <cell r="H463">
            <v>22</v>
          </cell>
          <cell r="I463"/>
        </row>
        <row r="464">
          <cell r="A464">
            <v>1463</v>
          </cell>
          <cell r="B464" t="str">
            <v>H/</v>
          </cell>
          <cell r="C464" t="str">
            <v>FERNSTEUERUNG AUS</v>
          </cell>
          <cell r="D464" t="str">
            <v>Z</v>
          </cell>
          <cell r="E464" t="str">
            <v>I</v>
          </cell>
          <cell r="F464" t="str">
            <v>SIEHE AUCH 1239;1240;1240;1244;1521,1818</v>
          </cell>
          <cell r="G464" t="str">
            <v>niemals</v>
          </cell>
          <cell r="H464">
            <v>17</v>
          </cell>
          <cell r="I464"/>
        </row>
        <row r="465">
          <cell r="A465">
            <v>1464</v>
          </cell>
          <cell r="B465" t="str">
            <v>H/</v>
          </cell>
          <cell r="C465" t="str">
            <v>Y 1464</v>
          </cell>
          <cell r="D465" t="str">
            <v>W</v>
          </cell>
          <cell r="E465" t="str">
            <v>G</v>
          </cell>
          <cell r="F465"/>
          <cell r="G465" t="str">
            <v>02.03.2023</v>
          </cell>
          <cell r="H465">
            <v>6</v>
          </cell>
          <cell r="I465"/>
        </row>
        <row r="466">
          <cell r="A466">
            <v>1465</v>
          </cell>
          <cell r="B466" t="str">
            <v>H/</v>
          </cell>
          <cell r="C466" t="str">
            <v>Y 1465</v>
          </cell>
          <cell r="D466" t="str">
            <v>W</v>
          </cell>
          <cell r="E466" t="str">
            <v>G</v>
          </cell>
          <cell r="F466"/>
          <cell r="G466" t="str">
            <v>02.03.2023</v>
          </cell>
          <cell r="H466">
            <v>6</v>
          </cell>
          <cell r="I466"/>
        </row>
        <row r="467">
          <cell r="A467">
            <v>1466</v>
          </cell>
          <cell r="B467" t="str">
            <v>H/</v>
          </cell>
          <cell r="C467" t="str">
            <v>Y 1466</v>
          </cell>
          <cell r="D467" t="str">
            <v>W</v>
          </cell>
          <cell r="E467" t="str">
            <v>G</v>
          </cell>
          <cell r="F467"/>
          <cell r="G467" t="str">
            <v>02.03.2023</v>
          </cell>
          <cell r="H467">
            <v>6</v>
          </cell>
          <cell r="I467"/>
        </row>
        <row r="468">
          <cell r="A468">
            <v>1467</v>
          </cell>
          <cell r="B468" t="str">
            <v>H/</v>
          </cell>
          <cell r="C468" t="str">
            <v>Y 1467</v>
          </cell>
          <cell r="D468" t="str">
            <v>W</v>
          </cell>
          <cell r="E468" t="str">
            <v>G</v>
          </cell>
          <cell r="F468"/>
          <cell r="G468" t="str">
            <v>02.03.2023</v>
          </cell>
          <cell r="H468">
            <v>6</v>
          </cell>
          <cell r="I468"/>
        </row>
        <row r="469">
          <cell r="A469">
            <v>1468</v>
          </cell>
          <cell r="B469" t="str">
            <v>H/</v>
          </cell>
          <cell r="C469" t="str">
            <v>Y 1468</v>
          </cell>
          <cell r="D469" t="str">
            <v>W</v>
          </cell>
          <cell r="E469" t="str">
            <v>G</v>
          </cell>
          <cell r="F469"/>
          <cell r="G469" t="str">
            <v>02.03.2023</v>
          </cell>
          <cell r="H469">
            <v>6</v>
          </cell>
          <cell r="I469"/>
        </row>
        <row r="470">
          <cell r="A470">
            <v>1469</v>
          </cell>
          <cell r="B470" t="str">
            <v>H/</v>
          </cell>
          <cell r="C470" t="str">
            <v>Y 1469</v>
          </cell>
          <cell r="D470" t="str">
            <v>W</v>
          </cell>
          <cell r="E470" t="str">
            <v>G</v>
          </cell>
          <cell r="F470"/>
          <cell r="G470" t="str">
            <v>02.03.2023</v>
          </cell>
          <cell r="H470">
            <v>6</v>
          </cell>
          <cell r="I470"/>
        </row>
        <row r="471">
          <cell r="A471">
            <v>1470</v>
          </cell>
          <cell r="B471" t="str">
            <v>H/</v>
          </cell>
          <cell r="C471" t="str">
            <v>SCHNELLABSCHALTUNG</v>
          </cell>
          <cell r="D471" t="str">
            <v>Z</v>
          </cell>
          <cell r="E471" t="str">
            <v>I</v>
          </cell>
          <cell r="F471" t="str">
            <v>KW KRUM;WEDL</v>
          </cell>
          <cell r="G471" t="str">
            <v>niemals</v>
          </cell>
          <cell r="H471">
            <v>18</v>
          </cell>
          <cell r="I471"/>
        </row>
        <row r="472">
          <cell r="A472">
            <v>1471</v>
          </cell>
          <cell r="B472" t="str">
            <v>H/</v>
          </cell>
          <cell r="C472" t="str">
            <v>HUPE</v>
          </cell>
          <cell r="D472" t="str">
            <v>Z</v>
          </cell>
          <cell r="E472" t="str">
            <v>I</v>
          </cell>
          <cell r="F472" t="str">
            <v>KT WEDL</v>
          </cell>
          <cell r="G472" t="str">
            <v>niemals</v>
          </cell>
          <cell r="H472">
            <v>4</v>
          </cell>
          <cell r="I472"/>
        </row>
        <row r="473">
          <cell r="A473">
            <v>1472</v>
          </cell>
          <cell r="B473" t="str">
            <v>H/</v>
          </cell>
          <cell r="C473" t="str">
            <v>TRAFOSTUFE 20</v>
          </cell>
          <cell r="D473" t="str">
            <v>Z</v>
          </cell>
          <cell r="E473" t="str">
            <v>I</v>
          </cell>
          <cell r="F473" t="str">
            <v>TRAFOREGELUNG</v>
          </cell>
          <cell r="G473" t="str">
            <v>niemals</v>
          </cell>
          <cell r="H473">
            <v>13</v>
          </cell>
          <cell r="I473"/>
        </row>
        <row r="474">
          <cell r="A474">
            <v>1473</v>
          </cell>
          <cell r="B474" t="str">
            <v>H/</v>
          </cell>
          <cell r="C474" t="str">
            <v>TRAFOSTUFE 21</v>
          </cell>
          <cell r="D474" t="str">
            <v>Z</v>
          </cell>
          <cell r="E474" t="str">
            <v>I</v>
          </cell>
          <cell r="F474" t="str">
            <v>TRAFOREGELUNG</v>
          </cell>
          <cell r="G474" t="str">
            <v>niemals</v>
          </cell>
          <cell r="H474">
            <v>13</v>
          </cell>
          <cell r="I474"/>
        </row>
        <row r="475">
          <cell r="A475">
            <v>1474</v>
          </cell>
          <cell r="B475" t="str">
            <v>H/</v>
          </cell>
          <cell r="C475" t="str">
            <v>TRAFOSTUFE 22</v>
          </cell>
          <cell r="D475" t="str">
            <v>Z</v>
          </cell>
          <cell r="E475" t="str">
            <v>I</v>
          </cell>
          <cell r="F475" t="str">
            <v>TRAFOREGELUNG</v>
          </cell>
          <cell r="G475" t="str">
            <v>niemals</v>
          </cell>
          <cell r="H475">
            <v>13</v>
          </cell>
          <cell r="I475"/>
        </row>
        <row r="476">
          <cell r="A476">
            <v>1475</v>
          </cell>
          <cell r="B476" t="str">
            <v>H/</v>
          </cell>
          <cell r="C476" t="str">
            <v>TRAFOSTUFE 23</v>
          </cell>
          <cell r="D476" t="str">
            <v>Z</v>
          </cell>
          <cell r="E476" t="str">
            <v>I</v>
          </cell>
          <cell r="F476" t="str">
            <v>TRAFOREGELUNG</v>
          </cell>
          <cell r="G476" t="str">
            <v>niemals</v>
          </cell>
          <cell r="H476">
            <v>13</v>
          </cell>
          <cell r="I476"/>
        </row>
        <row r="477">
          <cell r="A477">
            <v>1476</v>
          </cell>
          <cell r="B477" t="str">
            <v>H/</v>
          </cell>
          <cell r="C477" t="str">
            <v>TRAFOSTUFE 24</v>
          </cell>
          <cell r="D477" t="str">
            <v>Z</v>
          </cell>
          <cell r="E477" t="str">
            <v>I</v>
          </cell>
          <cell r="F477" t="str">
            <v>TRAFOREGELUNG</v>
          </cell>
          <cell r="G477" t="str">
            <v>niemals</v>
          </cell>
          <cell r="H477">
            <v>13</v>
          </cell>
          <cell r="I477"/>
        </row>
        <row r="478">
          <cell r="A478">
            <v>1477</v>
          </cell>
          <cell r="B478" t="str">
            <v>H/</v>
          </cell>
          <cell r="C478" t="str">
            <v>TRAFOSTUFE 25</v>
          </cell>
          <cell r="D478" t="str">
            <v>Z</v>
          </cell>
          <cell r="E478" t="str">
            <v>I</v>
          </cell>
          <cell r="F478" t="str">
            <v>TRAFOREGELUNG</v>
          </cell>
          <cell r="G478" t="str">
            <v>niemals</v>
          </cell>
          <cell r="H478">
            <v>13</v>
          </cell>
          <cell r="I478"/>
        </row>
        <row r="479">
          <cell r="A479">
            <v>1478</v>
          </cell>
          <cell r="B479" t="str">
            <v>H/</v>
          </cell>
          <cell r="C479" t="str">
            <v>LAUFLAMPE</v>
          </cell>
          <cell r="D479" t="str">
            <v>Z</v>
          </cell>
          <cell r="E479" t="str">
            <v>I</v>
          </cell>
          <cell r="F479" t="str">
            <v>TRAFOREGELUNG</v>
          </cell>
          <cell r="G479" t="str">
            <v>niemals</v>
          </cell>
          <cell r="H479">
            <v>9</v>
          </cell>
          <cell r="I479"/>
        </row>
        <row r="480">
          <cell r="A480">
            <v>1479</v>
          </cell>
          <cell r="B480" t="str">
            <v>H/</v>
          </cell>
          <cell r="C480" t="str">
            <v>AUS FREQUENZRELAIS</v>
          </cell>
          <cell r="D480" t="str">
            <v>W</v>
          </cell>
          <cell r="E480" t="str">
            <v>G</v>
          </cell>
          <cell r="F480" t="str">
            <v>NORD T4, nicht in SV</v>
          </cell>
          <cell r="G480" t="str">
            <v>01.02.2003</v>
          </cell>
          <cell r="H480">
            <v>18</v>
          </cell>
          <cell r="I480"/>
        </row>
        <row r="481">
          <cell r="A481">
            <v>1480</v>
          </cell>
          <cell r="B481" t="str">
            <v>H/</v>
          </cell>
          <cell r="C481" t="str">
            <v>GENERATOR NETZ</v>
          </cell>
          <cell r="D481" t="str">
            <v>Z</v>
          </cell>
          <cell r="E481" t="str">
            <v>I</v>
          </cell>
          <cell r="F481" t="str">
            <v>GT BRUN</v>
          </cell>
          <cell r="G481" t="str">
            <v>01.02.2003</v>
          </cell>
          <cell r="H481">
            <v>14</v>
          </cell>
          <cell r="I481"/>
        </row>
        <row r="482">
          <cell r="A482">
            <v>1481</v>
          </cell>
          <cell r="B482" t="str">
            <v>H/</v>
          </cell>
          <cell r="C482" t="str">
            <v>FREQUENZSTART AUSSER BETRIEB</v>
          </cell>
          <cell r="D482" t="str">
            <v>Z</v>
          </cell>
          <cell r="E482" t="str">
            <v>I</v>
          </cell>
          <cell r="F482" t="str">
            <v>GT BRUN</v>
          </cell>
          <cell r="G482" t="str">
            <v>01.02.2003</v>
          </cell>
          <cell r="H482">
            <v>28</v>
          </cell>
          <cell r="I482"/>
        </row>
        <row r="483">
          <cell r="A483">
            <v>1482</v>
          </cell>
          <cell r="B483" t="str">
            <v>H/</v>
          </cell>
          <cell r="C483" t="str">
            <v>SCHALTERFALL</v>
          </cell>
          <cell r="D483" t="str">
            <v>W</v>
          </cell>
          <cell r="E483" t="str">
            <v>G</v>
          </cell>
          <cell r="F483" t="str">
            <v>Generator-SF</v>
          </cell>
          <cell r="G483" t="str">
            <v>01.02.2003</v>
          </cell>
          <cell r="H483">
            <v>12</v>
          </cell>
          <cell r="I483"/>
        </row>
        <row r="484">
          <cell r="A484">
            <v>1483</v>
          </cell>
          <cell r="B484" t="str">
            <v>H/</v>
          </cell>
          <cell r="C484" t="str">
            <v>DIESEL NICHT BEREIT</v>
          </cell>
          <cell r="D484" t="str">
            <v>Z</v>
          </cell>
          <cell r="E484" t="str">
            <v>W</v>
          </cell>
          <cell r="F484" t="str">
            <v>KW</v>
          </cell>
          <cell r="G484" t="str">
            <v>13.03.2008</v>
          </cell>
          <cell r="H484">
            <v>19</v>
          </cell>
          <cell r="I484"/>
        </row>
        <row r="485">
          <cell r="A485">
            <v>1484</v>
          </cell>
          <cell r="B485" t="str">
            <v>H/</v>
          </cell>
          <cell r="C485" t="str">
            <v>380kV-NETZ</v>
          </cell>
          <cell r="D485" t="str">
            <v>Z</v>
          </cell>
          <cell r="E485" t="str">
            <v>I</v>
          </cell>
          <cell r="F485" t="str">
            <v>Diesel BRUN</v>
          </cell>
          <cell r="G485" t="str">
            <v>13.03.2008</v>
          </cell>
          <cell r="H485">
            <v>10</v>
          </cell>
          <cell r="I485"/>
        </row>
        <row r="486">
          <cell r="A486">
            <v>1485</v>
          </cell>
          <cell r="B486" t="str">
            <v>H/</v>
          </cell>
          <cell r="C486" t="str">
            <v>Y 1485</v>
          </cell>
          <cell r="D486" t="str">
            <v>W</v>
          </cell>
          <cell r="E486" t="str">
            <v>G</v>
          </cell>
          <cell r="F486" t="str">
            <v>BRUN</v>
          </cell>
          <cell r="G486" t="str">
            <v>02.03.2023</v>
          </cell>
          <cell r="H486">
            <v>6</v>
          </cell>
          <cell r="I486"/>
        </row>
        <row r="487">
          <cell r="A487">
            <v>1486</v>
          </cell>
          <cell r="B487" t="str">
            <v>M/H</v>
          </cell>
          <cell r="C487" t="str">
            <v>PHASENERDUNGSANLAGE AKTIV</v>
          </cell>
          <cell r="D487" t="str">
            <v>Z</v>
          </cell>
          <cell r="E487" t="str">
            <v>W</v>
          </cell>
          <cell r="F487"/>
          <cell r="G487" t="str">
            <v>19.04.2012</v>
          </cell>
          <cell r="H487">
            <v>25</v>
          </cell>
          <cell r="I487"/>
        </row>
        <row r="488">
          <cell r="A488">
            <v>1487</v>
          </cell>
          <cell r="B488" t="str">
            <v>M/H</v>
          </cell>
          <cell r="C488" t="str">
            <v>PHASENERDUNGSANLAGE GESTÖRT</v>
          </cell>
          <cell r="D488" t="str">
            <v>Z</v>
          </cell>
          <cell r="E488" t="str">
            <v>W</v>
          </cell>
          <cell r="F488"/>
          <cell r="G488" t="str">
            <v>19.04.2012</v>
          </cell>
          <cell r="H488">
            <v>27</v>
          </cell>
          <cell r="I488" t="str">
            <v>Hobemei nächster Werktag</v>
          </cell>
        </row>
        <row r="489">
          <cell r="A489">
            <v>1488</v>
          </cell>
          <cell r="B489" t="str">
            <v>M/H</v>
          </cell>
          <cell r="C489" t="str">
            <v>ANLAGE AKTIV</v>
          </cell>
          <cell r="D489" t="str">
            <v>Z</v>
          </cell>
          <cell r="E489" t="str">
            <v>W</v>
          </cell>
          <cell r="F489"/>
          <cell r="G489" t="str">
            <v>07.06.2019</v>
          </cell>
          <cell r="H489">
            <v>12</v>
          </cell>
          <cell r="I489"/>
        </row>
        <row r="490">
          <cell r="A490">
            <v>1489</v>
          </cell>
          <cell r="B490" t="str">
            <v>M/H</v>
          </cell>
          <cell r="C490" t="str">
            <v>ANLAGE GESTÖRT</v>
          </cell>
          <cell r="D490" t="str">
            <v>Z</v>
          </cell>
          <cell r="E490" t="str">
            <v>W</v>
          </cell>
          <cell r="F490"/>
          <cell r="G490" t="str">
            <v>14.03.2016</v>
          </cell>
          <cell r="H490">
            <v>14</v>
          </cell>
          <cell r="I490"/>
        </row>
        <row r="491">
          <cell r="A491">
            <v>1490</v>
          </cell>
          <cell r="B491" t="str">
            <v>M/H</v>
          </cell>
          <cell r="C491" t="str">
            <v>ANLAGE AUS</v>
          </cell>
          <cell r="D491" t="str">
            <v>Z</v>
          </cell>
          <cell r="E491" t="str">
            <v>W</v>
          </cell>
          <cell r="F491" t="str">
            <v>z.B. PHEA aus (Erdschlüsse werden nicht durch PHEA bearbeitet)</v>
          </cell>
          <cell r="G491" t="str">
            <v>12.07.2012</v>
          </cell>
          <cell r="H491">
            <v>10</v>
          </cell>
          <cell r="I491"/>
        </row>
        <row r="492">
          <cell r="A492">
            <v>1491</v>
          </cell>
          <cell r="B492" t="str">
            <v>M/___</v>
          </cell>
          <cell r="C492" t="str">
            <v>KSA-L1_RS5</v>
          </cell>
          <cell r="D492" t="str">
            <v>Z</v>
          </cell>
          <cell r="E492" t="str">
            <v>W</v>
          </cell>
          <cell r="F492" t="str">
            <v>Kurzschlussanzeiger phasenbezogen</v>
          </cell>
          <cell r="G492" t="str">
            <v>29.04.2020</v>
          </cell>
          <cell r="H492">
            <v>10</v>
          </cell>
          <cell r="I492"/>
        </row>
        <row r="493">
          <cell r="A493">
            <v>1492</v>
          </cell>
          <cell r="B493" t="str">
            <v>M/___</v>
          </cell>
          <cell r="C493" t="str">
            <v>KSA-L2_RS5</v>
          </cell>
          <cell r="D493" t="str">
            <v>Z</v>
          </cell>
          <cell r="E493" t="str">
            <v>W</v>
          </cell>
          <cell r="F493" t="str">
            <v>Kurzschlussanzeiger phasenbezogen</v>
          </cell>
          <cell r="G493" t="str">
            <v>29.04.2020</v>
          </cell>
          <cell r="H493">
            <v>10</v>
          </cell>
          <cell r="I493"/>
        </row>
        <row r="494">
          <cell r="A494">
            <v>1493</v>
          </cell>
          <cell r="B494" t="str">
            <v>M/___</v>
          </cell>
          <cell r="C494" t="str">
            <v>KSA-L3_RS5</v>
          </cell>
          <cell r="D494" t="str">
            <v>Z</v>
          </cell>
          <cell r="E494" t="str">
            <v>W</v>
          </cell>
          <cell r="F494" t="str">
            <v>Kurzschlussanzeiger phasenbezogen</v>
          </cell>
          <cell r="G494" t="str">
            <v>29.04.2020</v>
          </cell>
          <cell r="H494">
            <v>10</v>
          </cell>
          <cell r="I494"/>
        </row>
        <row r="495">
          <cell r="A495">
            <v>1494</v>
          </cell>
          <cell r="B495" t="str">
            <v>M/___</v>
          </cell>
          <cell r="C495" t="str">
            <v>KSA-L1_RS6</v>
          </cell>
          <cell r="D495" t="str">
            <v>Z</v>
          </cell>
          <cell r="E495" t="str">
            <v>W</v>
          </cell>
          <cell r="F495" t="str">
            <v>Kurzschlussanzeiger phasenbezogen</v>
          </cell>
          <cell r="G495" t="str">
            <v>29.04.2020</v>
          </cell>
          <cell r="H495">
            <v>10</v>
          </cell>
          <cell r="I495"/>
        </row>
        <row r="496">
          <cell r="A496">
            <v>1495</v>
          </cell>
          <cell r="B496" t="str">
            <v>M/___</v>
          </cell>
          <cell r="C496" t="str">
            <v>KSA-L2_RS6</v>
          </cell>
          <cell r="D496" t="str">
            <v>Z</v>
          </cell>
          <cell r="E496" t="str">
            <v>W</v>
          </cell>
          <cell r="F496" t="str">
            <v>Kurzschlussanzeiger phasenbezogen</v>
          </cell>
          <cell r="G496" t="str">
            <v>29.04.2020</v>
          </cell>
          <cell r="H496">
            <v>10</v>
          </cell>
          <cell r="I496"/>
        </row>
        <row r="497">
          <cell r="A497">
            <v>1496</v>
          </cell>
          <cell r="B497" t="str">
            <v>M/___</v>
          </cell>
          <cell r="C497" t="str">
            <v>KSA-L3_RS6</v>
          </cell>
          <cell r="D497" t="str">
            <v>Z</v>
          </cell>
          <cell r="E497" t="str">
            <v>W</v>
          </cell>
          <cell r="F497" t="str">
            <v>Kurzschlussanzeiger phasenbezogen</v>
          </cell>
          <cell r="G497" t="str">
            <v>29.04.2020</v>
          </cell>
          <cell r="H497">
            <v>10</v>
          </cell>
          <cell r="I497"/>
        </row>
        <row r="498">
          <cell r="A498">
            <v>1497</v>
          </cell>
          <cell r="B498" t="str">
            <v>H/</v>
          </cell>
          <cell r="C498" t="str">
            <v>RESERVE 14</v>
          </cell>
          <cell r="D498" t="str">
            <v>W</v>
          </cell>
          <cell r="E498" t="str">
            <v>F</v>
          </cell>
          <cell r="F498"/>
          <cell r="G498" t="str">
            <v>03.01.2017</v>
          </cell>
          <cell r="H498">
            <v>10</v>
          </cell>
          <cell r="I498"/>
        </row>
        <row r="499">
          <cell r="A499">
            <v>1498</v>
          </cell>
          <cell r="B499" t="str">
            <v>H/</v>
          </cell>
          <cell r="C499" t="str">
            <v>RESERVE 13</v>
          </cell>
          <cell r="D499" t="str">
            <v>W</v>
          </cell>
          <cell r="E499" t="str">
            <v>F</v>
          </cell>
          <cell r="F499"/>
          <cell r="G499" t="str">
            <v>03.01.2017</v>
          </cell>
          <cell r="H499">
            <v>10</v>
          </cell>
          <cell r="I499"/>
        </row>
        <row r="500">
          <cell r="A500">
            <v>1499</v>
          </cell>
          <cell r="B500" t="str">
            <v>H/</v>
          </cell>
          <cell r="C500" t="str">
            <v>RESERVE 12</v>
          </cell>
          <cell r="D500" t="str">
            <v>W</v>
          </cell>
          <cell r="E500" t="str">
            <v>F</v>
          </cell>
          <cell r="F500"/>
          <cell r="G500" t="str">
            <v>03.01.2017</v>
          </cell>
          <cell r="H500">
            <v>10</v>
          </cell>
          <cell r="I500"/>
        </row>
        <row r="501">
          <cell r="A501">
            <v>1500</v>
          </cell>
          <cell r="B501" t="str">
            <v>H/</v>
          </cell>
          <cell r="C501" t="str">
            <v>RESERVE 11</v>
          </cell>
          <cell r="D501" t="str">
            <v>W</v>
          </cell>
          <cell r="E501" t="str">
            <v>F</v>
          </cell>
          <cell r="F501"/>
          <cell r="G501" t="str">
            <v>niemals</v>
          </cell>
          <cell r="H501">
            <v>10</v>
          </cell>
          <cell r="I501"/>
        </row>
        <row r="502">
          <cell r="A502">
            <v>1501</v>
          </cell>
          <cell r="B502" t="str">
            <v>H/</v>
          </cell>
          <cell r="C502" t="str">
            <v>RESERVE 10</v>
          </cell>
          <cell r="D502" t="str">
            <v>W</v>
          </cell>
          <cell r="E502" t="str">
            <v>F</v>
          </cell>
          <cell r="F502"/>
          <cell r="G502" t="str">
            <v>niemals</v>
          </cell>
          <cell r="H502">
            <v>10</v>
          </cell>
          <cell r="I502"/>
        </row>
        <row r="503">
          <cell r="A503">
            <v>1502</v>
          </cell>
          <cell r="B503" t="str">
            <v>H/</v>
          </cell>
          <cell r="C503" t="str">
            <v>RESERVE 09</v>
          </cell>
          <cell r="D503" t="str">
            <v>W</v>
          </cell>
          <cell r="E503" t="str">
            <v>F</v>
          </cell>
          <cell r="F503"/>
          <cell r="G503" t="str">
            <v>niemals</v>
          </cell>
          <cell r="H503">
            <v>10</v>
          </cell>
          <cell r="I503"/>
        </row>
        <row r="504">
          <cell r="A504">
            <v>1503</v>
          </cell>
          <cell r="B504" t="str">
            <v>H/</v>
          </cell>
          <cell r="C504" t="str">
            <v>RESERVE 08</v>
          </cell>
          <cell r="D504" t="str">
            <v>W</v>
          </cell>
          <cell r="E504" t="str">
            <v>F</v>
          </cell>
          <cell r="F504"/>
          <cell r="G504" t="str">
            <v>niemals</v>
          </cell>
          <cell r="H504">
            <v>10</v>
          </cell>
          <cell r="I504"/>
        </row>
        <row r="505">
          <cell r="A505">
            <v>1504</v>
          </cell>
          <cell r="B505" t="str">
            <v>H/</v>
          </cell>
          <cell r="C505" t="str">
            <v>RESERVE 07</v>
          </cell>
          <cell r="D505" t="str">
            <v>W</v>
          </cell>
          <cell r="E505" t="str">
            <v>F</v>
          </cell>
          <cell r="F505"/>
          <cell r="G505" t="str">
            <v>niemals</v>
          </cell>
          <cell r="H505">
            <v>10</v>
          </cell>
          <cell r="I505"/>
        </row>
        <row r="506">
          <cell r="A506">
            <v>1505</v>
          </cell>
          <cell r="B506" t="str">
            <v>H/</v>
          </cell>
          <cell r="C506" t="str">
            <v>RESERVE 06</v>
          </cell>
          <cell r="D506" t="str">
            <v>W</v>
          </cell>
          <cell r="E506" t="str">
            <v>F</v>
          </cell>
          <cell r="F506"/>
          <cell r="G506" t="str">
            <v>niemals</v>
          </cell>
          <cell r="H506">
            <v>10</v>
          </cell>
          <cell r="I506"/>
        </row>
        <row r="507">
          <cell r="A507">
            <v>1506</v>
          </cell>
          <cell r="B507" t="str">
            <v>H/</v>
          </cell>
          <cell r="C507" t="str">
            <v>RESERVE 05</v>
          </cell>
          <cell r="D507" t="str">
            <v>W</v>
          </cell>
          <cell r="E507" t="str">
            <v>F</v>
          </cell>
          <cell r="F507"/>
          <cell r="G507" t="str">
            <v>niemals</v>
          </cell>
          <cell r="H507">
            <v>10</v>
          </cell>
          <cell r="I507"/>
        </row>
        <row r="508">
          <cell r="A508">
            <v>1507</v>
          </cell>
          <cell r="B508" t="str">
            <v>H/</v>
          </cell>
          <cell r="C508" t="str">
            <v>RESERVE 04</v>
          </cell>
          <cell r="D508" t="str">
            <v>W</v>
          </cell>
          <cell r="E508" t="str">
            <v>F</v>
          </cell>
          <cell r="F508"/>
          <cell r="G508" t="str">
            <v>niemals</v>
          </cell>
          <cell r="H508">
            <v>10</v>
          </cell>
          <cell r="I508"/>
        </row>
        <row r="509">
          <cell r="A509">
            <v>1508</v>
          </cell>
          <cell r="B509" t="str">
            <v>H/</v>
          </cell>
          <cell r="C509" t="str">
            <v>RESERVE 03</v>
          </cell>
          <cell r="D509" t="str">
            <v>W</v>
          </cell>
          <cell r="E509" t="str">
            <v>F</v>
          </cell>
          <cell r="F509"/>
          <cell r="G509" t="str">
            <v>niemals</v>
          </cell>
          <cell r="H509">
            <v>10</v>
          </cell>
          <cell r="I509"/>
        </row>
        <row r="510">
          <cell r="A510">
            <v>1509</v>
          </cell>
          <cell r="B510" t="str">
            <v>H/</v>
          </cell>
          <cell r="C510" t="str">
            <v>RESERVE 02</v>
          </cell>
          <cell r="D510" t="str">
            <v>W</v>
          </cell>
          <cell r="E510" t="str">
            <v>F</v>
          </cell>
          <cell r="F510"/>
          <cell r="G510" t="str">
            <v>niemals</v>
          </cell>
          <cell r="H510">
            <v>10</v>
          </cell>
          <cell r="I510"/>
        </row>
        <row r="511">
          <cell r="A511">
            <v>1510</v>
          </cell>
          <cell r="B511" t="str">
            <v>H/</v>
          </cell>
          <cell r="C511" t="str">
            <v>RESERVE 01</v>
          </cell>
          <cell r="D511" t="str">
            <v>W</v>
          </cell>
          <cell r="E511" t="str">
            <v>F</v>
          </cell>
          <cell r="F511"/>
          <cell r="G511" t="str">
            <v>niemals</v>
          </cell>
          <cell r="H511">
            <v>10</v>
          </cell>
          <cell r="I511"/>
        </row>
        <row r="512">
          <cell r="A512">
            <v>1511</v>
          </cell>
          <cell r="B512" t="str">
            <v>H/</v>
          </cell>
          <cell r="C512" t="str">
            <v>AUSFALL EEG-UNTERSTATION</v>
          </cell>
          <cell r="D512" t="str">
            <v>Z</v>
          </cell>
          <cell r="E512" t="str">
            <v>I</v>
          </cell>
          <cell r="F512" t="str">
            <v>wird im Knoten gebildet</v>
          </cell>
          <cell r="G512" t="str">
            <v>15.05.2020</v>
          </cell>
          <cell r="H512">
            <v>24</v>
          </cell>
          <cell r="I512"/>
        </row>
        <row r="513">
          <cell r="A513">
            <v>1512</v>
          </cell>
          <cell r="B513" t="str">
            <v>H/</v>
          </cell>
          <cell r="C513" t="str">
            <v>EEG-FWG SYSTEMMELDUNG</v>
          </cell>
          <cell r="D513" t="str">
            <v>Z</v>
          </cell>
          <cell r="E513" t="str">
            <v>F</v>
          </cell>
          <cell r="F513" t="str">
            <v>wird im Knoten gebildet</v>
          </cell>
          <cell r="G513" t="str">
            <v>20.05.2020</v>
          </cell>
          <cell r="H513">
            <v>21</v>
          </cell>
          <cell r="I513"/>
        </row>
        <row r="514">
          <cell r="A514">
            <v>1513</v>
          </cell>
          <cell r="B514" t="str">
            <v>H/</v>
          </cell>
          <cell r="C514" t="str">
            <v>LEISTUNGSGRENZE ÜBERSCHRITTEN</v>
          </cell>
          <cell r="D514" t="str">
            <v>Z</v>
          </cell>
          <cell r="E514" t="str">
            <v>W</v>
          </cell>
          <cell r="F514" t="str">
            <v>101 % im FWG parametriert</v>
          </cell>
          <cell r="G514" t="str">
            <v>27.01.2011</v>
          </cell>
          <cell r="H514">
            <v>29</v>
          </cell>
          <cell r="I514"/>
        </row>
        <row r="515">
          <cell r="A515">
            <v>1514</v>
          </cell>
          <cell r="B515" t="str">
            <v>H/</v>
          </cell>
          <cell r="C515" t="str">
            <v>ANLAGE GETRENNT</v>
          </cell>
          <cell r="D515" t="str">
            <v>Z</v>
          </cell>
          <cell r="E515" t="str">
            <v>I</v>
          </cell>
          <cell r="F515"/>
          <cell r="G515" t="str">
            <v>12.03.2014</v>
          </cell>
          <cell r="H515">
            <v>15</v>
          </cell>
          <cell r="I515"/>
        </row>
        <row r="516">
          <cell r="A516">
            <v>1515</v>
          </cell>
          <cell r="B516" t="str">
            <v>H/</v>
          </cell>
          <cell r="C516" t="str">
            <v>P 100%</v>
          </cell>
          <cell r="D516" t="str">
            <v>Z</v>
          </cell>
          <cell r="E516" t="str">
            <v>I</v>
          </cell>
          <cell r="F516"/>
          <cell r="G516" t="str">
            <v>15.05.2020</v>
          </cell>
          <cell r="H516">
            <v>6</v>
          </cell>
          <cell r="I516"/>
        </row>
        <row r="517">
          <cell r="A517">
            <v>1516</v>
          </cell>
          <cell r="B517" t="str">
            <v>H/</v>
          </cell>
          <cell r="C517" t="str">
            <v>P 60%</v>
          </cell>
          <cell r="D517" t="str">
            <v>Z</v>
          </cell>
          <cell r="E517" t="str">
            <v>I</v>
          </cell>
          <cell r="F517"/>
          <cell r="G517" t="str">
            <v>19.08.2011</v>
          </cell>
          <cell r="H517">
            <v>5</v>
          </cell>
          <cell r="I517"/>
        </row>
        <row r="518">
          <cell r="A518">
            <v>1517</v>
          </cell>
          <cell r="B518" t="str">
            <v>H/</v>
          </cell>
          <cell r="C518" t="str">
            <v>P 30%</v>
          </cell>
          <cell r="D518" t="str">
            <v>Z</v>
          </cell>
          <cell r="E518" t="str">
            <v>I</v>
          </cell>
          <cell r="F518"/>
          <cell r="G518" t="str">
            <v>05.07.2013</v>
          </cell>
          <cell r="H518">
            <v>5</v>
          </cell>
          <cell r="I518"/>
        </row>
        <row r="519">
          <cell r="A519">
            <v>1518</v>
          </cell>
          <cell r="B519" t="str">
            <v>H/</v>
          </cell>
          <cell r="C519" t="str">
            <v>P 0%</v>
          </cell>
          <cell r="D519" t="str">
            <v>Z</v>
          </cell>
          <cell r="E519" t="str">
            <v>I</v>
          </cell>
          <cell r="F519"/>
          <cell r="G519" t="str">
            <v>05.07.2013</v>
          </cell>
          <cell r="H519">
            <v>4</v>
          </cell>
          <cell r="I519"/>
        </row>
        <row r="520">
          <cell r="A520">
            <v>1519</v>
          </cell>
          <cell r="B520" t="str">
            <v>H/</v>
          </cell>
          <cell r="C520" t="str">
            <v>TEST AUSGEFÜHRT</v>
          </cell>
          <cell r="D520" t="str">
            <v>Z</v>
          </cell>
          <cell r="E520" t="str">
            <v>I</v>
          </cell>
          <cell r="F520"/>
          <cell r="G520" t="str">
            <v>05.07.2013</v>
          </cell>
          <cell r="H520">
            <v>15</v>
          </cell>
          <cell r="I520"/>
        </row>
        <row r="521">
          <cell r="A521">
            <v>1520</v>
          </cell>
          <cell r="B521" t="str">
            <v>H/</v>
          </cell>
          <cell r="C521" t="str">
            <v>ANLAGE NICHT BETRIEBSBEREIT</v>
          </cell>
          <cell r="D521" t="str">
            <v>Z</v>
          </cell>
          <cell r="E521" t="str">
            <v>I</v>
          </cell>
          <cell r="F521"/>
          <cell r="G521" t="str">
            <v>28.06.2017</v>
          </cell>
          <cell r="H521">
            <v>27</v>
          </cell>
          <cell r="I521"/>
        </row>
        <row r="522">
          <cell r="A522">
            <v>1521</v>
          </cell>
          <cell r="B522" t="str">
            <v>M/</v>
          </cell>
          <cell r="C522" t="str">
            <v>RS1_ANREGUNG</v>
          </cell>
          <cell r="D522" t="str">
            <v>W</v>
          </cell>
          <cell r="E522" t="str">
            <v>W</v>
          </cell>
          <cell r="F522"/>
          <cell r="G522" t="str">
            <v>30.06.2016</v>
          </cell>
          <cell r="H522">
            <v>12</v>
          </cell>
          <cell r="I522"/>
        </row>
        <row r="523">
          <cell r="A523">
            <v>1522</v>
          </cell>
          <cell r="B523" t="str">
            <v>M/</v>
          </cell>
          <cell r="C523" t="str">
            <v>RS2_ANREGUNG</v>
          </cell>
          <cell r="D523" t="str">
            <v>W</v>
          </cell>
          <cell r="E523" t="str">
            <v>W</v>
          </cell>
          <cell r="F523"/>
          <cell r="G523" t="str">
            <v>30.06.2016</v>
          </cell>
          <cell r="H523">
            <v>12</v>
          </cell>
          <cell r="I523"/>
        </row>
        <row r="524">
          <cell r="A524">
            <v>1523</v>
          </cell>
          <cell r="B524" t="str">
            <v>M/</v>
          </cell>
          <cell r="C524" t="str">
            <v>RS3_ANREGUNG</v>
          </cell>
          <cell r="D524" t="str">
            <v>W</v>
          </cell>
          <cell r="E524" t="str">
            <v>W</v>
          </cell>
          <cell r="F524"/>
          <cell r="G524" t="str">
            <v>30.06.2016</v>
          </cell>
          <cell r="H524">
            <v>12</v>
          </cell>
          <cell r="I524"/>
        </row>
        <row r="525">
          <cell r="A525">
            <v>1524</v>
          </cell>
          <cell r="B525" t="str">
            <v>M/</v>
          </cell>
          <cell r="C525" t="str">
            <v>RS4_ANREGUNG</v>
          </cell>
          <cell r="D525" t="str">
            <v>W</v>
          </cell>
          <cell r="E525" t="str">
            <v>W</v>
          </cell>
          <cell r="F525"/>
          <cell r="G525" t="str">
            <v>30.06.2016</v>
          </cell>
          <cell r="H525">
            <v>12</v>
          </cell>
          <cell r="I525"/>
        </row>
        <row r="526">
          <cell r="A526">
            <v>1525</v>
          </cell>
          <cell r="B526" t="str">
            <v>M/___</v>
          </cell>
          <cell r="C526" t="str">
            <v>RS1_KS-&gt;LTG</v>
          </cell>
          <cell r="D526" t="str">
            <v>Z</v>
          </cell>
          <cell r="E526" t="str">
            <v>W</v>
          </cell>
          <cell r="F526" t="str">
            <v>RS1: Kurzschluss Richtung Leitung</v>
          </cell>
          <cell r="G526" t="str">
            <v>29.11.2019</v>
          </cell>
          <cell r="H526">
            <v>11</v>
          </cell>
          <cell r="I526"/>
        </row>
        <row r="527">
          <cell r="A527">
            <v>1526</v>
          </cell>
          <cell r="B527" t="str">
            <v>M/___</v>
          </cell>
          <cell r="C527" t="str">
            <v>RS2_KS-&gt;LTG</v>
          </cell>
          <cell r="D527" t="str">
            <v>Z</v>
          </cell>
          <cell r="E527" t="str">
            <v>W</v>
          </cell>
          <cell r="F527" t="str">
            <v>RS2: Kurzschluss Richtung Leitung</v>
          </cell>
          <cell r="G527" t="str">
            <v>29.11.2019</v>
          </cell>
          <cell r="H527">
            <v>11</v>
          </cell>
          <cell r="I527"/>
        </row>
        <row r="528">
          <cell r="A528">
            <v>1527</v>
          </cell>
          <cell r="B528" t="str">
            <v>M/___</v>
          </cell>
          <cell r="C528" t="str">
            <v>RS3_KS-&gt;LTG</v>
          </cell>
          <cell r="D528" t="str">
            <v>Z</v>
          </cell>
          <cell r="E528" t="str">
            <v>W</v>
          </cell>
          <cell r="F528" t="str">
            <v>RS3: Kurzschluss Richtung Leitung</v>
          </cell>
          <cell r="G528" t="str">
            <v>29.11.2019</v>
          </cell>
          <cell r="H528">
            <v>11</v>
          </cell>
          <cell r="I528"/>
        </row>
        <row r="529">
          <cell r="A529">
            <v>1528</v>
          </cell>
          <cell r="B529" t="str">
            <v>M/___</v>
          </cell>
          <cell r="C529" t="str">
            <v>RS4_KS-&gt;LTG</v>
          </cell>
          <cell r="D529" t="str">
            <v>Z</v>
          </cell>
          <cell r="E529" t="str">
            <v>W</v>
          </cell>
          <cell r="F529" t="str">
            <v>RS4: Kurzschluss Richtung Leitung</v>
          </cell>
          <cell r="G529" t="str">
            <v>29.11.2019</v>
          </cell>
          <cell r="H529">
            <v>11</v>
          </cell>
          <cell r="I529"/>
        </row>
        <row r="530">
          <cell r="A530">
            <v>1529</v>
          </cell>
          <cell r="B530" t="str">
            <v>M/___</v>
          </cell>
          <cell r="C530" t="str">
            <v>RS1_KS-&gt;SS</v>
          </cell>
          <cell r="D530" t="str">
            <v>Z</v>
          </cell>
          <cell r="E530" t="str">
            <v>W</v>
          </cell>
          <cell r="F530" t="str">
            <v>RS1: Kurzschluss Richtung Sammelschiene</v>
          </cell>
          <cell r="G530" t="str">
            <v>29.11.2019</v>
          </cell>
          <cell r="H530">
            <v>10</v>
          </cell>
          <cell r="I530"/>
        </row>
        <row r="531">
          <cell r="A531">
            <v>1530</v>
          </cell>
          <cell r="B531" t="str">
            <v>M/___</v>
          </cell>
          <cell r="C531" t="str">
            <v>RS2_KS-&gt;SS</v>
          </cell>
          <cell r="D531" t="str">
            <v>Z</v>
          </cell>
          <cell r="E531" t="str">
            <v>W</v>
          </cell>
          <cell r="F531" t="str">
            <v>RS2: Kurzschluss Richtung Sammelschiene</v>
          </cell>
          <cell r="G531" t="str">
            <v>29.11.2019</v>
          </cell>
          <cell r="H531">
            <v>10</v>
          </cell>
          <cell r="I531"/>
        </row>
        <row r="532">
          <cell r="A532">
            <v>1531</v>
          </cell>
          <cell r="B532" t="str">
            <v>M/___</v>
          </cell>
          <cell r="C532" t="str">
            <v>RS3_KS-&gt;SS</v>
          </cell>
          <cell r="D532" t="str">
            <v>Z</v>
          </cell>
          <cell r="E532" t="str">
            <v>W</v>
          </cell>
          <cell r="F532" t="str">
            <v>RS3: Kurzschluss Richtung Sammelschiene</v>
          </cell>
          <cell r="G532" t="str">
            <v>29.11.2019</v>
          </cell>
          <cell r="H532">
            <v>10</v>
          </cell>
          <cell r="I532"/>
        </row>
        <row r="533">
          <cell r="A533">
            <v>1532</v>
          </cell>
          <cell r="B533" t="str">
            <v>M/___</v>
          </cell>
          <cell r="C533" t="str">
            <v>RS4_KS-&gt;SS</v>
          </cell>
          <cell r="D533" t="str">
            <v>Z</v>
          </cell>
          <cell r="E533" t="str">
            <v>W</v>
          </cell>
          <cell r="F533" t="str">
            <v>RS4: Kurzschluss Richtung Sammelschiene</v>
          </cell>
          <cell r="G533" t="str">
            <v>29.11.2019</v>
          </cell>
          <cell r="H533">
            <v>10</v>
          </cell>
          <cell r="I533"/>
        </row>
        <row r="534">
          <cell r="A534">
            <v>1533</v>
          </cell>
          <cell r="B534" t="str">
            <v>M/___</v>
          </cell>
          <cell r="C534" t="str">
            <v>RS1_ES-&gt;LTG</v>
          </cell>
          <cell r="D534" t="str">
            <v>Z</v>
          </cell>
          <cell r="E534" t="str">
            <v>W</v>
          </cell>
          <cell r="F534" t="str">
            <v>RS1: Erdschluss Richtung Leitung</v>
          </cell>
          <cell r="G534" t="str">
            <v>29.11.2019</v>
          </cell>
          <cell r="H534">
            <v>11</v>
          </cell>
          <cell r="I534"/>
        </row>
        <row r="535">
          <cell r="A535">
            <v>1534</v>
          </cell>
          <cell r="B535" t="str">
            <v>M/___</v>
          </cell>
          <cell r="C535" t="str">
            <v>RS2_ES-&gt;LTG</v>
          </cell>
          <cell r="D535" t="str">
            <v>Z</v>
          </cell>
          <cell r="E535" t="str">
            <v>W</v>
          </cell>
          <cell r="F535" t="str">
            <v>RS2: Erdschluss Richtung Leitung</v>
          </cell>
          <cell r="G535" t="str">
            <v>29.11.2019</v>
          </cell>
          <cell r="H535">
            <v>11</v>
          </cell>
          <cell r="I535"/>
        </row>
        <row r="536">
          <cell r="A536">
            <v>1535</v>
          </cell>
          <cell r="B536" t="str">
            <v>M/___</v>
          </cell>
          <cell r="C536" t="str">
            <v>RS3_ES-&gt;LTG</v>
          </cell>
          <cell r="D536" t="str">
            <v>Z</v>
          </cell>
          <cell r="E536" t="str">
            <v>W</v>
          </cell>
          <cell r="F536" t="str">
            <v>RS3: Erdschluss Richtung Leitung</v>
          </cell>
          <cell r="G536" t="str">
            <v>29.11.2019</v>
          </cell>
          <cell r="H536">
            <v>11</v>
          </cell>
          <cell r="I536"/>
        </row>
        <row r="537">
          <cell r="A537">
            <v>1536</v>
          </cell>
          <cell r="B537" t="str">
            <v>M/___</v>
          </cell>
          <cell r="C537" t="str">
            <v>RS4_ES-&gt;LTG</v>
          </cell>
          <cell r="D537" t="str">
            <v>Z</v>
          </cell>
          <cell r="E537" t="str">
            <v>W</v>
          </cell>
          <cell r="F537" t="str">
            <v>RS4: Erdschluss Richtung Leitung</v>
          </cell>
          <cell r="G537" t="str">
            <v>29.11.2019</v>
          </cell>
          <cell r="H537">
            <v>11</v>
          </cell>
          <cell r="I537"/>
        </row>
        <row r="538">
          <cell r="A538">
            <v>1537</v>
          </cell>
          <cell r="B538" t="str">
            <v>M/___</v>
          </cell>
          <cell r="C538" t="str">
            <v>RS1_ES-&gt;SS</v>
          </cell>
          <cell r="D538" t="str">
            <v>Z</v>
          </cell>
          <cell r="E538" t="str">
            <v>W</v>
          </cell>
          <cell r="F538" t="str">
            <v>RS1: Erdschluss Richtung Sammelschiene</v>
          </cell>
          <cell r="G538" t="str">
            <v>29.11.2019</v>
          </cell>
          <cell r="H538">
            <v>10</v>
          </cell>
          <cell r="I538"/>
        </row>
        <row r="539">
          <cell r="A539">
            <v>1538</v>
          </cell>
          <cell r="B539" t="str">
            <v>M/___</v>
          </cell>
          <cell r="C539" t="str">
            <v>RS2_ES-&gt;SS</v>
          </cell>
          <cell r="D539" t="str">
            <v>Z</v>
          </cell>
          <cell r="E539" t="str">
            <v>W</v>
          </cell>
          <cell r="F539" t="str">
            <v>RS2: Erdschluss Richtung Sammelschiene</v>
          </cell>
          <cell r="G539" t="str">
            <v>29.11.2019</v>
          </cell>
          <cell r="H539">
            <v>10</v>
          </cell>
          <cell r="I539"/>
        </row>
        <row r="540">
          <cell r="A540">
            <v>1539</v>
          </cell>
          <cell r="B540" t="str">
            <v>M/___</v>
          </cell>
          <cell r="C540" t="str">
            <v>RS3_ES-&gt;SS</v>
          </cell>
          <cell r="D540" t="str">
            <v>Z</v>
          </cell>
          <cell r="E540" t="str">
            <v>W</v>
          </cell>
          <cell r="F540" t="str">
            <v>RS3: Erdschluss Richtung Sammelschiene</v>
          </cell>
          <cell r="G540" t="str">
            <v>29.11.2019</v>
          </cell>
          <cell r="H540">
            <v>10</v>
          </cell>
          <cell r="I540"/>
        </row>
        <row r="541">
          <cell r="A541">
            <v>1540</v>
          </cell>
          <cell r="B541" t="str">
            <v>M/___</v>
          </cell>
          <cell r="C541" t="str">
            <v>RS4_ES-&gt;SS</v>
          </cell>
          <cell r="D541" t="str">
            <v>Z</v>
          </cell>
          <cell r="E541" t="str">
            <v>W</v>
          </cell>
          <cell r="F541" t="str">
            <v>RS4: Erdschluss Richtung Sammelschiene</v>
          </cell>
          <cell r="G541" t="str">
            <v>29.11.2019</v>
          </cell>
          <cell r="H541">
            <v>10</v>
          </cell>
          <cell r="I541"/>
        </row>
        <row r="542">
          <cell r="A542">
            <v>1541</v>
          </cell>
          <cell r="B542" t="str">
            <v>M/___</v>
          </cell>
          <cell r="C542" t="str">
            <v>LS1_SCHUTZANREGUNG_L1</v>
          </cell>
          <cell r="D542" t="str">
            <v>Z</v>
          </cell>
          <cell r="E542" t="str">
            <v>W</v>
          </cell>
          <cell r="F542" t="str">
            <v>Schutzanregung phasenbezogen</v>
          </cell>
          <cell r="G542" t="str">
            <v>29.04.2020</v>
          </cell>
          <cell r="H542">
            <v>21</v>
          </cell>
          <cell r="I542"/>
        </row>
        <row r="543">
          <cell r="A543">
            <v>1542</v>
          </cell>
          <cell r="B543" t="str">
            <v>M/___</v>
          </cell>
          <cell r="C543" t="str">
            <v>LS1_SCHUTZANREGUNG_L2</v>
          </cell>
          <cell r="D543" t="str">
            <v>Z</v>
          </cell>
          <cell r="E543" t="str">
            <v>W</v>
          </cell>
          <cell r="F543" t="str">
            <v>Schutzanregung phasenbezogen</v>
          </cell>
          <cell r="G543" t="str">
            <v>30.04.2020</v>
          </cell>
          <cell r="H543">
            <v>21</v>
          </cell>
          <cell r="I543"/>
        </row>
        <row r="544">
          <cell r="A544">
            <v>1543</v>
          </cell>
          <cell r="B544" t="str">
            <v>M/___</v>
          </cell>
          <cell r="C544" t="str">
            <v>LS1_SCHUTZANREGUNG_L3</v>
          </cell>
          <cell r="D544" t="str">
            <v>Z</v>
          </cell>
          <cell r="E544" t="str">
            <v>W</v>
          </cell>
          <cell r="F544" t="str">
            <v>Schutzanregung phasenbezogen</v>
          </cell>
          <cell r="G544" t="str">
            <v>30.04.2020</v>
          </cell>
          <cell r="H544">
            <v>21</v>
          </cell>
          <cell r="I544"/>
        </row>
        <row r="545">
          <cell r="A545">
            <v>1544</v>
          </cell>
          <cell r="B545" t="str">
            <v>M/___</v>
          </cell>
          <cell r="C545" t="str">
            <v>LS2_SCHUTZANREGUNG_L1</v>
          </cell>
          <cell r="D545" t="str">
            <v>Z</v>
          </cell>
          <cell r="E545" t="str">
            <v>W</v>
          </cell>
          <cell r="F545" t="str">
            <v>Schutzanregung phasenbezogen</v>
          </cell>
          <cell r="G545" t="str">
            <v>29.04.2020</v>
          </cell>
          <cell r="H545">
            <v>21</v>
          </cell>
          <cell r="I545"/>
        </row>
        <row r="546">
          <cell r="A546">
            <v>1545</v>
          </cell>
          <cell r="B546" t="str">
            <v>M/___</v>
          </cell>
          <cell r="C546" t="str">
            <v>LS2_SCHUTZANREGUNG_L2</v>
          </cell>
          <cell r="D546" t="str">
            <v>Z</v>
          </cell>
          <cell r="E546" t="str">
            <v>W</v>
          </cell>
          <cell r="F546" t="str">
            <v>Schutzanregung phasenbezogen</v>
          </cell>
          <cell r="G546" t="str">
            <v>29.04.2020</v>
          </cell>
          <cell r="H546">
            <v>21</v>
          </cell>
          <cell r="I546"/>
        </row>
        <row r="547">
          <cell r="A547">
            <v>1546</v>
          </cell>
          <cell r="B547" t="str">
            <v>M/___</v>
          </cell>
          <cell r="C547" t="str">
            <v>LS2_SCHUTZANREGUNG_L3</v>
          </cell>
          <cell r="D547" t="str">
            <v>Z</v>
          </cell>
          <cell r="E547" t="str">
            <v>W</v>
          </cell>
          <cell r="F547" t="str">
            <v>Schutzanregung phasenbezogen</v>
          </cell>
          <cell r="G547" t="str">
            <v>29.04.2020</v>
          </cell>
          <cell r="H547">
            <v>21</v>
          </cell>
          <cell r="I547"/>
        </row>
        <row r="548">
          <cell r="A548">
            <v>1547</v>
          </cell>
          <cell r="B548" t="str">
            <v>M/___</v>
          </cell>
          <cell r="C548" t="str">
            <v>LS3_SCHUTZANREGUNG_L1</v>
          </cell>
          <cell r="D548" t="str">
            <v>Z</v>
          </cell>
          <cell r="E548" t="str">
            <v>W</v>
          </cell>
          <cell r="F548" t="str">
            <v>Schutzanregung phasenbezogen</v>
          </cell>
          <cell r="G548" t="str">
            <v>30.04.2020</v>
          </cell>
          <cell r="H548">
            <v>21</v>
          </cell>
          <cell r="I548"/>
        </row>
        <row r="549">
          <cell r="A549">
            <v>1548</v>
          </cell>
          <cell r="B549" t="str">
            <v>M/___</v>
          </cell>
          <cell r="C549" t="str">
            <v>LS3_SCHUTZANREGUNG_L2</v>
          </cell>
          <cell r="D549" t="str">
            <v>Z</v>
          </cell>
          <cell r="E549" t="str">
            <v>W</v>
          </cell>
          <cell r="F549" t="str">
            <v>Schutzanregung phasenbezogen</v>
          </cell>
          <cell r="G549" t="str">
            <v>29.04.2020</v>
          </cell>
          <cell r="H549">
            <v>21</v>
          </cell>
          <cell r="I549"/>
        </row>
        <row r="550">
          <cell r="A550">
            <v>1549</v>
          </cell>
          <cell r="B550" t="str">
            <v>M/___</v>
          </cell>
          <cell r="C550" t="str">
            <v>LS3_SCHUTZANREGUNG_L3</v>
          </cell>
          <cell r="D550" t="str">
            <v>Z</v>
          </cell>
          <cell r="E550" t="str">
            <v>W</v>
          </cell>
          <cell r="F550" t="str">
            <v>Schutzanregung phasenbezogen</v>
          </cell>
          <cell r="G550" t="str">
            <v>29.04.2020</v>
          </cell>
          <cell r="H550">
            <v>21</v>
          </cell>
          <cell r="I550"/>
        </row>
        <row r="551">
          <cell r="A551">
            <v>1550</v>
          </cell>
          <cell r="B551" t="str">
            <v>M/___</v>
          </cell>
          <cell r="C551" t="str">
            <v>LS4_SCHUTZANREGUNG_L1</v>
          </cell>
          <cell r="D551" t="str">
            <v>Z</v>
          </cell>
          <cell r="E551" t="str">
            <v>W</v>
          </cell>
          <cell r="F551" t="str">
            <v>Schutzanregung phasenbezogen</v>
          </cell>
          <cell r="G551" t="str">
            <v>30.04.2020</v>
          </cell>
          <cell r="H551">
            <v>21</v>
          </cell>
          <cell r="I551"/>
        </row>
        <row r="552">
          <cell r="A552">
            <v>1551</v>
          </cell>
          <cell r="B552" t="str">
            <v>M/___</v>
          </cell>
          <cell r="C552" t="str">
            <v>LS4_SCHUTZANREGUNG_L2</v>
          </cell>
          <cell r="D552" t="str">
            <v>Z</v>
          </cell>
          <cell r="E552" t="str">
            <v>W</v>
          </cell>
          <cell r="F552" t="str">
            <v>Schutzanregung phasenbezogen</v>
          </cell>
          <cell r="G552" t="str">
            <v>30.04.2020</v>
          </cell>
          <cell r="H552">
            <v>21</v>
          </cell>
          <cell r="I552"/>
        </row>
        <row r="553">
          <cell r="A553">
            <v>1552</v>
          </cell>
          <cell r="B553" t="str">
            <v>M/___</v>
          </cell>
          <cell r="C553" t="str">
            <v>LS4_SCHUTZANREGUNG_L3</v>
          </cell>
          <cell r="D553" t="str">
            <v>Z</v>
          </cell>
          <cell r="E553" t="str">
            <v>W</v>
          </cell>
          <cell r="F553" t="str">
            <v>Schutzanregung phasenbezogen</v>
          </cell>
          <cell r="G553" t="str">
            <v>30.04.2020</v>
          </cell>
          <cell r="H553">
            <v>21</v>
          </cell>
          <cell r="I553"/>
        </row>
        <row r="554">
          <cell r="A554">
            <v>1553</v>
          </cell>
          <cell r="B554" t="str">
            <v>H/</v>
          </cell>
          <cell r="C554" t="str">
            <v>DirektV</v>
          </cell>
          <cell r="D554" t="str">
            <v>Z</v>
          </cell>
          <cell r="E554" t="str">
            <v>I</v>
          </cell>
          <cell r="F554" t="str">
            <v>EEG-Direktvermarktung</v>
          </cell>
          <cell r="G554" t="str">
            <v>27.11.2020</v>
          </cell>
          <cell r="H554">
            <v>7</v>
          </cell>
          <cell r="I554"/>
        </row>
        <row r="555">
          <cell r="A555">
            <v>1554</v>
          </cell>
          <cell r="B555" t="str">
            <v>H/</v>
          </cell>
          <cell r="C555" t="str">
            <v>NeSiMa</v>
          </cell>
          <cell r="D555" t="str">
            <v>Z</v>
          </cell>
          <cell r="E555" t="str">
            <v>I</v>
          </cell>
          <cell r="F555" t="str">
            <v>EEG-NetzSicherheitsMaßnahme</v>
          </cell>
          <cell r="G555" t="str">
            <v>27.11.2020</v>
          </cell>
          <cell r="H555">
            <v>6</v>
          </cell>
          <cell r="I555"/>
        </row>
        <row r="556">
          <cell r="A556">
            <v>1555</v>
          </cell>
          <cell r="B556" t="str">
            <v>H/</v>
          </cell>
          <cell r="C556" t="str">
            <v>IS-Begrenzer</v>
          </cell>
          <cell r="D556" t="str">
            <v>Z</v>
          </cell>
          <cell r="E556" t="str">
            <v>I</v>
          </cell>
          <cell r="F556"/>
          <cell r="G556" t="str">
            <v>15.02.2022</v>
          </cell>
          <cell r="H556">
            <v>12</v>
          </cell>
          <cell r="I556"/>
        </row>
        <row r="557">
          <cell r="A557">
            <v>1556</v>
          </cell>
          <cell r="B557" t="str">
            <v>H/</v>
          </cell>
          <cell r="C557" t="str">
            <v>SOLLWERT UNGÜLTIG</v>
          </cell>
          <cell r="D557" t="str">
            <v>Z</v>
          </cell>
          <cell r="E557" t="str">
            <v>W</v>
          </cell>
          <cell r="F557" t="str">
            <v>Sollwertvorgabe außerhalb des zulässigen Bereiches</v>
          </cell>
          <cell r="G557" t="str">
            <v>13.05.2020</v>
          </cell>
          <cell r="H557">
            <v>17</v>
          </cell>
          <cell r="I557"/>
        </row>
        <row r="558">
          <cell r="A558">
            <v>1557</v>
          </cell>
          <cell r="B558" t="str">
            <v>M/</v>
          </cell>
          <cell r="C558" t="str">
            <v>MS-ANLAGE GESTOERT 2</v>
          </cell>
          <cell r="D558" t="str">
            <v>Z</v>
          </cell>
          <cell r="E558" t="str">
            <v>W</v>
          </cell>
          <cell r="F558"/>
          <cell r="G558" t="str">
            <v>20.05.2020</v>
          </cell>
          <cell r="H558">
            <v>20</v>
          </cell>
          <cell r="I558"/>
        </row>
        <row r="559">
          <cell r="A559">
            <v>1558</v>
          </cell>
          <cell r="B559" t="str">
            <v>v/0</v>
          </cell>
          <cell r="C559" t="str">
            <v>SCHUTZ LEITTECH FEHLER</v>
          </cell>
          <cell r="D559" t="str">
            <v>Z</v>
          </cell>
          <cell r="E559" t="str">
            <v>F</v>
          </cell>
          <cell r="F559"/>
          <cell r="G559" t="str">
            <v>16.03.2022</v>
          </cell>
          <cell r="H559">
            <v>22</v>
          </cell>
          <cell r="I559" t="str">
            <v>Benachrichtigung Schutz- und Leittechnik nächster Werktag</v>
          </cell>
        </row>
        <row r="560">
          <cell r="A560">
            <v>1559</v>
          </cell>
          <cell r="B560" t="str">
            <v>v/0</v>
          </cell>
          <cell r="C560" t="str">
            <v>SCHUTZ LEITTECH</v>
          </cell>
          <cell r="D560" t="str">
            <v>Z</v>
          </cell>
          <cell r="E560" t="str">
            <v>F</v>
          </cell>
          <cell r="F560"/>
          <cell r="G560" t="str">
            <v>16.03.2022</v>
          </cell>
          <cell r="H560">
            <v>15</v>
          </cell>
          <cell r="I560" t="str">
            <v>Benachrichtigung Schutz- und Leittechnik Bereitschaftseinsatz</v>
          </cell>
        </row>
        <row r="561">
          <cell r="A561">
            <v>1560</v>
          </cell>
          <cell r="B561" t="str">
            <v>H/</v>
          </cell>
          <cell r="C561" t="str">
            <v>HOCHSETZSTELLER AKTIV</v>
          </cell>
          <cell r="D561" t="str">
            <v>Z</v>
          </cell>
          <cell r="E561" t="str">
            <v>I</v>
          </cell>
          <cell r="F561" t="str">
            <v>Hochsetzsteller aktiv</v>
          </cell>
          <cell r="G561" t="str">
            <v>16.03.2022</v>
          </cell>
          <cell r="H561">
            <v>21</v>
          </cell>
          <cell r="I561" t="str">
            <v>Einsatz HoBeMei situationabhängig</v>
          </cell>
        </row>
        <row r="562">
          <cell r="A562">
            <v>1561</v>
          </cell>
          <cell r="B562" t="str">
            <v>v/0</v>
          </cell>
          <cell r="C562" t="str">
            <v>LS FEDERÜBERWACHUNG</v>
          </cell>
          <cell r="D562" t="str">
            <v>Z</v>
          </cell>
          <cell r="E562" t="str">
            <v>F</v>
          </cell>
          <cell r="F562"/>
          <cell r="G562" t="str">
            <v>16.03.2022</v>
          </cell>
          <cell r="H562">
            <v>19</v>
          </cell>
          <cell r="I562" t="str">
            <v>Soforteinsatz HoBeMei</v>
          </cell>
        </row>
        <row r="563">
          <cell r="A563">
            <v>1562</v>
          </cell>
          <cell r="B563" t="str">
            <v>v/0</v>
          </cell>
          <cell r="C563" t="str">
            <v>HERMETIKSCHUTZ AUS</v>
          </cell>
          <cell r="D563" t="str">
            <v>W</v>
          </cell>
          <cell r="E563" t="str">
            <v>G</v>
          </cell>
          <cell r="F563"/>
          <cell r="G563" t="str">
            <v>16.03.2022</v>
          </cell>
          <cell r="H563">
            <v>18</v>
          </cell>
          <cell r="I563" t="str">
            <v>Soforteinsatz HoBeMei</v>
          </cell>
        </row>
        <row r="564">
          <cell r="A564">
            <v>1563</v>
          </cell>
          <cell r="B564" t="str">
            <v>v/0</v>
          </cell>
          <cell r="C564" t="str">
            <v>TEMPERATURSCHUTZ AUS</v>
          </cell>
          <cell r="D564" t="str">
            <v>W</v>
          </cell>
          <cell r="E564" t="str">
            <v>G</v>
          </cell>
          <cell r="F564"/>
          <cell r="G564" t="str">
            <v>16.03.2022</v>
          </cell>
          <cell r="H564">
            <v>20</v>
          </cell>
          <cell r="I564" t="str">
            <v>Soforteinsatz HoBeMei</v>
          </cell>
        </row>
        <row r="565">
          <cell r="A565">
            <v>1564</v>
          </cell>
          <cell r="B565" t="str">
            <v>v/0</v>
          </cell>
          <cell r="C565" t="str">
            <v>PRÜFMODUS GERÄT</v>
          </cell>
          <cell r="D565" t="str">
            <v>Z</v>
          </cell>
          <cell r="E565" t="str">
            <v>I</v>
          </cell>
          <cell r="F565"/>
          <cell r="G565" t="str">
            <v>16.03.2022</v>
          </cell>
          <cell r="H565">
            <v>15</v>
          </cell>
          <cell r="I565"/>
        </row>
        <row r="566">
          <cell r="A566">
            <v>1565</v>
          </cell>
          <cell r="B566" t="str">
            <v>v/0</v>
          </cell>
          <cell r="C566" t="str">
            <v>PRÜFMODUS FELD</v>
          </cell>
          <cell r="D566" t="str">
            <v>Z</v>
          </cell>
          <cell r="E566" t="str">
            <v>I</v>
          </cell>
          <cell r="F566"/>
          <cell r="G566" t="str">
            <v>16.03.2022</v>
          </cell>
          <cell r="H566">
            <v>14</v>
          </cell>
          <cell r="I566"/>
        </row>
        <row r="567">
          <cell r="A567">
            <v>1566</v>
          </cell>
          <cell r="B567" t="str">
            <v>H/</v>
          </cell>
          <cell r="C567" t="str">
            <v>AUSFALL GATEWAY</v>
          </cell>
          <cell r="D567" t="str">
            <v>Z</v>
          </cell>
          <cell r="E567" t="str">
            <v>I</v>
          </cell>
          <cell r="F567"/>
          <cell r="G567" t="str">
            <v>25.04.2024</v>
          </cell>
          <cell r="H567">
            <v>15</v>
          </cell>
          <cell r="I567"/>
        </row>
        <row r="568">
          <cell r="A568">
            <v>1567</v>
          </cell>
          <cell r="B568" t="str">
            <v>H/</v>
          </cell>
          <cell r="C568" t="str">
            <v>Y 1567</v>
          </cell>
          <cell r="D568" t="str">
            <v>W</v>
          </cell>
          <cell r="E568" t="str">
            <v>G</v>
          </cell>
          <cell r="F568"/>
          <cell r="G568" t="str">
            <v>02.03.2023</v>
          </cell>
          <cell r="H568">
            <v>6</v>
          </cell>
          <cell r="I568"/>
        </row>
        <row r="569">
          <cell r="A569">
            <v>1568</v>
          </cell>
          <cell r="B569" t="str">
            <v>H/</v>
          </cell>
          <cell r="C569" t="str">
            <v>Y 1568</v>
          </cell>
          <cell r="D569" t="str">
            <v>W</v>
          </cell>
          <cell r="E569" t="str">
            <v>G</v>
          </cell>
          <cell r="F569"/>
          <cell r="G569" t="str">
            <v>02.03.2023</v>
          </cell>
          <cell r="H569">
            <v>6</v>
          </cell>
          <cell r="I569"/>
        </row>
        <row r="570">
          <cell r="A570">
            <v>1569</v>
          </cell>
          <cell r="B570" t="str">
            <v>H/</v>
          </cell>
          <cell r="C570" t="str">
            <v>Y 1569</v>
          </cell>
          <cell r="D570" t="str">
            <v>W</v>
          </cell>
          <cell r="E570" t="str">
            <v>G</v>
          </cell>
          <cell r="F570"/>
          <cell r="G570" t="str">
            <v>02.03.2023</v>
          </cell>
          <cell r="H570">
            <v>6</v>
          </cell>
          <cell r="I570"/>
        </row>
        <row r="571">
          <cell r="A571">
            <v>1570</v>
          </cell>
          <cell r="B571" t="str">
            <v>M/___</v>
          </cell>
          <cell r="C571" t="str">
            <v>LS5_SCHUTZANREGUNG_L1</v>
          </cell>
          <cell r="D571" t="str">
            <v>Z</v>
          </cell>
          <cell r="E571" t="str">
            <v>W</v>
          </cell>
          <cell r="F571"/>
          <cell r="G571" t="str">
            <v>27.07.2023</v>
          </cell>
          <cell r="H571">
            <v>21</v>
          </cell>
          <cell r="I571"/>
        </row>
        <row r="572">
          <cell r="A572">
            <v>1571</v>
          </cell>
          <cell r="B572" t="str">
            <v>M/___</v>
          </cell>
          <cell r="C572" t="str">
            <v>LS5_SCHUTZANREGUNG_L2</v>
          </cell>
          <cell r="D572" t="str">
            <v>Z</v>
          </cell>
          <cell r="E572" t="str">
            <v>W</v>
          </cell>
          <cell r="F572"/>
          <cell r="G572" t="str">
            <v>27.07.2023</v>
          </cell>
          <cell r="H572">
            <v>21</v>
          </cell>
          <cell r="I572"/>
        </row>
        <row r="573">
          <cell r="A573">
            <v>1572</v>
          </cell>
          <cell r="B573" t="str">
            <v>M/___</v>
          </cell>
          <cell r="C573" t="str">
            <v>LS5_SCHUTZANREGUNG_L3</v>
          </cell>
          <cell r="D573" t="str">
            <v>Z</v>
          </cell>
          <cell r="E573" t="str">
            <v>W</v>
          </cell>
          <cell r="F573"/>
          <cell r="G573" t="str">
            <v>27.07.2023</v>
          </cell>
          <cell r="H573">
            <v>21</v>
          </cell>
          <cell r="I573"/>
        </row>
        <row r="574">
          <cell r="A574">
            <v>1573</v>
          </cell>
          <cell r="B574" t="str">
            <v>M/___</v>
          </cell>
          <cell r="C574" t="str">
            <v>LS6_SCHUTZANREGUNG_L1</v>
          </cell>
          <cell r="D574" t="str">
            <v>Z</v>
          </cell>
          <cell r="E574" t="str">
            <v>W</v>
          </cell>
          <cell r="F574"/>
          <cell r="G574" t="str">
            <v>27.07.2023</v>
          </cell>
          <cell r="H574">
            <v>21</v>
          </cell>
          <cell r="I574"/>
        </row>
        <row r="575">
          <cell r="A575">
            <v>1574</v>
          </cell>
          <cell r="B575" t="str">
            <v>M/___</v>
          </cell>
          <cell r="C575" t="str">
            <v>LS6_SCHUTZANREGUNG_L2</v>
          </cell>
          <cell r="D575" t="str">
            <v>Z</v>
          </cell>
          <cell r="E575" t="str">
            <v>W</v>
          </cell>
          <cell r="F575"/>
          <cell r="G575" t="str">
            <v>27.07.2023</v>
          </cell>
          <cell r="H575">
            <v>21</v>
          </cell>
          <cell r="I575"/>
        </row>
        <row r="576">
          <cell r="A576">
            <v>1575</v>
          </cell>
          <cell r="B576" t="str">
            <v>M/___</v>
          </cell>
          <cell r="C576" t="str">
            <v>LS6_SCHUTZANREGUNG_L3</v>
          </cell>
          <cell r="D576" t="str">
            <v>Z</v>
          </cell>
          <cell r="E576" t="str">
            <v>W</v>
          </cell>
          <cell r="F576"/>
          <cell r="G576" t="str">
            <v>28.07.2023</v>
          </cell>
          <cell r="H576">
            <v>21</v>
          </cell>
          <cell r="I576"/>
        </row>
        <row r="577">
          <cell r="A577">
            <v>1576</v>
          </cell>
          <cell r="B577" t="str">
            <v>H/</v>
          </cell>
          <cell r="C577" t="str">
            <v>Y 1576</v>
          </cell>
          <cell r="D577" t="str">
            <v>W</v>
          </cell>
          <cell r="E577" t="str">
            <v>G</v>
          </cell>
          <cell r="F577"/>
          <cell r="G577" t="str">
            <v>02.03.2023</v>
          </cell>
          <cell r="H577">
            <v>6</v>
          </cell>
          <cell r="I577"/>
        </row>
        <row r="578">
          <cell r="A578">
            <v>1577</v>
          </cell>
          <cell r="B578" t="str">
            <v>H/</v>
          </cell>
          <cell r="C578" t="str">
            <v>Y 1577</v>
          </cell>
          <cell r="D578" t="str">
            <v>W</v>
          </cell>
          <cell r="E578" t="str">
            <v>G</v>
          </cell>
          <cell r="F578"/>
          <cell r="G578" t="str">
            <v>02.03.2023</v>
          </cell>
          <cell r="H578">
            <v>6</v>
          </cell>
          <cell r="I578"/>
        </row>
        <row r="579">
          <cell r="A579">
            <v>1578</v>
          </cell>
          <cell r="B579" t="str">
            <v>H/</v>
          </cell>
          <cell r="C579" t="str">
            <v>Y 1578</v>
          </cell>
          <cell r="D579" t="str">
            <v>W</v>
          </cell>
          <cell r="E579" t="str">
            <v>G</v>
          </cell>
          <cell r="F579"/>
          <cell r="G579" t="str">
            <v>02.03.2023</v>
          </cell>
          <cell r="H579">
            <v>6</v>
          </cell>
          <cell r="I579"/>
        </row>
        <row r="580">
          <cell r="A580">
            <v>1579</v>
          </cell>
          <cell r="B580" t="str">
            <v>H/</v>
          </cell>
          <cell r="C580" t="str">
            <v>Y 1579</v>
          </cell>
          <cell r="D580" t="str">
            <v>W</v>
          </cell>
          <cell r="E580" t="str">
            <v>G</v>
          </cell>
          <cell r="F580"/>
          <cell r="G580" t="str">
            <v>02.03.2023</v>
          </cell>
          <cell r="H580">
            <v>6</v>
          </cell>
          <cell r="I580"/>
        </row>
        <row r="581">
          <cell r="A581">
            <v>1580</v>
          </cell>
          <cell r="B581" t="str">
            <v>H/</v>
          </cell>
          <cell r="C581" t="str">
            <v>Y 1580</v>
          </cell>
          <cell r="D581" t="str">
            <v>W</v>
          </cell>
          <cell r="E581" t="str">
            <v>G</v>
          </cell>
          <cell r="F581"/>
          <cell r="G581" t="str">
            <v>02.03.2023</v>
          </cell>
          <cell r="H581">
            <v>6</v>
          </cell>
          <cell r="I581"/>
        </row>
        <row r="582">
          <cell r="A582">
            <v>1581</v>
          </cell>
          <cell r="B582" t="str">
            <v>H/</v>
          </cell>
          <cell r="C582" t="str">
            <v>Y 1581</v>
          </cell>
          <cell r="D582" t="str">
            <v>W</v>
          </cell>
          <cell r="E582" t="str">
            <v>G</v>
          </cell>
          <cell r="F582"/>
          <cell r="G582" t="str">
            <v>02.03.2023</v>
          </cell>
          <cell r="H582">
            <v>6</v>
          </cell>
          <cell r="I582"/>
        </row>
        <row r="583">
          <cell r="A583">
            <v>1582</v>
          </cell>
          <cell r="B583" t="str">
            <v>H/</v>
          </cell>
          <cell r="C583" t="str">
            <v>Y 1582</v>
          </cell>
          <cell r="D583" t="str">
            <v>W</v>
          </cell>
          <cell r="E583" t="str">
            <v>G</v>
          </cell>
          <cell r="F583"/>
          <cell r="G583" t="str">
            <v>02.03.2023</v>
          </cell>
          <cell r="H583">
            <v>6</v>
          </cell>
          <cell r="I583"/>
        </row>
        <row r="584">
          <cell r="A584">
            <v>1583</v>
          </cell>
          <cell r="B584" t="str">
            <v>H/</v>
          </cell>
          <cell r="C584" t="str">
            <v>Y 1583</v>
          </cell>
          <cell r="D584" t="str">
            <v>W</v>
          </cell>
          <cell r="E584" t="str">
            <v>G</v>
          </cell>
          <cell r="F584"/>
          <cell r="G584" t="str">
            <v>02.03.2023</v>
          </cell>
          <cell r="H584">
            <v>6</v>
          </cell>
          <cell r="I584"/>
        </row>
        <row r="585">
          <cell r="A585">
            <v>1584</v>
          </cell>
          <cell r="B585" t="str">
            <v>H/</v>
          </cell>
          <cell r="C585" t="str">
            <v>Y 1584</v>
          </cell>
          <cell r="D585" t="str">
            <v>W</v>
          </cell>
          <cell r="E585" t="str">
            <v>G</v>
          </cell>
          <cell r="F585"/>
          <cell r="G585" t="str">
            <v>02.03.2023</v>
          </cell>
          <cell r="H585">
            <v>6</v>
          </cell>
          <cell r="I585"/>
        </row>
        <row r="586">
          <cell r="A586">
            <v>1585</v>
          </cell>
          <cell r="B586" t="str">
            <v>H/</v>
          </cell>
          <cell r="C586" t="str">
            <v>Y 1585</v>
          </cell>
          <cell r="D586" t="str">
            <v>W</v>
          </cell>
          <cell r="E586" t="str">
            <v>G</v>
          </cell>
          <cell r="F586"/>
          <cell r="G586" t="str">
            <v>02.03.2023</v>
          </cell>
          <cell r="H586">
            <v>6</v>
          </cell>
          <cell r="I586"/>
        </row>
        <row r="587">
          <cell r="A587">
            <v>1586</v>
          </cell>
          <cell r="B587" t="str">
            <v>H/</v>
          </cell>
          <cell r="C587" t="str">
            <v>Y 1586</v>
          </cell>
          <cell r="D587" t="str">
            <v>W</v>
          </cell>
          <cell r="E587" t="str">
            <v>G</v>
          </cell>
          <cell r="F587"/>
          <cell r="G587" t="str">
            <v>02.03.2023</v>
          </cell>
          <cell r="H587">
            <v>6</v>
          </cell>
          <cell r="I587"/>
        </row>
        <row r="588">
          <cell r="A588">
            <v>1587</v>
          </cell>
          <cell r="B588" t="str">
            <v>H/</v>
          </cell>
          <cell r="C588" t="str">
            <v>Y 1587</v>
          </cell>
          <cell r="D588" t="str">
            <v>W</v>
          </cell>
          <cell r="E588" t="str">
            <v>G</v>
          </cell>
          <cell r="F588"/>
          <cell r="G588" t="str">
            <v>02.03.2023</v>
          </cell>
          <cell r="H588">
            <v>6</v>
          </cell>
          <cell r="I588"/>
        </row>
        <row r="589">
          <cell r="A589">
            <v>1588</v>
          </cell>
          <cell r="B589" t="str">
            <v>H/</v>
          </cell>
          <cell r="C589" t="str">
            <v>Y 1588</v>
          </cell>
          <cell r="D589" t="str">
            <v>W</v>
          </cell>
          <cell r="E589" t="str">
            <v>G</v>
          </cell>
          <cell r="F589"/>
          <cell r="G589" t="str">
            <v>02.03.2023</v>
          </cell>
          <cell r="H589">
            <v>6</v>
          </cell>
          <cell r="I589"/>
        </row>
        <row r="590">
          <cell r="A590">
            <v>1589</v>
          </cell>
          <cell r="B590" t="str">
            <v>H/</v>
          </cell>
          <cell r="C590" t="str">
            <v>Y 1589</v>
          </cell>
          <cell r="D590" t="str">
            <v>W</v>
          </cell>
          <cell r="E590" t="str">
            <v>G</v>
          </cell>
          <cell r="F590"/>
          <cell r="G590" t="str">
            <v>02.03.2023</v>
          </cell>
          <cell r="H590">
            <v>6</v>
          </cell>
          <cell r="I590"/>
        </row>
        <row r="591">
          <cell r="A591">
            <v>1590</v>
          </cell>
          <cell r="B591" t="str">
            <v>H/</v>
          </cell>
          <cell r="C591" t="str">
            <v>Y 1590</v>
          </cell>
          <cell r="D591" t="str">
            <v>W</v>
          </cell>
          <cell r="E591" t="str">
            <v>G</v>
          </cell>
          <cell r="F591"/>
          <cell r="G591" t="str">
            <v>02.03.2023</v>
          </cell>
          <cell r="H591">
            <v>6</v>
          </cell>
          <cell r="I591"/>
        </row>
        <row r="592">
          <cell r="A592">
            <v>1591</v>
          </cell>
          <cell r="B592" t="str">
            <v>H/</v>
          </cell>
          <cell r="C592" t="str">
            <v>Y 1591</v>
          </cell>
          <cell r="D592" t="str">
            <v>W</v>
          </cell>
          <cell r="E592" t="str">
            <v>G</v>
          </cell>
          <cell r="F592"/>
          <cell r="G592" t="str">
            <v>02.03.2023</v>
          </cell>
          <cell r="H592">
            <v>6</v>
          </cell>
          <cell r="I592"/>
        </row>
        <row r="593">
          <cell r="A593">
            <v>1592</v>
          </cell>
          <cell r="B593" t="str">
            <v>H/</v>
          </cell>
          <cell r="C593" t="str">
            <v>Y 1592</v>
          </cell>
          <cell r="D593" t="str">
            <v>W</v>
          </cell>
          <cell r="E593" t="str">
            <v>G</v>
          </cell>
          <cell r="F593"/>
          <cell r="G593" t="str">
            <v>02.03.2023</v>
          </cell>
          <cell r="H593">
            <v>6</v>
          </cell>
          <cell r="I593"/>
        </row>
        <row r="594">
          <cell r="A594">
            <v>1593</v>
          </cell>
          <cell r="B594" t="str">
            <v>H/</v>
          </cell>
          <cell r="C594" t="str">
            <v>Y 1593</v>
          </cell>
          <cell r="D594" t="str">
            <v>W</v>
          </cell>
          <cell r="E594" t="str">
            <v>G</v>
          </cell>
          <cell r="F594"/>
          <cell r="G594" t="str">
            <v>02.03.2023</v>
          </cell>
          <cell r="H594">
            <v>6</v>
          </cell>
          <cell r="I594"/>
        </row>
        <row r="595">
          <cell r="A595">
            <v>1594</v>
          </cell>
          <cell r="B595" t="str">
            <v>H/</v>
          </cell>
          <cell r="C595" t="str">
            <v>Y 1594</v>
          </cell>
          <cell r="D595" t="str">
            <v>W</v>
          </cell>
          <cell r="E595" t="str">
            <v>G</v>
          </cell>
          <cell r="F595"/>
          <cell r="G595" t="str">
            <v>02.03.2023</v>
          </cell>
          <cell r="H595">
            <v>6</v>
          </cell>
          <cell r="I595"/>
        </row>
        <row r="596">
          <cell r="A596">
            <v>1595</v>
          </cell>
          <cell r="B596" t="str">
            <v>H/</v>
          </cell>
          <cell r="C596" t="str">
            <v>Y 1595</v>
          </cell>
          <cell r="D596" t="str">
            <v>W</v>
          </cell>
          <cell r="E596" t="str">
            <v>G</v>
          </cell>
          <cell r="F596"/>
          <cell r="G596" t="str">
            <v>02.03.2023</v>
          </cell>
          <cell r="H596">
            <v>6</v>
          </cell>
          <cell r="I596"/>
        </row>
        <row r="597">
          <cell r="A597">
            <v>1596</v>
          </cell>
          <cell r="B597" t="str">
            <v>H/</v>
          </cell>
          <cell r="C597" t="str">
            <v>Y 1596</v>
          </cell>
          <cell r="D597" t="str">
            <v>W</v>
          </cell>
          <cell r="E597" t="str">
            <v>G</v>
          </cell>
          <cell r="F597"/>
          <cell r="G597" t="str">
            <v>02.03.2023</v>
          </cell>
          <cell r="H597">
            <v>6</v>
          </cell>
          <cell r="I597"/>
        </row>
        <row r="598">
          <cell r="A598">
            <v>1597</v>
          </cell>
          <cell r="B598" t="str">
            <v>H/</v>
          </cell>
          <cell r="C598" t="str">
            <v>Y 1597</v>
          </cell>
          <cell r="D598" t="str">
            <v>W</v>
          </cell>
          <cell r="E598" t="str">
            <v>G</v>
          </cell>
          <cell r="F598"/>
          <cell r="G598" t="str">
            <v>02.03.2023</v>
          </cell>
          <cell r="H598">
            <v>6</v>
          </cell>
          <cell r="I598"/>
        </row>
        <row r="599">
          <cell r="A599">
            <v>1598</v>
          </cell>
          <cell r="B599" t="str">
            <v>H/</v>
          </cell>
          <cell r="C599" t="str">
            <v>Y 1598</v>
          </cell>
          <cell r="D599" t="str">
            <v>W</v>
          </cell>
          <cell r="E599" t="str">
            <v>G</v>
          </cell>
          <cell r="F599"/>
          <cell r="G599" t="str">
            <v>02.03.2023</v>
          </cell>
          <cell r="H599">
            <v>6</v>
          </cell>
          <cell r="I599"/>
        </row>
        <row r="600">
          <cell r="A600">
            <v>1599</v>
          </cell>
          <cell r="B600" t="str">
            <v>H/</v>
          </cell>
          <cell r="C600" t="str">
            <v>Y 1599</v>
          </cell>
          <cell r="D600" t="str">
            <v>W</v>
          </cell>
          <cell r="E600" t="str">
            <v>G</v>
          </cell>
          <cell r="F600"/>
          <cell r="G600" t="str">
            <v>02.03.2023</v>
          </cell>
          <cell r="H600">
            <v>6</v>
          </cell>
          <cell r="I600"/>
        </row>
        <row r="601">
          <cell r="A601">
            <v>1600</v>
          </cell>
          <cell r="B601" t="str">
            <v>H/</v>
          </cell>
          <cell r="C601" t="str">
            <v>Y 1600</v>
          </cell>
          <cell r="D601" t="str">
            <v>W</v>
          </cell>
          <cell r="E601" t="str">
            <v>G</v>
          </cell>
          <cell r="F601"/>
          <cell r="G601" t="str">
            <v>02.03.2023</v>
          </cell>
          <cell r="H601">
            <v>6</v>
          </cell>
          <cell r="I601"/>
        </row>
        <row r="602">
          <cell r="A602">
            <v>1601</v>
          </cell>
          <cell r="B602" t="str">
            <v>H/</v>
          </cell>
          <cell r="C602" t="str">
            <v>Y 1601</v>
          </cell>
          <cell r="D602" t="str">
            <v>W</v>
          </cell>
          <cell r="E602" t="str">
            <v>G</v>
          </cell>
          <cell r="F602"/>
          <cell r="G602" t="str">
            <v>02.03.2023</v>
          </cell>
          <cell r="H602">
            <v>6</v>
          </cell>
          <cell r="I602"/>
        </row>
        <row r="603">
          <cell r="A603">
            <v>1602</v>
          </cell>
          <cell r="B603" t="str">
            <v>H/</v>
          </cell>
          <cell r="C603" t="str">
            <v>Y 1602</v>
          </cell>
          <cell r="D603" t="str">
            <v>W</v>
          </cell>
          <cell r="E603" t="str">
            <v>G</v>
          </cell>
          <cell r="F603"/>
          <cell r="G603" t="str">
            <v>02.03.2023</v>
          </cell>
          <cell r="H603">
            <v>6</v>
          </cell>
          <cell r="I603"/>
        </row>
        <row r="604">
          <cell r="A604">
            <v>1603</v>
          </cell>
          <cell r="B604" t="str">
            <v>H/</v>
          </cell>
          <cell r="C604" t="str">
            <v>Y 1603</v>
          </cell>
          <cell r="D604" t="str">
            <v>W</v>
          </cell>
          <cell r="E604" t="str">
            <v>G</v>
          </cell>
          <cell r="F604"/>
          <cell r="G604" t="str">
            <v>02.03.2023</v>
          </cell>
          <cell r="H604">
            <v>6</v>
          </cell>
          <cell r="I604"/>
        </row>
        <row r="605">
          <cell r="A605">
            <v>1604</v>
          </cell>
          <cell r="B605" t="str">
            <v>H/</v>
          </cell>
          <cell r="C605" t="str">
            <v>Y 1604</v>
          </cell>
          <cell r="D605" t="str">
            <v>W</v>
          </cell>
          <cell r="E605" t="str">
            <v>G</v>
          </cell>
          <cell r="F605"/>
          <cell r="G605" t="str">
            <v>02.03.2023</v>
          </cell>
          <cell r="H605">
            <v>6</v>
          </cell>
          <cell r="I605"/>
        </row>
        <row r="606">
          <cell r="A606">
            <v>1605</v>
          </cell>
          <cell r="B606" t="str">
            <v>H/</v>
          </cell>
          <cell r="C606" t="str">
            <v>Y 1605</v>
          </cell>
          <cell r="D606" t="str">
            <v>W</v>
          </cell>
          <cell r="E606" t="str">
            <v>G</v>
          </cell>
          <cell r="F606"/>
          <cell r="G606" t="str">
            <v>02.03.2023</v>
          </cell>
          <cell r="H606">
            <v>6</v>
          </cell>
          <cell r="I606"/>
        </row>
        <row r="607">
          <cell r="A607">
            <v>1606</v>
          </cell>
          <cell r="B607" t="str">
            <v>H/</v>
          </cell>
          <cell r="C607" t="str">
            <v>Y 1606</v>
          </cell>
          <cell r="D607" t="str">
            <v>W</v>
          </cell>
          <cell r="E607" t="str">
            <v>G</v>
          </cell>
          <cell r="F607"/>
          <cell r="G607" t="str">
            <v>02.03.2023</v>
          </cell>
          <cell r="H607">
            <v>6</v>
          </cell>
          <cell r="I607"/>
        </row>
        <row r="608">
          <cell r="A608">
            <v>1607</v>
          </cell>
          <cell r="B608" t="str">
            <v>H/</v>
          </cell>
          <cell r="C608" t="str">
            <v>Y 1607</v>
          </cell>
          <cell r="D608" t="str">
            <v>W</v>
          </cell>
          <cell r="E608" t="str">
            <v>G</v>
          </cell>
          <cell r="F608"/>
          <cell r="G608" t="str">
            <v>02.03.2023</v>
          </cell>
          <cell r="H608">
            <v>6</v>
          </cell>
          <cell r="I608"/>
        </row>
        <row r="609">
          <cell r="A609">
            <v>1608</v>
          </cell>
          <cell r="B609" t="str">
            <v>H/</v>
          </cell>
          <cell r="C609" t="str">
            <v>Y 1608</v>
          </cell>
          <cell r="D609" t="str">
            <v>W</v>
          </cell>
          <cell r="E609" t="str">
            <v>G</v>
          </cell>
          <cell r="F609"/>
          <cell r="G609" t="str">
            <v>02.03.2023</v>
          </cell>
          <cell r="H609">
            <v>6</v>
          </cell>
          <cell r="I609"/>
        </row>
        <row r="610">
          <cell r="A610">
            <v>1609</v>
          </cell>
          <cell r="B610" t="str">
            <v>H/</v>
          </cell>
          <cell r="C610" t="str">
            <v>Y 1609</v>
          </cell>
          <cell r="D610" t="str">
            <v>W</v>
          </cell>
          <cell r="E610" t="str">
            <v>G</v>
          </cell>
          <cell r="F610"/>
          <cell r="G610" t="str">
            <v>02.03.2023</v>
          </cell>
          <cell r="H610">
            <v>6</v>
          </cell>
          <cell r="I610"/>
        </row>
        <row r="611">
          <cell r="A611">
            <v>1610</v>
          </cell>
          <cell r="B611" t="str">
            <v>H/</v>
          </cell>
          <cell r="C611" t="str">
            <v>Y 1610</v>
          </cell>
          <cell r="D611" t="str">
            <v>W</v>
          </cell>
          <cell r="E611" t="str">
            <v>G</v>
          </cell>
          <cell r="F611"/>
          <cell r="G611" t="str">
            <v>02.03.2023</v>
          </cell>
          <cell r="H611">
            <v>6</v>
          </cell>
          <cell r="I611"/>
        </row>
        <row r="612">
          <cell r="A612">
            <v>1611</v>
          </cell>
          <cell r="B612" t="str">
            <v>H/</v>
          </cell>
          <cell r="C612" t="str">
            <v>Y 1611</v>
          </cell>
          <cell r="D612" t="str">
            <v>W</v>
          </cell>
          <cell r="E612" t="str">
            <v>G</v>
          </cell>
          <cell r="F612"/>
          <cell r="G612" t="str">
            <v>02.03.2023</v>
          </cell>
          <cell r="H612">
            <v>6</v>
          </cell>
          <cell r="I612"/>
        </row>
        <row r="613">
          <cell r="A613">
            <v>1612</v>
          </cell>
          <cell r="B613" t="str">
            <v>H/</v>
          </cell>
          <cell r="C613" t="str">
            <v>Y 1612</v>
          </cell>
          <cell r="D613" t="str">
            <v>W</v>
          </cell>
          <cell r="E613" t="str">
            <v>G</v>
          </cell>
          <cell r="F613"/>
          <cell r="G613" t="str">
            <v>02.03.2023</v>
          </cell>
          <cell r="H613">
            <v>6</v>
          </cell>
          <cell r="I613"/>
        </row>
        <row r="614">
          <cell r="A614">
            <v>1613</v>
          </cell>
          <cell r="B614" t="str">
            <v>H/</v>
          </cell>
          <cell r="C614" t="str">
            <v>Y 1613</v>
          </cell>
          <cell r="D614" t="str">
            <v>W</v>
          </cell>
          <cell r="E614" t="str">
            <v>G</v>
          </cell>
          <cell r="F614"/>
          <cell r="G614" t="str">
            <v>02.03.2023</v>
          </cell>
          <cell r="H614">
            <v>6</v>
          </cell>
          <cell r="I614"/>
        </row>
        <row r="615">
          <cell r="A615">
            <v>1614</v>
          </cell>
          <cell r="B615" t="str">
            <v>H/</v>
          </cell>
          <cell r="C615" t="str">
            <v>Y 1614</v>
          </cell>
          <cell r="D615" t="str">
            <v>W</v>
          </cell>
          <cell r="E615" t="str">
            <v>G</v>
          </cell>
          <cell r="F615"/>
          <cell r="G615" t="str">
            <v>02.03.2023</v>
          </cell>
          <cell r="H615">
            <v>6</v>
          </cell>
          <cell r="I615"/>
        </row>
        <row r="616">
          <cell r="A616">
            <v>1615</v>
          </cell>
          <cell r="B616" t="str">
            <v>H/</v>
          </cell>
          <cell r="C616" t="str">
            <v>Y 1615</v>
          </cell>
          <cell r="D616" t="str">
            <v>W</v>
          </cell>
          <cell r="E616" t="str">
            <v>G</v>
          </cell>
          <cell r="F616"/>
          <cell r="G616" t="str">
            <v>02.03.2023</v>
          </cell>
          <cell r="H616">
            <v>6</v>
          </cell>
          <cell r="I616"/>
        </row>
        <row r="617">
          <cell r="A617">
            <v>1616</v>
          </cell>
          <cell r="B617" t="str">
            <v>H/</v>
          </cell>
          <cell r="C617" t="str">
            <v>Y 1616</v>
          </cell>
          <cell r="D617" t="str">
            <v>W</v>
          </cell>
          <cell r="E617" t="str">
            <v>G</v>
          </cell>
          <cell r="F617"/>
          <cell r="G617" t="str">
            <v>02.03.2023</v>
          </cell>
          <cell r="H617">
            <v>6</v>
          </cell>
          <cell r="I617"/>
        </row>
        <row r="618">
          <cell r="A618">
            <v>1617</v>
          </cell>
          <cell r="B618" t="str">
            <v>H/</v>
          </cell>
          <cell r="C618" t="str">
            <v>Y 1617</v>
          </cell>
          <cell r="D618" t="str">
            <v>W</v>
          </cell>
          <cell r="E618" t="str">
            <v>G</v>
          </cell>
          <cell r="F618"/>
          <cell r="G618" t="str">
            <v>02.03.2023</v>
          </cell>
          <cell r="H618">
            <v>6</v>
          </cell>
          <cell r="I618"/>
        </row>
        <row r="619">
          <cell r="A619">
            <v>1618</v>
          </cell>
          <cell r="B619" t="str">
            <v>H/</v>
          </cell>
          <cell r="C619" t="str">
            <v>Y 1618</v>
          </cell>
          <cell r="D619" t="str">
            <v>W</v>
          </cell>
          <cell r="E619" t="str">
            <v>G</v>
          </cell>
          <cell r="F619"/>
          <cell r="G619" t="str">
            <v>02.03.2023</v>
          </cell>
          <cell r="H619">
            <v>6</v>
          </cell>
          <cell r="I619"/>
        </row>
        <row r="620">
          <cell r="A620">
            <v>1619</v>
          </cell>
          <cell r="B620" t="str">
            <v>H/</v>
          </cell>
          <cell r="C620" t="str">
            <v>Y 1619</v>
          </cell>
          <cell r="D620" t="str">
            <v>W</v>
          </cell>
          <cell r="E620" t="str">
            <v>G</v>
          </cell>
          <cell r="F620"/>
          <cell r="G620" t="str">
            <v>02.03.2023</v>
          </cell>
          <cell r="H620">
            <v>6</v>
          </cell>
          <cell r="I620"/>
        </row>
        <row r="621">
          <cell r="A621">
            <v>1620</v>
          </cell>
          <cell r="B621" t="str">
            <v>H/</v>
          </cell>
          <cell r="C621" t="str">
            <v>Y 1620</v>
          </cell>
          <cell r="D621" t="str">
            <v>W</v>
          </cell>
          <cell r="E621" t="str">
            <v>G</v>
          </cell>
          <cell r="F621"/>
          <cell r="G621" t="str">
            <v>02.03.2023</v>
          </cell>
          <cell r="H621">
            <v>6</v>
          </cell>
          <cell r="I621"/>
        </row>
        <row r="622">
          <cell r="A622">
            <v>1621</v>
          </cell>
          <cell r="B622" t="str">
            <v>H/</v>
          </cell>
          <cell r="C622" t="str">
            <v>Y 1621</v>
          </cell>
          <cell r="D622" t="str">
            <v>W</v>
          </cell>
          <cell r="E622" t="str">
            <v>G</v>
          </cell>
          <cell r="F622"/>
          <cell r="G622" t="str">
            <v>02.03.2023</v>
          </cell>
          <cell r="H622">
            <v>6</v>
          </cell>
          <cell r="I622"/>
        </row>
        <row r="623">
          <cell r="A623">
            <v>1622</v>
          </cell>
          <cell r="B623" t="str">
            <v>H/</v>
          </cell>
          <cell r="C623" t="str">
            <v>Y 1622</v>
          </cell>
          <cell r="D623" t="str">
            <v>W</v>
          </cell>
          <cell r="E623" t="str">
            <v>G</v>
          </cell>
          <cell r="F623"/>
          <cell r="G623" t="str">
            <v>02.03.2023</v>
          </cell>
          <cell r="H623">
            <v>6</v>
          </cell>
          <cell r="I623"/>
        </row>
        <row r="624">
          <cell r="A624">
            <v>1623</v>
          </cell>
          <cell r="B624" t="str">
            <v>H/</v>
          </cell>
          <cell r="C624" t="str">
            <v>Y 1623</v>
          </cell>
          <cell r="D624" t="str">
            <v>W</v>
          </cell>
          <cell r="E624" t="str">
            <v>G</v>
          </cell>
          <cell r="F624"/>
          <cell r="G624" t="str">
            <v>02.03.2023</v>
          </cell>
          <cell r="H624">
            <v>6</v>
          </cell>
          <cell r="I624"/>
        </row>
        <row r="625">
          <cell r="A625">
            <v>1624</v>
          </cell>
          <cell r="B625" t="str">
            <v>H/</v>
          </cell>
          <cell r="C625" t="str">
            <v>Y 1624</v>
          </cell>
          <cell r="D625" t="str">
            <v>W</v>
          </cell>
          <cell r="E625" t="str">
            <v>G</v>
          </cell>
          <cell r="F625"/>
          <cell r="G625" t="str">
            <v>02.03.2023</v>
          </cell>
          <cell r="H625">
            <v>6</v>
          </cell>
          <cell r="I625"/>
        </row>
        <row r="626">
          <cell r="A626">
            <v>1625</v>
          </cell>
          <cell r="B626" t="str">
            <v>H/</v>
          </cell>
          <cell r="C626" t="str">
            <v>Y 1625</v>
          </cell>
          <cell r="D626" t="str">
            <v>W</v>
          </cell>
          <cell r="E626" t="str">
            <v>G</v>
          </cell>
          <cell r="F626"/>
          <cell r="G626" t="str">
            <v>02.03.2023</v>
          </cell>
          <cell r="H626">
            <v>6</v>
          </cell>
          <cell r="I626"/>
        </row>
        <row r="627">
          <cell r="A627">
            <v>1626</v>
          </cell>
          <cell r="B627" t="str">
            <v>H/</v>
          </cell>
          <cell r="C627" t="str">
            <v>Y 1626</v>
          </cell>
          <cell r="D627" t="str">
            <v>W</v>
          </cell>
          <cell r="E627" t="str">
            <v>G</v>
          </cell>
          <cell r="F627"/>
          <cell r="G627" t="str">
            <v>02.03.2023</v>
          </cell>
          <cell r="H627">
            <v>6</v>
          </cell>
          <cell r="I627"/>
        </row>
        <row r="628">
          <cell r="A628">
            <v>1627</v>
          </cell>
          <cell r="B628" t="str">
            <v>H/</v>
          </cell>
          <cell r="C628" t="str">
            <v>Y 1627</v>
          </cell>
          <cell r="D628" t="str">
            <v>W</v>
          </cell>
          <cell r="E628" t="str">
            <v>G</v>
          </cell>
          <cell r="F628"/>
          <cell r="G628" t="str">
            <v>02.03.2023</v>
          </cell>
          <cell r="H628">
            <v>6</v>
          </cell>
          <cell r="I628"/>
        </row>
        <row r="629">
          <cell r="A629">
            <v>1628</v>
          </cell>
          <cell r="B629" t="str">
            <v>H/</v>
          </cell>
          <cell r="C629" t="str">
            <v>Y 1628</v>
          </cell>
          <cell r="D629" t="str">
            <v>W</v>
          </cell>
          <cell r="E629" t="str">
            <v>G</v>
          </cell>
          <cell r="F629"/>
          <cell r="G629" t="str">
            <v>02.03.2023</v>
          </cell>
          <cell r="H629">
            <v>6</v>
          </cell>
          <cell r="I629"/>
        </row>
        <row r="630">
          <cell r="A630">
            <v>1629</v>
          </cell>
          <cell r="B630" t="str">
            <v>H/</v>
          </cell>
          <cell r="C630" t="str">
            <v>Y 1629</v>
          </cell>
          <cell r="D630" t="str">
            <v>W</v>
          </cell>
          <cell r="E630" t="str">
            <v>G</v>
          </cell>
          <cell r="F630"/>
          <cell r="G630" t="str">
            <v>02.03.2023</v>
          </cell>
          <cell r="H630">
            <v>6</v>
          </cell>
          <cell r="I630"/>
        </row>
        <row r="631">
          <cell r="A631">
            <v>1630</v>
          </cell>
          <cell r="B631" t="str">
            <v>H/</v>
          </cell>
          <cell r="C631" t="str">
            <v>Y 1630</v>
          </cell>
          <cell r="D631" t="str">
            <v>W</v>
          </cell>
          <cell r="E631" t="str">
            <v>G</v>
          </cell>
          <cell r="F631"/>
          <cell r="G631" t="str">
            <v>02.03.2023</v>
          </cell>
          <cell r="H631">
            <v>6</v>
          </cell>
          <cell r="I631"/>
        </row>
        <row r="632">
          <cell r="A632">
            <v>1631</v>
          </cell>
          <cell r="B632" t="str">
            <v>H/</v>
          </cell>
          <cell r="C632" t="str">
            <v>Y 1631</v>
          </cell>
          <cell r="D632" t="str">
            <v>W</v>
          </cell>
          <cell r="E632" t="str">
            <v>G</v>
          </cell>
          <cell r="F632"/>
          <cell r="G632" t="str">
            <v>02.03.2023</v>
          </cell>
          <cell r="H632">
            <v>6</v>
          </cell>
          <cell r="I632"/>
        </row>
        <row r="633">
          <cell r="A633">
            <v>1632</v>
          </cell>
          <cell r="B633" t="str">
            <v>H/</v>
          </cell>
          <cell r="C633" t="str">
            <v>Y 1632</v>
          </cell>
          <cell r="D633" t="str">
            <v>W</v>
          </cell>
          <cell r="E633" t="str">
            <v>G</v>
          </cell>
          <cell r="F633"/>
          <cell r="G633" t="str">
            <v>02.03.2023</v>
          </cell>
          <cell r="H633">
            <v>6</v>
          </cell>
          <cell r="I633"/>
        </row>
        <row r="634">
          <cell r="A634">
            <v>1633</v>
          </cell>
          <cell r="B634" t="str">
            <v>H/</v>
          </cell>
          <cell r="C634" t="str">
            <v>Y 1633</v>
          </cell>
          <cell r="D634" t="str">
            <v>W</v>
          </cell>
          <cell r="E634" t="str">
            <v>G</v>
          </cell>
          <cell r="F634"/>
          <cell r="G634" t="str">
            <v>02.03.2023</v>
          </cell>
          <cell r="H634">
            <v>6</v>
          </cell>
          <cell r="I634"/>
        </row>
        <row r="635">
          <cell r="A635">
            <v>1634</v>
          </cell>
          <cell r="B635" t="str">
            <v>H/</v>
          </cell>
          <cell r="C635" t="str">
            <v>Y 1634</v>
          </cell>
          <cell r="D635" t="str">
            <v>W</v>
          </cell>
          <cell r="E635" t="str">
            <v>G</v>
          </cell>
          <cell r="F635"/>
          <cell r="G635" t="str">
            <v>02.03.2023</v>
          </cell>
          <cell r="H635">
            <v>6</v>
          </cell>
          <cell r="I635"/>
        </row>
        <row r="636">
          <cell r="A636">
            <v>1635</v>
          </cell>
          <cell r="B636" t="str">
            <v>H/</v>
          </cell>
          <cell r="C636" t="str">
            <v>Y 1635</v>
          </cell>
          <cell r="D636" t="str">
            <v>W</v>
          </cell>
          <cell r="E636" t="str">
            <v>G</v>
          </cell>
          <cell r="F636"/>
          <cell r="G636" t="str">
            <v>02.03.2023</v>
          </cell>
          <cell r="H636">
            <v>6</v>
          </cell>
          <cell r="I636"/>
        </row>
        <row r="637">
          <cell r="A637">
            <v>1636</v>
          </cell>
          <cell r="B637" t="str">
            <v>H/</v>
          </cell>
          <cell r="C637" t="str">
            <v>Y 1636</v>
          </cell>
          <cell r="D637" t="str">
            <v>W</v>
          </cell>
          <cell r="E637" t="str">
            <v>G</v>
          </cell>
          <cell r="F637"/>
          <cell r="G637" t="str">
            <v>02.03.2023</v>
          </cell>
          <cell r="H637">
            <v>6</v>
          </cell>
          <cell r="I637"/>
        </row>
        <row r="638">
          <cell r="A638">
            <v>1637</v>
          </cell>
          <cell r="B638" t="str">
            <v>H/</v>
          </cell>
          <cell r="C638" t="str">
            <v>Y 1637</v>
          </cell>
          <cell r="D638" t="str">
            <v>W</v>
          </cell>
          <cell r="E638" t="str">
            <v>G</v>
          </cell>
          <cell r="F638"/>
          <cell r="G638" t="str">
            <v>02.03.2023</v>
          </cell>
          <cell r="H638">
            <v>6</v>
          </cell>
          <cell r="I638"/>
        </row>
        <row r="639">
          <cell r="A639">
            <v>1638</v>
          </cell>
          <cell r="B639" t="str">
            <v>H/</v>
          </cell>
          <cell r="C639" t="str">
            <v>Y 1638</v>
          </cell>
          <cell r="D639" t="str">
            <v>W</v>
          </cell>
          <cell r="E639" t="str">
            <v>G</v>
          </cell>
          <cell r="F639"/>
          <cell r="G639" t="str">
            <v>02.03.2023</v>
          </cell>
          <cell r="H639">
            <v>6</v>
          </cell>
          <cell r="I639"/>
        </row>
        <row r="640">
          <cell r="A640">
            <v>1639</v>
          </cell>
          <cell r="B640" t="str">
            <v>H/</v>
          </cell>
          <cell r="C640" t="str">
            <v>Y 1639</v>
          </cell>
          <cell r="D640" t="str">
            <v>W</v>
          </cell>
          <cell r="E640" t="str">
            <v>G</v>
          </cell>
          <cell r="F640"/>
          <cell r="G640" t="str">
            <v>02.03.2023</v>
          </cell>
          <cell r="H640">
            <v>6</v>
          </cell>
          <cell r="I640"/>
        </row>
        <row r="641">
          <cell r="A641">
            <v>1640</v>
          </cell>
          <cell r="B641" t="str">
            <v>H/</v>
          </cell>
          <cell r="C641" t="str">
            <v>Y 1640</v>
          </cell>
          <cell r="D641" t="str">
            <v>W</v>
          </cell>
          <cell r="E641" t="str">
            <v>G</v>
          </cell>
          <cell r="F641"/>
          <cell r="G641" t="str">
            <v>02.03.2023</v>
          </cell>
          <cell r="H641">
            <v>6</v>
          </cell>
          <cell r="I641"/>
        </row>
        <row r="642">
          <cell r="A642">
            <v>1641</v>
          </cell>
          <cell r="B642" t="str">
            <v>H/</v>
          </cell>
          <cell r="C642" t="str">
            <v>Y 1641</v>
          </cell>
          <cell r="D642" t="str">
            <v>W</v>
          </cell>
          <cell r="E642" t="str">
            <v>G</v>
          </cell>
          <cell r="F642"/>
          <cell r="G642" t="str">
            <v>02.03.2023</v>
          </cell>
          <cell r="H642">
            <v>6</v>
          </cell>
          <cell r="I642"/>
        </row>
        <row r="643">
          <cell r="A643">
            <v>1642</v>
          </cell>
          <cell r="B643" t="str">
            <v>H/</v>
          </cell>
          <cell r="C643" t="str">
            <v>Y 1642</v>
          </cell>
          <cell r="D643" t="str">
            <v>W</v>
          </cell>
          <cell r="E643" t="str">
            <v>G</v>
          </cell>
          <cell r="F643"/>
          <cell r="G643" t="str">
            <v>02.03.2023</v>
          </cell>
          <cell r="H643">
            <v>6</v>
          </cell>
          <cell r="I643"/>
        </row>
        <row r="644">
          <cell r="A644">
            <v>1643</v>
          </cell>
          <cell r="B644" t="str">
            <v>H/</v>
          </cell>
          <cell r="C644" t="str">
            <v>Y 1643</v>
          </cell>
          <cell r="D644" t="str">
            <v>W</v>
          </cell>
          <cell r="E644" t="str">
            <v>G</v>
          </cell>
          <cell r="F644"/>
          <cell r="G644" t="str">
            <v>02.03.2023</v>
          </cell>
          <cell r="H644">
            <v>6</v>
          </cell>
          <cell r="I644"/>
        </row>
        <row r="645">
          <cell r="A645">
            <v>1644</v>
          </cell>
          <cell r="B645" t="str">
            <v>H/</v>
          </cell>
          <cell r="C645" t="str">
            <v>Y 1644</v>
          </cell>
          <cell r="D645" t="str">
            <v>W</v>
          </cell>
          <cell r="E645" t="str">
            <v>G</v>
          </cell>
          <cell r="F645"/>
          <cell r="G645" t="str">
            <v>02.03.2023</v>
          </cell>
          <cell r="H645">
            <v>6</v>
          </cell>
          <cell r="I645"/>
        </row>
        <row r="646">
          <cell r="A646">
            <v>1645</v>
          </cell>
          <cell r="B646" t="str">
            <v>H/</v>
          </cell>
          <cell r="C646" t="str">
            <v>Y 1645</v>
          </cell>
          <cell r="D646" t="str">
            <v>W</v>
          </cell>
          <cell r="E646" t="str">
            <v>G</v>
          </cell>
          <cell r="F646"/>
          <cell r="G646" t="str">
            <v>02.03.2023</v>
          </cell>
          <cell r="H646">
            <v>6</v>
          </cell>
          <cell r="I646"/>
        </row>
        <row r="647">
          <cell r="A647">
            <v>1646</v>
          </cell>
          <cell r="B647" t="str">
            <v>H/</v>
          </cell>
          <cell r="C647" t="str">
            <v>Y 1646</v>
          </cell>
          <cell r="D647" t="str">
            <v>W</v>
          </cell>
          <cell r="E647" t="str">
            <v>G</v>
          </cell>
          <cell r="F647"/>
          <cell r="G647" t="str">
            <v>02.03.2023</v>
          </cell>
          <cell r="H647">
            <v>6</v>
          </cell>
          <cell r="I647"/>
        </row>
        <row r="648">
          <cell r="A648">
            <v>1647</v>
          </cell>
          <cell r="B648" t="str">
            <v>H/</v>
          </cell>
          <cell r="C648" t="str">
            <v>Y 1647</v>
          </cell>
          <cell r="D648" t="str">
            <v>W</v>
          </cell>
          <cell r="E648" t="str">
            <v>G</v>
          </cell>
          <cell r="F648"/>
          <cell r="G648" t="str">
            <v>02.03.2023</v>
          </cell>
          <cell r="H648">
            <v>6</v>
          </cell>
          <cell r="I648"/>
        </row>
        <row r="649">
          <cell r="A649">
            <v>1648</v>
          </cell>
          <cell r="B649" t="str">
            <v>H/</v>
          </cell>
          <cell r="C649" t="str">
            <v>Y 1648</v>
          </cell>
          <cell r="D649" t="str">
            <v>W</v>
          </cell>
          <cell r="E649" t="str">
            <v>G</v>
          </cell>
          <cell r="F649"/>
          <cell r="G649" t="str">
            <v>02.03.2023</v>
          </cell>
          <cell r="H649">
            <v>6</v>
          </cell>
          <cell r="I649"/>
        </row>
        <row r="650">
          <cell r="A650">
            <v>1649</v>
          </cell>
          <cell r="B650" t="str">
            <v>H/</v>
          </cell>
          <cell r="C650" t="str">
            <v>Y 1649</v>
          </cell>
          <cell r="D650" t="str">
            <v>W</v>
          </cell>
          <cell r="E650" t="str">
            <v>G</v>
          </cell>
          <cell r="F650"/>
          <cell r="G650" t="str">
            <v>02.03.2023</v>
          </cell>
          <cell r="H650">
            <v>6</v>
          </cell>
          <cell r="I650"/>
        </row>
        <row r="651">
          <cell r="A651">
            <v>1650</v>
          </cell>
          <cell r="B651" t="str">
            <v>H/</v>
          </cell>
          <cell r="C651" t="str">
            <v>Y 1650</v>
          </cell>
          <cell r="D651" t="str">
            <v>W</v>
          </cell>
          <cell r="E651" t="str">
            <v>G</v>
          </cell>
          <cell r="F651"/>
          <cell r="G651" t="str">
            <v>02.03.2023</v>
          </cell>
          <cell r="H651">
            <v>6</v>
          </cell>
          <cell r="I651"/>
        </row>
        <row r="652">
          <cell r="A652">
            <v>1651</v>
          </cell>
          <cell r="B652" t="str">
            <v>H/</v>
          </cell>
          <cell r="C652" t="str">
            <v>Y 1651</v>
          </cell>
          <cell r="D652" t="str">
            <v>W</v>
          </cell>
          <cell r="E652" t="str">
            <v>G</v>
          </cell>
          <cell r="F652"/>
          <cell r="G652" t="str">
            <v>02.03.2023</v>
          </cell>
          <cell r="H652">
            <v>6</v>
          </cell>
          <cell r="I652"/>
        </row>
        <row r="653">
          <cell r="A653">
            <v>1652</v>
          </cell>
          <cell r="B653" t="str">
            <v>H/</v>
          </cell>
          <cell r="C653" t="str">
            <v>Y 1652</v>
          </cell>
          <cell r="D653" t="str">
            <v>W</v>
          </cell>
          <cell r="E653" t="str">
            <v>G</v>
          </cell>
          <cell r="F653"/>
          <cell r="G653" t="str">
            <v>02.03.2023</v>
          </cell>
          <cell r="H653">
            <v>6</v>
          </cell>
          <cell r="I653"/>
        </row>
        <row r="654">
          <cell r="A654">
            <v>1653</v>
          </cell>
          <cell r="B654" t="str">
            <v>H/</v>
          </cell>
          <cell r="C654" t="str">
            <v>Y 1653</v>
          </cell>
          <cell r="D654" t="str">
            <v>W</v>
          </cell>
          <cell r="E654" t="str">
            <v>G</v>
          </cell>
          <cell r="F654"/>
          <cell r="G654" t="str">
            <v>02.03.2023</v>
          </cell>
          <cell r="H654">
            <v>6</v>
          </cell>
          <cell r="I654"/>
        </row>
        <row r="655">
          <cell r="A655">
            <v>1654</v>
          </cell>
          <cell r="B655" t="str">
            <v>H/</v>
          </cell>
          <cell r="C655" t="str">
            <v>Y 1654</v>
          </cell>
          <cell r="D655" t="str">
            <v>W</v>
          </cell>
          <cell r="E655" t="str">
            <v>G</v>
          </cell>
          <cell r="F655"/>
          <cell r="G655" t="str">
            <v>02.03.2023</v>
          </cell>
          <cell r="H655">
            <v>6</v>
          </cell>
          <cell r="I655"/>
        </row>
        <row r="656">
          <cell r="A656">
            <v>1655</v>
          </cell>
          <cell r="B656" t="str">
            <v>H/</v>
          </cell>
          <cell r="C656" t="str">
            <v>Y 1655</v>
          </cell>
          <cell r="D656" t="str">
            <v>W</v>
          </cell>
          <cell r="E656" t="str">
            <v>G</v>
          </cell>
          <cell r="F656"/>
          <cell r="G656" t="str">
            <v>02.03.2023</v>
          </cell>
          <cell r="H656">
            <v>6</v>
          </cell>
          <cell r="I656"/>
        </row>
        <row r="657">
          <cell r="A657">
            <v>1656</v>
          </cell>
          <cell r="B657" t="str">
            <v>H/</v>
          </cell>
          <cell r="C657" t="str">
            <v>Y 1656</v>
          </cell>
          <cell r="D657" t="str">
            <v>W</v>
          </cell>
          <cell r="E657" t="str">
            <v>G</v>
          </cell>
          <cell r="F657"/>
          <cell r="G657" t="str">
            <v>02.03.2023</v>
          </cell>
          <cell r="H657">
            <v>6</v>
          </cell>
          <cell r="I657"/>
        </row>
        <row r="658">
          <cell r="A658">
            <v>1657</v>
          </cell>
          <cell r="B658" t="str">
            <v>H/</v>
          </cell>
          <cell r="C658" t="str">
            <v>Y 1657</v>
          </cell>
          <cell r="D658" t="str">
            <v>W</v>
          </cell>
          <cell r="E658" t="str">
            <v>G</v>
          </cell>
          <cell r="F658"/>
          <cell r="G658" t="str">
            <v>02.03.2023</v>
          </cell>
          <cell r="H658">
            <v>6</v>
          </cell>
          <cell r="I658"/>
        </row>
        <row r="659">
          <cell r="A659">
            <v>1658</v>
          </cell>
          <cell r="B659" t="str">
            <v>H/</v>
          </cell>
          <cell r="C659" t="str">
            <v>Y 1658</v>
          </cell>
          <cell r="D659" t="str">
            <v>W</v>
          </cell>
          <cell r="E659" t="str">
            <v>G</v>
          </cell>
          <cell r="F659"/>
          <cell r="G659" t="str">
            <v>02.03.2023</v>
          </cell>
          <cell r="H659">
            <v>6</v>
          </cell>
          <cell r="I659"/>
        </row>
        <row r="660">
          <cell r="A660">
            <v>1659</v>
          </cell>
          <cell r="B660" t="str">
            <v>H/</v>
          </cell>
          <cell r="C660" t="str">
            <v>Y 1659</v>
          </cell>
          <cell r="D660" t="str">
            <v>W</v>
          </cell>
          <cell r="E660" t="str">
            <v>G</v>
          </cell>
          <cell r="F660"/>
          <cell r="G660" t="str">
            <v>02.03.2023</v>
          </cell>
          <cell r="H660">
            <v>6</v>
          </cell>
          <cell r="I660"/>
        </row>
        <row r="661">
          <cell r="A661">
            <v>1660</v>
          </cell>
          <cell r="B661" t="str">
            <v>H/</v>
          </cell>
          <cell r="C661" t="str">
            <v>Y 1660</v>
          </cell>
          <cell r="D661" t="str">
            <v>W</v>
          </cell>
          <cell r="E661" t="str">
            <v>G</v>
          </cell>
          <cell r="F661"/>
          <cell r="G661" t="str">
            <v>02.03.2023</v>
          </cell>
          <cell r="H661">
            <v>6</v>
          </cell>
          <cell r="I661"/>
        </row>
        <row r="662">
          <cell r="A662">
            <v>1661</v>
          </cell>
          <cell r="B662" t="str">
            <v>H/</v>
          </cell>
          <cell r="C662" t="str">
            <v>Y 1661</v>
          </cell>
          <cell r="D662" t="str">
            <v>W</v>
          </cell>
          <cell r="E662" t="str">
            <v>G</v>
          </cell>
          <cell r="F662"/>
          <cell r="G662" t="str">
            <v>02.03.2023</v>
          </cell>
          <cell r="H662">
            <v>6</v>
          </cell>
          <cell r="I662"/>
        </row>
        <row r="663">
          <cell r="A663">
            <v>1662</v>
          </cell>
          <cell r="B663" t="str">
            <v>H/</v>
          </cell>
          <cell r="C663" t="str">
            <v>Y 1662</v>
          </cell>
          <cell r="D663" t="str">
            <v>W</v>
          </cell>
          <cell r="E663" t="str">
            <v>G</v>
          </cell>
          <cell r="F663"/>
          <cell r="G663" t="str">
            <v>02.03.2023</v>
          </cell>
          <cell r="H663">
            <v>6</v>
          </cell>
          <cell r="I663"/>
        </row>
        <row r="664">
          <cell r="A664">
            <v>1663</v>
          </cell>
          <cell r="B664" t="str">
            <v>H/</v>
          </cell>
          <cell r="C664" t="str">
            <v>Y 1663</v>
          </cell>
          <cell r="D664" t="str">
            <v>W</v>
          </cell>
          <cell r="E664" t="str">
            <v>G</v>
          </cell>
          <cell r="F664"/>
          <cell r="G664" t="str">
            <v>02.03.2023</v>
          </cell>
          <cell r="H664">
            <v>6</v>
          </cell>
          <cell r="I664"/>
        </row>
        <row r="665">
          <cell r="A665">
            <v>1664</v>
          </cell>
          <cell r="B665" t="str">
            <v>H/</v>
          </cell>
          <cell r="C665" t="str">
            <v>Y 1664</v>
          </cell>
          <cell r="D665" t="str">
            <v>W</v>
          </cell>
          <cell r="E665" t="str">
            <v>G</v>
          </cell>
          <cell r="F665"/>
          <cell r="G665" t="str">
            <v>02.03.2023</v>
          </cell>
          <cell r="H665">
            <v>6</v>
          </cell>
          <cell r="I665"/>
        </row>
        <row r="666">
          <cell r="A666">
            <v>1665</v>
          </cell>
          <cell r="B666" t="str">
            <v>H/</v>
          </cell>
          <cell r="C666" t="str">
            <v>Y 1665</v>
          </cell>
          <cell r="D666" t="str">
            <v>W</v>
          </cell>
          <cell r="E666" t="str">
            <v>G</v>
          </cell>
          <cell r="F666"/>
          <cell r="G666" t="str">
            <v>02.03.2023</v>
          </cell>
          <cell r="H666">
            <v>6</v>
          </cell>
          <cell r="I666"/>
        </row>
        <row r="667">
          <cell r="A667">
            <v>1666</v>
          </cell>
          <cell r="B667" t="str">
            <v>H/</v>
          </cell>
          <cell r="C667" t="str">
            <v>Y 1666</v>
          </cell>
          <cell r="D667" t="str">
            <v>W</v>
          </cell>
          <cell r="E667" t="str">
            <v>G</v>
          </cell>
          <cell r="F667"/>
          <cell r="G667" t="str">
            <v>02.03.2023</v>
          </cell>
          <cell r="H667">
            <v>6</v>
          </cell>
          <cell r="I667"/>
        </row>
        <row r="668">
          <cell r="A668">
            <v>1667</v>
          </cell>
          <cell r="B668" t="str">
            <v>H/</v>
          </cell>
          <cell r="C668" t="str">
            <v>Y 1667</v>
          </cell>
          <cell r="D668" t="str">
            <v>W</v>
          </cell>
          <cell r="E668" t="str">
            <v>G</v>
          </cell>
          <cell r="F668"/>
          <cell r="G668" t="str">
            <v>02.03.2023</v>
          </cell>
          <cell r="H668">
            <v>6</v>
          </cell>
          <cell r="I668"/>
        </row>
        <row r="669">
          <cell r="A669">
            <v>1668</v>
          </cell>
          <cell r="B669" t="str">
            <v>H/</v>
          </cell>
          <cell r="C669" t="str">
            <v>Y 1668</v>
          </cell>
          <cell r="D669" t="str">
            <v>W</v>
          </cell>
          <cell r="E669" t="str">
            <v>G</v>
          </cell>
          <cell r="F669"/>
          <cell r="G669" t="str">
            <v>02.03.2023</v>
          </cell>
          <cell r="H669">
            <v>6</v>
          </cell>
          <cell r="I669"/>
        </row>
        <row r="670">
          <cell r="A670">
            <v>1669</v>
          </cell>
          <cell r="B670" t="str">
            <v>H/</v>
          </cell>
          <cell r="C670" t="str">
            <v>Y 1669</v>
          </cell>
          <cell r="D670" t="str">
            <v>W</v>
          </cell>
          <cell r="E670" t="str">
            <v>G</v>
          </cell>
          <cell r="F670"/>
          <cell r="G670" t="str">
            <v>02.03.2023</v>
          </cell>
          <cell r="H670">
            <v>6</v>
          </cell>
          <cell r="I670"/>
        </row>
        <row r="671">
          <cell r="A671">
            <v>1670</v>
          </cell>
          <cell r="B671" t="str">
            <v>H/</v>
          </cell>
          <cell r="C671" t="str">
            <v>Y 1670</v>
          </cell>
          <cell r="D671" t="str">
            <v>W</v>
          </cell>
          <cell r="E671" t="str">
            <v>G</v>
          </cell>
          <cell r="F671"/>
          <cell r="G671" t="str">
            <v>02.03.2023</v>
          </cell>
          <cell r="H671">
            <v>6</v>
          </cell>
          <cell r="I671"/>
        </row>
        <row r="672">
          <cell r="A672">
            <v>1671</v>
          </cell>
          <cell r="B672" t="str">
            <v>H/</v>
          </cell>
          <cell r="C672" t="str">
            <v>Y 1671</v>
          </cell>
          <cell r="D672" t="str">
            <v>W</v>
          </cell>
          <cell r="E672" t="str">
            <v>G</v>
          </cell>
          <cell r="F672"/>
          <cell r="G672" t="str">
            <v>02.03.2023</v>
          </cell>
          <cell r="H672">
            <v>6</v>
          </cell>
          <cell r="I672"/>
        </row>
        <row r="673">
          <cell r="A673">
            <v>1672</v>
          </cell>
          <cell r="B673" t="str">
            <v>H/</v>
          </cell>
          <cell r="C673" t="str">
            <v>Y 1672</v>
          </cell>
          <cell r="D673" t="str">
            <v>W</v>
          </cell>
          <cell r="E673" t="str">
            <v>G</v>
          </cell>
          <cell r="F673"/>
          <cell r="G673" t="str">
            <v>02.03.2023</v>
          </cell>
          <cell r="H673">
            <v>6</v>
          </cell>
          <cell r="I673"/>
        </row>
        <row r="674">
          <cell r="A674">
            <v>1673</v>
          </cell>
          <cell r="B674" t="str">
            <v>H/</v>
          </cell>
          <cell r="C674" t="str">
            <v>Y 1673</v>
          </cell>
          <cell r="D674" t="str">
            <v>W</v>
          </cell>
          <cell r="E674" t="str">
            <v>G</v>
          </cell>
          <cell r="F674"/>
          <cell r="G674" t="str">
            <v>02.03.2023</v>
          </cell>
          <cell r="H674">
            <v>6</v>
          </cell>
          <cell r="I674"/>
        </row>
        <row r="675">
          <cell r="A675">
            <v>1674</v>
          </cell>
          <cell r="B675" t="str">
            <v>H/</v>
          </cell>
          <cell r="C675" t="str">
            <v>Y 1674</v>
          </cell>
          <cell r="D675" t="str">
            <v>W</v>
          </cell>
          <cell r="E675" t="str">
            <v>G</v>
          </cell>
          <cell r="F675"/>
          <cell r="G675" t="str">
            <v>02.03.2023</v>
          </cell>
          <cell r="H675">
            <v>6</v>
          </cell>
          <cell r="I675"/>
        </row>
        <row r="676">
          <cell r="A676">
            <v>1675</v>
          </cell>
          <cell r="B676" t="str">
            <v>H/</v>
          </cell>
          <cell r="C676" t="str">
            <v>Y 1675</v>
          </cell>
          <cell r="D676" t="str">
            <v>W</v>
          </cell>
          <cell r="E676" t="str">
            <v>G</v>
          </cell>
          <cell r="F676"/>
          <cell r="G676" t="str">
            <v>02.03.2023</v>
          </cell>
          <cell r="H676">
            <v>6</v>
          </cell>
          <cell r="I676"/>
        </row>
        <row r="677">
          <cell r="A677">
            <v>1676</v>
          </cell>
          <cell r="B677" t="str">
            <v>H/</v>
          </cell>
          <cell r="C677" t="str">
            <v>Y 1676</v>
          </cell>
          <cell r="D677" t="str">
            <v>W</v>
          </cell>
          <cell r="E677" t="str">
            <v>G</v>
          </cell>
          <cell r="F677"/>
          <cell r="G677" t="str">
            <v>02.03.2023</v>
          </cell>
          <cell r="H677">
            <v>6</v>
          </cell>
          <cell r="I677"/>
        </row>
        <row r="678">
          <cell r="A678">
            <v>1677</v>
          </cell>
          <cell r="B678" t="str">
            <v>H/</v>
          </cell>
          <cell r="C678" t="str">
            <v>Y 1677</v>
          </cell>
          <cell r="D678" t="str">
            <v>W</v>
          </cell>
          <cell r="E678" t="str">
            <v>G</v>
          </cell>
          <cell r="F678"/>
          <cell r="G678" t="str">
            <v>02.03.2023</v>
          </cell>
          <cell r="H678">
            <v>6</v>
          </cell>
          <cell r="I678"/>
        </row>
        <row r="679">
          <cell r="A679">
            <v>1678</v>
          </cell>
          <cell r="B679" t="str">
            <v>H/</v>
          </cell>
          <cell r="C679" t="str">
            <v>Y 1678</v>
          </cell>
          <cell r="D679" t="str">
            <v>W</v>
          </cell>
          <cell r="E679" t="str">
            <v>G</v>
          </cell>
          <cell r="F679"/>
          <cell r="G679" t="str">
            <v>02.03.2023</v>
          </cell>
          <cell r="H679">
            <v>6</v>
          </cell>
          <cell r="I679"/>
        </row>
        <row r="680">
          <cell r="A680">
            <v>1679</v>
          </cell>
          <cell r="B680" t="str">
            <v>H/</v>
          </cell>
          <cell r="C680" t="str">
            <v>Y 1679</v>
          </cell>
          <cell r="D680" t="str">
            <v>W</v>
          </cell>
          <cell r="E680" t="str">
            <v>G</v>
          </cell>
          <cell r="F680"/>
          <cell r="G680" t="str">
            <v>02.03.2023</v>
          </cell>
          <cell r="H680">
            <v>6</v>
          </cell>
          <cell r="I680"/>
        </row>
        <row r="681">
          <cell r="A681">
            <v>1680</v>
          </cell>
          <cell r="B681" t="str">
            <v>H/</v>
          </cell>
          <cell r="C681" t="str">
            <v>Y 1680</v>
          </cell>
          <cell r="D681" t="str">
            <v>W</v>
          </cell>
          <cell r="E681" t="str">
            <v>G</v>
          </cell>
          <cell r="F681"/>
          <cell r="G681" t="str">
            <v>02.03.2023</v>
          </cell>
          <cell r="H681">
            <v>6</v>
          </cell>
          <cell r="I681"/>
        </row>
        <row r="682">
          <cell r="A682">
            <v>1681</v>
          </cell>
          <cell r="B682" t="str">
            <v>H/</v>
          </cell>
          <cell r="C682" t="str">
            <v>Y 1681</v>
          </cell>
          <cell r="D682" t="str">
            <v>W</v>
          </cell>
          <cell r="E682" t="str">
            <v>G</v>
          </cell>
          <cell r="F682"/>
          <cell r="G682" t="str">
            <v>02.03.2023</v>
          </cell>
          <cell r="H682">
            <v>6</v>
          </cell>
          <cell r="I682"/>
        </row>
        <row r="683">
          <cell r="A683">
            <v>1682</v>
          </cell>
          <cell r="B683" t="str">
            <v>H/</v>
          </cell>
          <cell r="C683" t="str">
            <v>Y 1682</v>
          </cell>
          <cell r="D683" t="str">
            <v>W</v>
          </cell>
          <cell r="E683" t="str">
            <v>G</v>
          </cell>
          <cell r="F683"/>
          <cell r="G683" t="str">
            <v>02.03.2023</v>
          </cell>
          <cell r="H683">
            <v>6</v>
          </cell>
          <cell r="I683"/>
        </row>
        <row r="684">
          <cell r="A684">
            <v>1683</v>
          </cell>
          <cell r="B684" t="str">
            <v>H/</v>
          </cell>
          <cell r="C684" t="str">
            <v>Y 1683</v>
          </cell>
          <cell r="D684" t="str">
            <v>W</v>
          </cell>
          <cell r="E684" t="str">
            <v>G</v>
          </cell>
          <cell r="F684"/>
          <cell r="G684" t="str">
            <v>02.03.2023</v>
          </cell>
          <cell r="H684">
            <v>6</v>
          </cell>
          <cell r="I684"/>
        </row>
        <row r="685">
          <cell r="A685">
            <v>1684</v>
          </cell>
          <cell r="B685" t="str">
            <v>H/</v>
          </cell>
          <cell r="C685" t="str">
            <v>Y 1684</v>
          </cell>
          <cell r="D685" t="str">
            <v>W</v>
          </cell>
          <cell r="E685" t="str">
            <v>G</v>
          </cell>
          <cell r="F685"/>
          <cell r="G685" t="str">
            <v>02.03.2023</v>
          </cell>
          <cell r="H685">
            <v>6</v>
          </cell>
          <cell r="I685"/>
        </row>
        <row r="686">
          <cell r="A686">
            <v>1685</v>
          </cell>
          <cell r="B686" t="str">
            <v>H/</v>
          </cell>
          <cell r="C686" t="str">
            <v>Y 1685</v>
          </cell>
          <cell r="D686" t="str">
            <v>W</v>
          </cell>
          <cell r="E686" t="str">
            <v>G</v>
          </cell>
          <cell r="F686"/>
          <cell r="G686" t="str">
            <v>02.03.2023</v>
          </cell>
          <cell r="H686">
            <v>6</v>
          </cell>
          <cell r="I686"/>
        </row>
        <row r="687">
          <cell r="A687">
            <v>1686</v>
          </cell>
          <cell r="B687" t="str">
            <v>H/</v>
          </cell>
          <cell r="C687" t="str">
            <v>Y 1686</v>
          </cell>
          <cell r="D687" t="str">
            <v>W</v>
          </cell>
          <cell r="E687" t="str">
            <v>G</v>
          </cell>
          <cell r="F687"/>
          <cell r="G687" t="str">
            <v>02.03.2023</v>
          </cell>
          <cell r="H687">
            <v>6</v>
          </cell>
          <cell r="I687"/>
        </row>
        <row r="688">
          <cell r="A688">
            <v>1687</v>
          </cell>
          <cell r="B688" t="str">
            <v>H/</v>
          </cell>
          <cell r="C688" t="str">
            <v>Y 1687</v>
          </cell>
          <cell r="D688" t="str">
            <v>W</v>
          </cell>
          <cell r="E688" t="str">
            <v>G</v>
          </cell>
          <cell r="F688"/>
          <cell r="G688" t="str">
            <v>02.03.2023</v>
          </cell>
          <cell r="H688">
            <v>6</v>
          </cell>
          <cell r="I688"/>
        </row>
        <row r="689">
          <cell r="A689">
            <v>1688</v>
          </cell>
          <cell r="B689" t="str">
            <v>H/</v>
          </cell>
          <cell r="C689" t="str">
            <v>Y 1688</v>
          </cell>
          <cell r="D689" t="str">
            <v>W</v>
          </cell>
          <cell r="E689" t="str">
            <v>G</v>
          </cell>
          <cell r="F689"/>
          <cell r="G689" t="str">
            <v>02.03.2023</v>
          </cell>
          <cell r="H689">
            <v>6</v>
          </cell>
          <cell r="I689"/>
        </row>
        <row r="690">
          <cell r="A690">
            <v>1689</v>
          </cell>
          <cell r="B690" t="str">
            <v>H/</v>
          </cell>
          <cell r="C690" t="str">
            <v>Y 1689</v>
          </cell>
          <cell r="D690" t="str">
            <v>W</v>
          </cell>
          <cell r="E690" t="str">
            <v>G</v>
          </cell>
          <cell r="F690"/>
          <cell r="G690" t="str">
            <v>02.03.2023</v>
          </cell>
          <cell r="H690">
            <v>6</v>
          </cell>
          <cell r="I690"/>
        </row>
        <row r="691">
          <cell r="A691">
            <v>1690</v>
          </cell>
          <cell r="B691" t="str">
            <v>H/</v>
          </cell>
          <cell r="C691" t="str">
            <v>Y 1690</v>
          </cell>
          <cell r="D691" t="str">
            <v>W</v>
          </cell>
          <cell r="E691" t="str">
            <v>G</v>
          </cell>
          <cell r="F691"/>
          <cell r="G691" t="str">
            <v>02.03.2023</v>
          </cell>
          <cell r="H691">
            <v>6</v>
          </cell>
          <cell r="I691"/>
        </row>
        <row r="692">
          <cell r="A692">
            <v>1691</v>
          </cell>
          <cell r="B692" t="str">
            <v>H/</v>
          </cell>
          <cell r="C692" t="str">
            <v>Y 1691</v>
          </cell>
          <cell r="D692" t="str">
            <v>W</v>
          </cell>
          <cell r="E692" t="str">
            <v>G</v>
          </cell>
          <cell r="F692"/>
          <cell r="G692" t="str">
            <v>02.03.2023</v>
          </cell>
          <cell r="H692">
            <v>6</v>
          </cell>
          <cell r="I692"/>
        </row>
        <row r="693">
          <cell r="A693">
            <v>1692</v>
          </cell>
          <cell r="B693" t="str">
            <v>H/</v>
          </cell>
          <cell r="C693" t="str">
            <v>Y 1692</v>
          </cell>
          <cell r="D693" t="str">
            <v>W</v>
          </cell>
          <cell r="E693" t="str">
            <v>G</v>
          </cell>
          <cell r="F693"/>
          <cell r="G693" t="str">
            <v>02.03.2023</v>
          </cell>
          <cell r="H693">
            <v>6</v>
          </cell>
          <cell r="I693"/>
        </row>
        <row r="694">
          <cell r="A694">
            <v>1693</v>
          </cell>
          <cell r="B694" t="str">
            <v>H/</v>
          </cell>
          <cell r="C694" t="str">
            <v>Y 1693</v>
          </cell>
          <cell r="D694" t="str">
            <v>W</v>
          </cell>
          <cell r="E694" t="str">
            <v>G</v>
          </cell>
          <cell r="F694"/>
          <cell r="G694" t="str">
            <v>02.03.2023</v>
          </cell>
          <cell r="H694">
            <v>6</v>
          </cell>
          <cell r="I694"/>
        </row>
        <row r="695">
          <cell r="A695">
            <v>1694</v>
          </cell>
          <cell r="B695" t="str">
            <v>H/</v>
          </cell>
          <cell r="C695" t="str">
            <v>Y 1694</v>
          </cell>
          <cell r="D695" t="str">
            <v>W</v>
          </cell>
          <cell r="E695" t="str">
            <v>G</v>
          </cell>
          <cell r="F695"/>
          <cell r="G695" t="str">
            <v>02.03.2023</v>
          </cell>
          <cell r="H695">
            <v>6</v>
          </cell>
          <cell r="I695"/>
        </row>
        <row r="696">
          <cell r="A696">
            <v>1695</v>
          </cell>
          <cell r="B696" t="str">
            <v>H/</v>
          </cell>
          <cell r="C696" t="str">
            <v>Y 1695</v>
          </cell>
          <cell r="D696" t="str">
            <v>W</v>
          </cell>
          <cell r="E696" t="str">
            <v>G</v>
          </cell>
          <cell r="F696"/>
          <cell r="G696" t="str">
            <v>02.03.2023</v>
          </cell>
          <cell r="H696">
            <v>6</v>
          </cell>
          <cell r="I696"/>
        </row>
        <row r="697">
          <cell r="A697">
            <v>1696</v>
          </cell>
          <cell r="B697" t="str">
            <v>H/</v>
          </cell>
          <cell r="C697" t="str">
            <v>Y 1696</v>
          </cell>
          <cell r="D697" t="str">
            <v>W</v>
          </cell>
          <cell r="E697" t="str">
            <v>G</v>
          </cell>
          <cell r="F697"/>
          <cell r="G697" t="str">
            <v>02.03.2023</v>
          </cell>
          <cell r="H697">
            <v>6</v>
          </cell>
          <cell r="I697"/>
        </row>
        <row r="698">
          <cell r="A698">
            <v>1697</v>
          </cell>
          <cell r="B698" t="str">
            <v>H/</v>
          </cell>
          <cell r="C698" t="str">
            <v>Y 1697</v>
          </cell>
          <cell r="D698" t="str">
            <v>W</v>
          </cell>
          <cell r="E698" t="str">
            <v>G</v>
          </cell>
          <cell r="F698"/>
          <cell r="G698" t="str">
            <v>02.03.2023</v>
          </cell>
          <cell r="H698">
            <v>6</v>
          </cell>
          <cell r="I698"/>
        </row>
        <row r="699">
          <cell r="A699">
            <v>1698</v>
          </cell>
          <cell r="B699" t="str">
            <v>H/</v>
          </cell>
          <cell r="C699" t="str">
            <v>Y 1698</v>
          </cell>
          <cell r="D699" t="str">
            <v>W</v>
          </cell>
          <cell r="E699" t="str">
            <v>G</v>
          </cell>
          <cell r="F699"/>
          <cell r="G699" t="str">
            <v>02.03.2023</v>
          </cell>
          <cell r="H699">
            <v>6</v>
          </cell>
          <cell r="I699"/>
        </row>
        <row r="700">
          <cell r="A700">
            <v>1699</v>
          </cell>
          <cell r="B700" t="str">
            <v>H/</v>
          </cell>
          <cell r="C700" t="str">
            <v>Y 1699</v>
          </cell>
          <cell r="D700" t="str">
            <v>W</v>
          </cell>
          <cell r="E700" t="str">
            <v>G</v>
          </cell>
          <cell r="F700"/>
          <cell r="G700" t="str">
            <v>02.03.2023</v>
          </cell>
          <cell r="H700">
            <v>6</v>
          </cell>
          <cell r="I700"/>
        </row>
        <row r="701">
          <cell r="A701">
            <v>1700</v>
          </cell>
          <cell r="B701" t="str">
            <v>H/</v>
          </cell>
          <cell r="C701" t="str">
            <v>Y 1700</v>
          </cell>
          <cell r="D701" t="str">
            <v>W</v>
          </cell>
          <cell r="E701" t="str">
            <v>G</v>
          </cell>
          <cell r="F701"/>
          <cell r="G701" t="str">
            <v>niemals</v>
          </cell>
          <cell r="H701">
            <v>6</v>
          </cell>
          <cell r="I701"/>
        </row>
        <row r="702">
          <cell r="A702">
            <v>1701</v>
          </cell>
          <cell r="B702" t="str">
            <v>H/</v>
          </cell>
          <cell r="C702" t="str">
            <v>Y 1701</v>
          </cell>
          <cell r="D702" t="str">
            <v>W</v>
          </cell>
          <cell r="E702" t="str">
            <v>G</v>
          </cell>
          <cell r="F702"/>
          <cell r="G702" t="str">
            <v>niemals</v>
          </cell>
          <cell r="H702">
            <v>6</v>
          </cell>
          <cell r="I702"/>
        </row>
        <row r="703">
          <cell r="A703">
            <v>1702</v>
          </cell>
          <cell r="B703" t="str">
            <v>H/</v>
          </cell>
          <cell r="C703" t="str">
            <v>Y 1702</v>
          </cell>
          <cell r="D703" t="str">
            <v>W</v>
          </cell>
          <cell r="E703" t="str">
            <v>G</v>
          </cell>
          <cell r="F703"/>
          <cell r="G703" t="str">
            <v>niemals</v>
          </cell>
          <cell r="H703">
            <v>6</v>
          </cell>
          <cell r="I703"/>
        </row>
        <row r="704">
          <cell r="A704">
            <v>1703</v>
          </cell>
          <cell r="B704" t="str">
            <v>H/</v>
          </cell>
          <cell r="C704" t="str">
            <v>Y 1703</v>
          </cell>
          <cell r="D704" t="str">
            <v>W</v>
          </cell>
          <cell r="E704" t="str">
            <v>G</v>
          </cell>
          <cell r="F704"/>
          <cell r="G704" t="str">
            <v>niemals</v>
          </cell>
          <cell r="H704">
            <v>6</v>
          </cell>
          <cell r="I704"/>
        </row>
        <row r="705">
          <cell r="A705">
            <v>1704</v>
          </cell>
          <cell r="B705" t="str">
            <v>H/</v>
          </cell>
          <cell r="C705" t="str">
            <v>Y 1704</v>
          </cell>
          <cell r="D705" t="str">
            <v>W</v>
          </cell>
          <cell r="E705" t="str">
            <v>G</v>
          </cell>
          <cell r="F705"/>
          <cell r="G705" t="str">
            <v>niemals</v>
          </cell>
          <cell r="H705">
            <v>6</v>
          </cell>
          <cell r="I705"/>
        </row>
        <row r="706">
          <cell r="A706">
            <v>1705</v>
          </cell>
          <cell r="B706" t="str">
            <v>H/</v>
          </cell>
          <cell r="C706" t="str">
            <v>Y 1705</v>
          </cell>
          <cell r="D706" t="str">
            <v>W</v>
          </cell>
          <cell r="E706" t="str">
            <v>G</v>
          </cell>
          <cell r="F706"/>
          <cell r="G706" t="str">
            <v>niemals</v>
          </cell>
          <cell r="H706">
            <v>6</v>
          </cell>
          <cell r="I706"/>
        </row>
        <row r="707">
          <cell r="A707">
            <v>1706</v>
          </cell>
          <cell r="B707" t="str">
            <v>H/</v>
          </cell>
          <cell r="C707" t="str">
            <v>Y 1706</v>
          </cell>
          <cell r="D707" t="str">
            <v>W</v>
          </cell>
          <cell r="E707" t="str">
            <v>G</v>
          </cell>
          <cell r="F707"/>
          <cell r="G707" t="str">
            <v>niemals</v>
          </cell>
          <cell r="H707">
            <v>6</v>
          </cell>
          <cell r="I707"/>
        </row>
        <row r="708">
          <cell r="A708">
            <v>1707</v>
          </cell>
          <cell r="B708" t="str">
            <v>H/</v>
          </cell>
          <cell r="C708" t="str">
            <v>Y 1707</v>
          </cell>
          <cell r="D708" t="str">
            <v>W</v>
          </cell>
          <cell r="E708" t="str">
            <v>G</v>
          </cell>
          <cell r="F708"/>
          <cell r="G708" t="str">
            <v>niemals</v>
          </cell>
          <cell r="H708">
            <v>6</v>
          </cell>
          <cell r="I708"/>
        </row>
        <row r="709">
          <cell r="A709">
            <v>1708</v>
          </cell>
          <cell r="B709" t="str">
            <v>H/</v>
          </cell>
          <cell r="C709" t="str">
            <v>Y 1708</v>
          </cell>
          <cell r="D709" t="str">
            <v>W</v>
          </cell>
          <cell r="E709" t="str">
            <v>G</v>
          </cell>
          <cell r="F709"/>
          <cell r="G709" t="str">
            <v>niemals</v>
          </cell>
          <cell r="H709">
            <v>6</v>
          </cell>
          <cell r="I709"/>
        </row>
        <row r="710">
          <cell r="A710">
            <v>1709</v>
          </cell>
          <cell r="B710" t="str">
            <v>H/</v>
          </cell>
          <cell r="C710" t="str">
            <v>Y 1709</v>
          </cell>
          <cell r="D710" t="str">
            <v>W</v>
          </cell>
          <cell r="E710" t="str">
            <v>G</v>
          </cell>
          <cell r="F710"/>
          <cell r="G710" t="str">
            <v>niemals</v>
          </cell>
          <cell r="H710">
            <v>6</v>
          </cell>
          <cell r="I710"/>
        </row>
        <row r="711">
          <cell r="A711">
            <v>1710</v>
          </cell>
          <cell r="B711" t="str">
            <v>H/</v>
          </cell>
          <cell r="C711" t="str">
            <v>Y 1710</v>
          </cell>
          <cell r="D711" t="str">
            <v>W</v>
          </cell>
          <cell r="E711" t="str">
            <v>G</v>
          </cell>
          <cell r="F711"/>
          <cell r="G711" t="str">
            <v>niemals</v>
          </cell>
          <cell r="H711">
            <v>6</v>
          </cell>
          <cell r="I711"/>
        </row>
        <row r="712">
          <cell r="A712">
            <v>1711</v>
          </cell>
          <cell r="B712" t="str">
            <v>H/</v>
          </cell>
          <cell r="C712" t="str">
            <v>Y 1711</v>
          </cell>
          <cell r="D712" t="str">
            <v>W</v>
          </cell>
          <cell r="E712" t="str">
            <v>G</v>
          </cell>
          <cell r="F712"/>
          <cell r="G712" t="str">
            <v>niemals</v>
          </cell>
          <cell r="H712">
            <v>6</v>
          </cell>
          <cell r="I712"/>
        </row>
        <row r="713">
          <cell r="A713">
            <v>1712</v>
          </cell>
          <cell r="B713" t="str">
            <v>H/</v>
          </cell>
          <cell r="C713" t="str">
            <v>Y 1712</v>
          </cell>
          <cell r="D713" t="str">
            <v>W</v>
          </cell>
          <cell r="E713" t="str">
            <v>G</v>
          </cell>
          <cell r="F713"/>
          <cell r="G713" t="str">
            <v>niemals</v>
          </cell>
          <cell r="H713">
            <v>6</v>
          </cell>
          <cell r="I713"/>
        </row>
        <row r="714">
          <cell r="A714">
            <v>1713</v>
          </cell>
          <cell r="B714" t="str">
            <v>H/</v>
          </cell>
          <cell r="C714" t="str">
            <v>Y 1713</v>
          </cell>
          <cell r="D714" t="str">
            <v>W</v>
          </cell>
          <cell r="E714" t="str">
            <v>G</v>
          </cell>
          <cell r="F714"/>
          <cell r="G714" t="str">
            <v>niemals</v>
          </cell>
          <cell r="H714">
            <v>6</v>
          </cell>
          <cell r="I714"/>
        </row>
        <row r="715">
          <cell r="A715">
            <v>1714</v>
          </cell>
          <cell r="B715" t="str">
            <v>H/</v>
          </cell>
          <cell r="C715" t="str">
            <v>Y 1714</v>
          </cell>
          <cell r="D715" t="str">
            <v>W</v>
          </cell>
          <cell r="E715" t="str">
            <v>G</v>
          </cell>
          <cell r="F715"/>
          <cell r="G715" t="str">
            <v>niemals</v>
          </cell>
          <cell r="H715">
            <v>6</v>
          </cell>
          <cell r="I715"/>
        </row>
        <row r="716">
          <cell r="A716">
            <v>1715</v>
          </cell>
          <cell r="B716" t="str">
            <v>H/</v>
          </cell>
          <cell r="C716" t="str">
            <v>Y 1715</v>
          </cell>
          <cell r="D716" t="str">
            <v>W</v>
          </cell>
          <cell r="E716" t="str">
            <v>G</v>
          </cell>
          <cell r="F716"/>
          <cell r="G716" t="str">
            <v>niemals</v>
          </cell>
          <cell r="H716">
            <v>6</v>
          </cell>
          <cell r="I716"/>
        </row>
        <row r="717">
          <cell r="A717">
            <v>1716</v>
          </cell>
          <cell r="B717" t="str">
            <v>H/</v>
          </cell>
          <cell r="C717" t="str">
            <v>Y 1716</v>
          </cell>
          <cell r="D717" t="str">
            <v>W</v>
          </cell>
          <cell r="E717" t="str">
            <v>G</v>
          </cell>
          <cell r="F717"/>
          <cell r="G717" t="str">
            <v>niemals</v>
          </cell>
          <cell r="H717">
            <v>6</v>
          </cell>
          <cell r="I717"/>
        </row>
        <row r="718">
          <cell r="A718">
            <v>1717</v>
          </cell>
          <cell r="B718" t="str">
            <v>H/</v>
          </cell>
          <cell r="C718" t="str">
            <v>Y 1717</v>
          </cell>
          <cell r="D718" t="str">
            <v>W</v>
          </cell>
          <cell r="E718" t="str">
            <v>G</v>
          </cell>
          <cell r="F718"/>
          <cell r="G718" t="str">
            <v>niemals</v>
          </cell>
          <cell r="H718">
            <v>6</v>
          </cell>
          <cell r="I718"/>
        </row>
        <row r="719">
          <cell r="A719">
            <v>1718</v>
          </cell>
          <cell r="B719" t="str">
            <v>H/</v>
          </cell>
          <cell r="C719" t="str">
            <v>Y 1718</v>
          </cell>
          <cell r="D719" t="str">
            <v>W</v>
          </cell>
          <cell r="E719" t="str">
            <v>G</v>
          </cell>
          <cell r="F719"/>
          <cell r="G719" t="str">
            <v>niemals</v>
          </cell>
          <cell r="H719">
            <v>6</v>
          </cell>
          <cell r="I719"/>
        </row>
        <row r="720">
          <cell r="A720">
            <v>1719</v>
          </cell>
          <cell r="B720" t="str">
            <v>H/</v>
          </cell>
          <cell r="C720" t="str">
            <v>Y 1719</v>
          </cell>
          <cell r="D720" t="str">
            <v>W</v>
          </cell>
          <cell r="E720" t="str">
            <v>G</v>
          </cell>
          <cell r="F720"/>
          <cell r="G720" t="str">
            <v>niemals</v>
          </cell>
          <cell r="H720">
            <v>6</v>
          </cell>
          <cell r="I720"/>
        </row>
        <row r="721">
          <cell r="A721">
            <v>1720</v>
          </cell>
          <cell r="B721" t="str">
            <v>H/</v>
          </cell>
          <cell r="C721" t="str">
            <v>Y 1720</v>
          </cell>
          <cell r="D721" t="str">
            <v>W</v>
          </cell>
          <cell r="E721" t="str">
            <v>G</v>
          </cell>
          <cell r="F721"/>
          <cell r="G721" t="str">
            <v>niemals</v>
          </cell>
          <cell r="H721">
            <v>6</v>
          </cell>
          <cell r="I721"/>
        </row>
        <row r="722">
          <cell r="A722">
            <v>1721</v>
          </cell>
          <cell r="B722" t="str">
            <v>H/</v>
          </cell>
          <cell r="C722" t="str">
            <v>Y 1721</v>
          </cell>
          <cell r="D722" t="str">
            <v>W</v>
          </cell>
          <cell r="E722" t="str">
            <v>G</v>
          </cell>
          <cell r="F722"/>
          <cell r="G722" t="str">
            <v>niemals</v>
          </cell>
          <cell r="H722">
            <v>6</v>
          </cell>
          <cell r="I722"/>
        </row>
        <row r="723">
          <cell r="A723">
            <v>1722</v>
          </cell>
          <cell r="B723" t="str">
            <v>H/</v>
          </cell>
          <cell r="C723" t="str">
            <v>Y 1722</v>
          </cell>
          <cell r="D723" t="str">
            <v>W</v>
          </cell>
          <cell r="E723" t="str">
            <v>G</v>
          </cell>
          <cell r="F723"/>
          <cell r="G723" t="str">
            <v>niemals</v>
          </cell>
          <cell r="H723">
            <v>6</v>
          </cell>
          <cell r="I723"/>
        </row>
        <row r="724">
          <cell r="A724">
            <v>1723</v>
          </cell>
          <cell r="B724" t="str">
            <v>H/</v>
          </cell>
          <cell r="C724" t="str">
            <v>Y 1723</v>
          </cell>
          <cell r="D724" t="str">
            <v>W</v>
          </cell>
          <cell r="E724" t="str">
            <v>G</v>
          </cell>
          <cell r="F724"/>
          <cell r="G724" t="str">
            <v>niemals</v>
          </cell>
          <cell r="H724">
            <v>6</v>
          </cell>
          <cell r="I724"/>
        </row>
        <row r="725">
          <cell r="A725">
            <v>1724</v>
          </cell>
          <cell r="B725" t="str">
            <v>H/</v>
          </cell>
          <cell r="C725" t="str">
            <v>Y 1724</v>
          </cell>
          <cell r="D725" t="str">
            <v>W</v>
          </cell>
          <cell r="E725" t="str">
            <v>G</v>
          </cell>
          <cell r="F725"/>
          <cell r="G725" t="str">
            <v>niemals</v>
          </cell>
          <cell r="H725">
            <v>6</v>
          </cell>
          <cell r="I725"/>
        </row>
        <row r="726">
          <cell r="A726">
            <v>1725</v>
          </cell>
          <cell r="B726" t="str">
            <v>H/</v>
          </cell>
          <cell r="C726" t="str">
            <v>Y 1725</v>
          </cell>
          <cell r="D726" t="str">
            <v>W</v>
          </cell>
          <cell r="E726" t="str">
            <v>G</v>
          </cell>
          <cell r="F726"/>
          <cell r="G726" t="str">
            <v>niemals</v>
          </cell>
          <cell r="H726">
            <v>6</v>
          </cell>
          <cell r="I726"/>
        </row>
        <row r="727">
          <cell r="A727">
            <v>1726</v>
          </cell>
          <cell r="B727" t="str">
            <v>H/</v>
          </cell>
          <cell r="C727" t="str">
            <v>Y 1726</v>
          </cell>
          <cell r="D727" t="str">
            <v>W</v>
          </cell>
          <cell r="E727" t="str">
            <v>G</v>
          </cell>
          <cell r="F727"/>
          <cell r="G727" t="str">
            <v>niemals</v>
          </cell>
          <cell r="H727">
            <v>6</v>
          </cell>
          <cell r="I727"/>
        </row>
        <row r="728">
          <cell r="A728">
            <v>1727</v>
          </cell>
          <cell r="B728" t="str">
            <v>H/</v>
          </cell>
          <cell r="C728" t="str">
            <v>Y 1727</v>
          </cell>
          <cell r="D728" t="str">
            <v>W</v>
          </cell>
          <cell r="E728" t="str">
            <v>G</v>
          </cell>
          <cell r="F728"/>
          <cell r="G728" t="str">
            <v>niemals</v>
          </cell>
          <cell r="H728">
            <v>6</v>
          </cell>
          <cell r="I728"/>
        </row>
        <row r="729">
          <cell r="A729">
            <v>1728</v>
          </cell>
          <cell r="B729" t="str">
            <v>H/</v>
          </cell>
          <cell r="C729" t="str">
            <v>Y 1728</v>
          </cell>
          <cell r="D729" t="str">
            <v>W</v>
          </cell>
          <cell r="E729" t="str">
            <v>G</v>
          </cell>
          <cell r="F729"/>
          <cell r="G729" t="str">
            <v>niemals</v>
          </cell>
          <cell r="H729">
            <v>6</v>
          </cell>
          <cell r="I729"/>
        </row>
        <row r="730">
          <cell r="A730">
            <v>1729</v>
          </cell>
          <cell r="B730" t="str">
            <v>H/</v>
          </cell>
          <cell r="C730" t="str">
            <v>Y 1729</v>
          </cell>
          <cell r="D730" t="str">
            <v>W</v>
          </cell>
          <cell r="E730" t="str">
            <v>G</v>
          </cell>
          <cell r="F730"/>
          <cell r="G730" t="str">
            <v>niemals</v>
          </cell>
          <cell r="H730">
            <v>6</v>
          </cell>
          <cell r="I730"/>
        </row>
        <row r="731">
          <cell r="A731">
            <v>1730</v>
          </cell>
          <cell r="B731" t="str">
            <v>H/</v>
          </cell>
          <cell r="C731" t="str">
            <v>Y 1730</v>
          </cell>
          <cell r="D731" t="str">
            <v>W</v>
          </cell>
          <cell r="E731" t="str">
            <v>G</v>
          </cell>
          <cell r="F731"/>
          <cell r="G731" t="str">
            <v>niemals</v>
          </cell>
          <cell r="H731">
            <v>6</v>
          </cell>
          <cell r="I731"/>
        </row>
        <row r="732">
          <cell r="A732">
            <v>1731</v>
          </cell>
          <cell r="B732" t="str">
            <v>H/</v>
          </cell>
          <cell r="C732" t="str">
            <v>Y 1731</v>
          </cell>
          <cell r="D732" t="str">
            <v>W</v>
          </cell>
          <cell r="E732" t="str">
            <v>G</v>
          </cell>
          <cell r="F732"/>
          <cell r="G732" t="str">
            <v>niemals</v>
          </cell>
          <cell r="H732">
            <v>6</v>
          </cell>
          <cell r="I732"/>
        </row>
        <row r="733">
          <cell r="A733">
            <v>1732</v>
          </cell>
          <cell r="B733" t="str">
            <v>H/</v>
          </cell>
          <cell r="C733" t="str">
            <v>Y 1732</v>
          </cell>
          <cell r="D733" t="str">
            <v>W</v>
          </cell>
          <cell r="E733" t="str">
            <v>G</v>
          </cell>
          <cell r="F733"/>
          <cell r="G733" t="str">
            <v>niemals</v>
          </cell>
          <cell r="H733">
            <v>6</v>
          </cell>
          <cell r="I733"/>
        </row>
        <row r="734">
          <cell r="A734">
            <v>1733</v>
          </cell>
          <cell r="B734" t="str">
            <v>H/</v>
          </cell>
          <cell r="C734" t="str">
            <v>Y 1733</v>
          </cell>
          <cell r="D734" t="str">
            <v>W</v>
          </cell>
          <cell r="E734" t="str">
            <v>G</v>
          </cell>
          <cell r="F734"/>
          <cell r="G734" t="str">
            <v>niemals</v>
          </cell>
          <cell r="H734">
            <v>6</v>
          </cell>
          <cell r="I734"/>
        </row>
        <row r="735">
          <cell r="A735">
            <v>1734</v>
          </cell>
          <cell r="B735" t="str">
            <v>H/</v>
          </cell>
          <cell r="C735" t="str">
            <v>Y 1734</v>
          </cell>
          <cell r="D735" t="str">
            <v>W</v>
          </cell>
          <cell r="E735" t="str">
            <v>G</v>
          </cell>
          <cell r="F735"/>
          <cell r="G735" t="str">
            <v>niemals</v>
          </cell>
          <cell r="H735">
            <v>6</v>
          </cell>
          <cell r="I735"/>
        </row>
        <row r="736">
          <cell r="A736">
            <v>1735</v>
          </cell>
          <cell r="B736" t="str">
            <v>H/</v>
          </cell>
          <cell r="C736" t="str">
            <v>Y 1735</v>
          </cell>
          <cell r="D736" t="str">
            <v>W</v>
          </cell>
          <cell r="E736" t="str">
            <v>G</v>
          </cell>
          <cell r="F736"/>
          <cell r="G736" t="str">
            <v>niemals</v>
          </cell>
          <cell r="H736">
            <v>6</v>
          </cell>
          <cell r="I736"/>
        </row>
        <row r="737">
          <cell r="A737">
            <v>1736</v>
          </cell>
          <cell r="B737" t="str">
            <v>H/</v>
          </cell>
          <cell r="C737" t="str">
            <v>Y 1736</v>
          </cell>
          <cell r="D737" t="str">
            <v>W</v>
          </cell>
          <cell r="E737" t="str">
            <v>G</v>
          </cell>
          <cell r="F737"/>
          <cell r="G737" t="str">
            <v>niemals</v>
          </cell>
          <cell r="H737">
            <v>6</v>
          </cell>
          <cell r="I737"/>
        </row>
        <row r="738">
          <cell r="A738">
            <v>1737</v>
          </cell>
          <cell r="B738" t="str">
            <v>H/</v>
          </cell>
          <cell r="C738" t="str">
            <v>Y 1737</v>
          </cell>
          <cell r="D738" t="str">
            <v>W</v>
          </cell>
          <cell r="E738" t="str">
            <v>G</v>
          </cell>
          <cell r="F738"/>
          <cell r="G738" t="str">
            <v>niemals</v>
          </cell>
          <cell r="H738">
            <v>6</v>
          </cell>
          <cell r="I738"/>
        </row>
        <row r="739">
          <cell r="A739">
            <v>1738</v>
          </cell>
          <cell r="B739" t="str">
            <v>H/</v>
          </cell>
          <cell r="C739" t="str">
            <v>Y 1738</v>
          </cell>
          <cell r="D739" t="str">
            <v>W</v>
          </cell>
          <cell r="E739" t="str">
            <v>G</v>
          </cell>
          <cell r="F739"/>
          <cell r="G739" t="str">
            <v>niemals</v>
          </cell>
          <cell r="H739">
            <v>6</v>
          </cell>
          <cell r="I739"/>
        </row>
        <row r="740">
          <cell r="A740">
            <v>1739</v>
          </cell>
          <cell r="B740" t="str">
            <v>H/</v>
          </cell>
          <cell r="C740" t="str">
            <v>Y 1739</v>
          </cell>
          <cell r="D740" t="str">
            <v>W</v>
          </cell>
          <cell r="E740" t="str">
            <v>G</v>
          </cell>
          <cell r="F740"/>
          <cell r="G740" t="str">
            <v>niemals</v>
          </cell>
          <cell r="H740">
            <v>6</v>
          </cell>
          <cell r="I740"/>
        </row>
        <row r="741">
          <cell r="A741">
            <v>1740</v>
          </cell>
          <cell r="B741" t="str">
            <v>H/</v>
          </cell>
          <cell r="C741" t="str">
            <v>Y 1740</v>
          </cell>
          <cell r="D741" t="str">
            <v>W</v>
          </cell>
          <cell r="E741" t="str">
            <v>G</v>
          </cell>
          <cell r="F741"/>
          <cell r="G741" t="str">
            <v>niemals</v>
          </cell>
          <cell r="H741">
            <v>6</v>
          </cell>
          <cell r="I741"/>
        </row>
        <row r="742">
          <cell r="A742">
            <v>1741</v>
          </cell>
          <cell r="B742" t="str">
            <v>H/</v>
          </cell>
          <cell r="C742" t="str">
            <v>Y 1741</v>
          </cell>
          <cell r="D742" t="str">
            <v>W</v>
          </cell>
          <cell r="E742" t="str">
            <v>G</v>
          </cell>
          <cell r="F742"/>
          <cell r="G742" t="str">
            <v>niemals</v>
          </cell>
          <cell r="H742">
            <v>6</v>
          </cell>
          <cell r="I742"/>
        </row>
        <row r="743">
          <cell r="A743">
            <v>1742</v>
          </cell>
          <cell r="B743" t="str">
            <v>H/</v>
          </cell>
          <cell r="C743" t="str">
            <v>Y 1742</v>
          </cell>
          <cell r="D743" t="str">
            <v>W</v>
          </cell>
          <cell r="E743" t="str">
            <v>G</v>
          </cell>
          <cell r="F743"/>
          <cell r="G743" t="str">
            <v>niemals</v>
          </cell>
          <cell r="H743">
            <v>6</v>
          </cell>
          <cell r="I743"/>
        </row>
        <row r="744">
          <cell r="A744">
            <v>1743</v>
          </cell>
          <cell r="B744" t="str">
            <v>H/</v>
          </cell>
          <cell r="C744" t="str">
            <v>Y 1743</v>
          </cell>
          <cell r="D744" t="str">
            <v>W</v>
          </cell>
          <cell r="E744" t="str">
            <v>G</v>
          </cell>
          <cell r="F744"/>
          <cell r="G744" t="str">
            <v>niemals</v>
          </cell>
          <cell r="H744">
            <v>6</v>
          </cell>
          <cell r="I744"/>
        </row>
        <row r="745">
          <cell r="A745">
            <v>1744</v>
          </cell>
          <cell r="B745" t="str">
            <v>H/</v>
          </cell>
          <cell r="C745" t="str">
            <v>Y 1744</v>
          </cell>
          <cell r="D745" t="str">
            <v>W</v>
          </cell>
          <cell r="E745" t="str">
            <v>G</v>
          </cell>
          <cell r="F745"/>
          <cell r="G745" t="str">
            <v>niemals</v>
          </cell>
          <cell r="H745">
            <v>6</v>
          </cell>
          <cell r="I745"/>
        </row>
        <row r="746">
          <cell r="A746">
            <v>1745</v>
          </cell>
          <cell r="B746" t="str">
            <v>H/</v>
          </cell>
          <cell r="C746" t="str">
            <v>Y 1745</v>
          </cell>
          <cell r="D746" t="str">
            <v>W</v>
          </cell>
          <cell r="E746" t="str">
            <v>G</v>
          </cell>
          <cell r="F746"/>
          <cell r="G746" t="str">
            <v>niemals</v>
          </cell>
          <cell r="H746">
            <v>6</v>
          </cell>
          <cell r="I746"/>
        </row>
        <row r="747">
          <cell r="A747">
            <v>1746</v>
          </cell>
          <cell r="B747" t="str">
            <v>H/</v>
          </cell>
          <cell r="C747" t="str">
            <v>Y 1746</v>
          </cell>
          <cell r="D747" t="str">
            <v>W</v>
          </cell>
          <cell r="E747" t="str">
            <v>G</v>
          </cell>
          <cell r="F747"/>
          <cell r="G747" t="str">
            <v>niemals</v>
          </cell>
          <cell r="H747">
            <v>6</v>
          </cell>
          <cell r="I747"/>
        </row>
        <row r="748">
          <cell r="A748">
            <v>1747</v>
          </cell>
          <cell r="B748" t="str">
            <v>H/</v>
          </cell>
          <cell r="C748" t="str">
            <v>Y 1747</v>
          </cell>
          <cell r="D748" t="str">
            <v>W</v>
          </cell>
          <cell r="E748" t="str">
            <v>G</v>
          </cell>
          <cell r="F748"/>
          <cell r="G748" t="str">
            <v>niemals</v>
          </cell>
          <cell r="H748">
            <v>6</v>
          </cell>
          <cell r="I748"/>
        </row>
        <row r="749">
          <cell r="A749">
            <v>1748</v>
          </cell>
          <cell r="B749" t="str">
            <v>H/</v>
          </cell>
          <cell r="C749" t="str">
            <v>Y 1748</v>
          </cell>
          <cell r="D749" t="str">
            <v>W</v>
          </cell>
          <cell r="E749" t="str">
            <v>G</v>
          </cell>
          <cell r="F749"/>
          <cell r="G749" t="str">
            <v>niemals</v>
          </cell>
          <cell r="H749">
            <v>6</v>
          </cell>
          <cell r="I749"/>
        </row>
        <row r="750">
          <cell r="A750">
            <v>1749</v>
          </cell>
          <cell r="B750" t="str">
            <v>H/</v>
          </cell>
          <cell r="C750" t="str">
            <v>Y 1749</v>
          </cell>
          <cell r="D750" t="str">
            <v>W</v>
          </cell>
          <cell r="E750" t="str">
            <v>G</v>
          </cell>
          <cell r="F750"/>
          <cell r="G750" t="str">
            <v>niemals</v>
          </cell>
          <cell r="H750">
            <v>6</v>
          </cell>
          <cell r="I750"/>
        </row>
        <row r="751">
          <cell r="A751">
            <v>1750</v>
          </cell>
          <cell r="B751" t="str">
            <v>H/</v>
          </cell>
          <cell r="C751" t="str">
            <v>Y 1750</v>
          </cell>
          <cell r="D751" t="str">
            <v>W</v>
          </cell>
          <cell r="E751" t="str">
            <v>G</v>
          </cell>
          <cell r="F751"/>
          <cell r="G751" t="str">
            <v>niemals</v>
          </cell>
          <cell r="H751">
            <v>6</v>
          </cell>
          <cell r="I751"/>
        </row>
        <row r="752">
          <cell r="A752">
            <v>1751</v>
          </cell>
          <cell r="B752" t="str">
            <v>H/</v>
          </cell>
          <cell r="C752" t="str">
            <v>Y 1751</v>
          </cell>
          <cell r="D752" t="str">
            <v>W</v>
          </cell>
          <cell r="E752" t="str">
            <v>G</v>
          </cell>
          <cell r="F752"/>
          <cell r="G752" t="str">
            <v>niemals</v>
          </cell>
          <cell r="H752">
            <v>6</v>
          </cell>
          <cell r="I752"/>
        </row>
        <row r="753">
          <cell r="A753">
            <v>1752</v>
          </cell>
          <cell r="B753" t="str">
            <v>H/</v>
          </cell>
          <cell r="C753" t="str">
            <v>Y 1752</v>
          </cell>
          <cell r="D753" t="str">
            <v>W</v>
          </cell>
          <cell r="E753" t="str">
            <v>G</v>
          </cell>
          <cell r="F753"/>
          <cell r="G753" t="str">
            <v>niemals</v>
          </cell>
          <cell r="H753">
            <v>6</v>
          </cell>
          <cell r="I753"/>
        </row>
        <row r="754">
          <cell r="A754">
            <v>1753</v>
          </cell>
          <cell r="B754" t="str">
            <v>H/</v>
          </cell>
          <cell r="C754" t="str">
            <v>Y 1753</v>
          </cell>
          <cell r="D754" t="str">
            <v>W</v>
          </cell>
          <cell r="E754" t="str">
            <v>G</v>
          </cell>
          <cell r="F754"/>
          <cell r="G754" t="str">
            <v>niemals</v>
          </cell>
          <cell r="H754">
            <v>6</v>
          </cell>
          <cell r="I754"/>
        </row>
        <row r="755">
          <cell r="A755">
            <v>1754</v>
          </cell>
          <cell r="B755" t="str">
            <v>H/</v>
          </cell>
          <cell r="C755" t="str">
            <v>Y 1754</v>
          </cell>
          <cell r="D755" t="str">
            <v>W</v>
          </cell>
          <cell r="E755" t="str">
            <v>G</v>
          </cell>
          <cell r="F755"/>
          <cell r="G755" t="str">
            <v>niemals</v>
          </cell>
          <cell r="H755">
            <v>6</v>
          </cell>
          <cell r="I755"/>
        </row>
        <row r="756">
          <cell r="A756">
            <v>1755</v>
          </cell>
          <cell r="B756" t="str">
            <v>H/</v>
          </cell>
          <cell r="C756" t="str">
            <v>Y 1755</v>
          </cell>
          <cell r="D756" t="str">
            <v>W</v>
          </cell>
          <cell r="E756" t="str">
            <v>G</v>
          </cell>
          <cell r="F756"/>
          <cell r="G756" t="str">
            <v>niemals</v>
          </cell>
          <cell r="H756">
            <v>6</v>
          </cell>
          <cell r="I756"/>
        </row>
        <row r="757">
          <cell r="A757">
            <v>1756</v>
          </cell>
          <cell r="B757" t="str">
            <v>H/</v>
          </cell>
          <cell r="C757" t="str">
            <v>Y 1756</v>
          </cell>
          <cell r="D757" t="str">
            <v>W</v>
          </cell>
          <cell r="E757" t="str">
            <v>G</v>
          </cell>
          <cell r="F757"/>
          <cell r="G757" t="str">
            <v>niemals</v>
          </cell>
          <cell r="H757">
            <v>6</v>
          </cell>
          <cell r="I757"/>
        </row>
        <row r="758">
          <cell r="A758">
            <v>1757</v>
          </cell>
          <cell r="B758" t="str">
            <v>H/</v>
          </cell>
          <cell r="C758" t="str">
            <v>Y 1757</v>
          </cell>
          <cell r="D758" t="str">
            <v>W</v>
          </cell>
          <cell r="E758" t="str">
            <v>G</v>
          </cell>
          <cell r="F758"/>
          <cell r="G758" t="str">
            <v>niemals</v>
          </cell>
          <cell r="H758">
            <v>6</v>
          </cell>
          <cell r="I758"/>
        </row>
        <row r="759">
          <cell r="A759">
            <v>1758</v>
          </cell>
          <cell r="B759" t="str">
            <v>H/</v>
          </cell>
          <cell r="C759" t="str">
            <v>Y 1758</v>
          </cell>
          <cell r="D759" t="str">
            <v>W</v>
          </cell>
          <cell r="E759" t="str">
            <v>G</v>
          </cell>
          <cell r="F759"/>
          <cell r="G759" t="str">
            <v>niemals</v>
          </cell>
          <cell r="H759">
            <v>6</v>
          </cell>
          <cell r="I759"/>
        </row>
        <row r="760">
          <cell r="A760">
            <v>1759</v>
          </cell>
          <cell r="B760" t="str">
            <v>H/</v>
          </cell>
          <cell r="C760" t="str">
            <v>Y 1759</v>
          </cell>
          <cell r="D760" t="str">
            <v>W</v>
          </cell>
          <cell r="E760" t="str">
            <v>G</v>
          </cell>
          <cell r="F760"/>
          <cell r="G760" t="str">
            <v>niemals</v>
          </cell>
          <cell r="H760">
            <v>6</v>
          </cell>
          <cell r="I760"/>
        </row>
        <row r="761">
          <cell r="A761">
            <v>1760</v>
          </cell>
          <cell r="B761" t="str">
            <v>H/</v>
          </cell>
          <cell r="C761" t="str">
            <v>Y 1760</v>
          </cell>
          <cell r="D761" t="str">
            <v>W</v>
          </cell>
          <cell r="E761" t="str">
            <v>G</v>
          </cell>
          <cell r="F761"/>
          <cell r="G761" t="str">
            <v>niemals</v>
          </cell>
          <cell r="H761">
            <v>6</v>
          </cell>
          <cell r="I761"/>
        </row>
        <row r="762">
          <cell r="A762">
            <v>1761</v>
          </cell>
          <cell r="B762" t="str">
            <v>H/</v>
          </cell>
          <cell r="C762" t="str">
            <v>Y 1761</v>
          </cell>
          <cell r="D762" t="str">
            <v>W</v>
          </cell>
          <cell r="E762" t="str">
            <v>G</v>
          </cell>
          <cell r="F762"/>
          <cell r="G762" t="str">
            <v>niemals</v>
          </cell>
          <cell r="H762">
            <v>6</v>
          </cell>
          <cell r="I762"/>
        </row>
        <row r="763">
          <cell r="A763">
            <v>1762</v>
          </cell>
          <cell r="B763" t="str">
            <v>H/</v>
          </cell>
          <cell r="C763" t="str">
            <v>Y 1762</v>
          </cell>
          <cell r="D763" t="str">
            <v>W</v>
          </cell>
          <cell r="E763" t="str">
            <v>G</v>
          </cell>
          <cell r="F763"/>
          <cell r="G763" t="str">
            <v>niemals</v>
          </cell>
          <cell r="H763">
            <v>6</v>
          </cell>
          <cell r="I763"/>
        </row>
        <row r="764">
          <cell r="A764">
            <v>1763</v>
          </cell>
          <cell r="B764" t="str">
            <v>H/</v>
          </cell>
          <cell r="C764" t="str">
            <v>Y 1763</v>
          </cell>
          <cell r="D764" t="str">
            <v>W</v>
          </cell>
          <cell r="E764" t="str">
            <v>G</v>
          </cell>
          <cell r="F764"/>
          <cell r="G764" t="str">
            <v>niemals</v>
          </cell>
          <cell r="H764">
            <v>6</v>
          </cell>
          <cell r="I764"/>
        </row>
        <row r="765">
          <cell r="A765">
            <v>1764</v>
          </cell>
          <cell r="B765" t="str">
            <v>H/</v>
          </cell>
          <cell r="C765" t="str">
            <v>Y 1764</v>
          </cell>
          <cell r="D765" t="str">
            <v>W</v>
          </cell>
          <cell r="E765" t="str">
            <v>G</v>
          </cell>
          <cell r="F765"/>
          <cell r="G765" t="str">
            <v>niemals</v>
          </cell>
          <cell r="H765">
            <v>6</v>
          </cell>
          <cell r="I765"/>
        </row>
        <row r="766">
          <cell r="A766">
            <v>1765</v>
          </cell>
          <cell r="B766" t="str">
            <v>H/</v>
          </cell>
          <cell r="C766" t="str">
            <v>Y 1765</v>
          </cell>
          <cell r="D766" t="str">
            <v>W</v>
          </cell>
          <cell r="E766" t="str">
            <v>G</v>
          </cell>
          <cell r="F766"/>
          <cell r="G766" t="str">
            <v>niemals</v>
          </cell>
          <cell r="H766">
            <v>6</v>
          </cell>
          <cell r="I766"/>
        </row>
        <row r="767">
          <cell r="A767">
            <v>1766</v>
          </cell>
          <cell r="B767" t="str">
            <v>H/</v>
          </cell>
          <cell r="C767" t="str">
            <v>Y 1766</v>
          </cell>
          <cell r="D767" t="str">
            <v>W</v>
          </cell>
          <cell r="E767" t="str">
            <v>G</v>
          </cell>
          <cell r="F767"/>
          <cell r="G767" t="str">
            <v>niemals</v>
          </cell>
          <cell r="H767">
            <v>6</v>
          </cell>
          <cell r="I767"/>
        </row>
        <row r="768">
          <cell r="A768">
            <v>1767</v>
          </cell>
          <cell r="B768" t="str">
            <v>H/</v>
          </cell>
          <cell r="C768" t="str">
            <v>Y 1767</v>
          </cell>
          <cell r="D768" t="str">
            <v>W</v>
          </cell>
          <cell r="E768" t="str">
            <v>G</v>
          </cell>
          <cell r="F768"/>
          <cell r="G768" t="str">
            <v>niemals</v>
          </cell>
          <cell r="H768">
            <v>6</v>
          </cell>
          <cell r="I768"/>
        </row>
        <row r="769">
          <cell r="A769">
            <v>1768</v>
          </cell>
          <cell r="B769" t="str">
            <v>H/</v>
          </cell>
          <cell r="C769" t="str">
            <v>Y 1768</v>
          </cell>
          <cell r="D769" t="str">
            <v>W</v>
          </cell>
          <cell r="E769" t="str">
            <v>G</v>
          </cell>
          <cell r="F769"/>
          <cell r="G769" t="str">
            <v>niemals</v>
          </cell>
          <cell r="H769">
            <v>6</v>
          </cell>
          <cell r="I769"/>
        </row>
        <row r="770">
          <cell r="A770">
            <v>1769</v>
          </cell>
          <cell r="B770" t="str">
            <v>H/</v>
          </cell>
          <cell r="C770" t="str">
            <v>Y 1769</v>
          </cell>
          <cell r="D770" t="str">
            <v>W</v>
          </cell>
          <cell r="E770" t="str">
            <v>G</v>
          </cell>
          <cell r="F770"/>
          <cell r="G770" t="str">
            <v>niemals</v>
          </cell>
          <cell r="H770">
            <v>6</v>
          </cell>
          <cell r="I770"/>
        </row>
        <row r="771">
          <cell r="A771">
            <v>1770</v>
          </cell>
          <cell r="B771" t="str">
            <v>H/</v>
          </cell>
          <cell r="C771" t="str">
            <v>Y 1770</v>
          </cell>
          <cell r="D771" t="str">
            <v>W</v>
          </cell>
          <cell r="E771" t="str">
            <v>G</v>
          </cell>
          <cell r="F771"/>
          <cell r="G771" t="str">
            <v>niemals</v>
          </cell>
          <cell r="H771">
            <v>6</v>
          </cell>
          <cell r="I771"/>
        </row>
        <row r="772">
          <cell r="A772">
            <v>1771</v>
          </cell>
          <cell r="B772" t="str">
            <v>H/</v>
          </cell>
          <cell r="C772" t="str">
            <v>Y 1771</v>
          </cell>
          <cell r="D772" t="str">
            <v>W</v>
          </cell>
          <cell r="E772" t="str">
            <v>G</v>
          </cell>
          <cell r="F772"/>
          <cell r="G772" t="str">
            <v>niemals</v>
          </cell>
          <cell r="H772">
            <v>6</v>
          </cell>
          <cell r="I772"/>
        </row>
        <row r="773">
          <cell r="A773">
            <v>1772</v>
          </cell>
          <cell r="B773" t="str">
            <v>H/</v>
          </cell>
          <cell r="C773" t="str">
            <v>Y 1772</v>
          </cell>
          <cell r="D773" t="str">
            <v>W</v>
          </cell>
          <cell r="E773" t="str">
            <v>G</v>
          </cell>
          <cell r="F773"/>
          <cell r="G773" t="str">
            <v>niemals</v>
          </cell>
          <cell r="H773">
            <v>6</v>
          </cell>
          <cell r="I773"/>
        </row>
        <row r="774">
          <cell r="A774">
            <v>1773</v>
          </cell>
          <cell r="B774" t="str">
            <v>H/</v>
          </cell>
          <cell r="C774" t="str">
            <v>Y 1773</v>
          </cell>
          <cell r="D774" t="str">
            <v>W</v>
          </cell>
          <cell r="E774" t="str">
            <v>G</v>
          </cell>
          <cell r="F774"/>
          <cell r="G774" t="str">
            <v>niemals</v>
          </cell>
          <cell r="H774">
            <v>6</v>
          </cell>
          <cell r="I774"/>
        </row>
        <row r="775">
          <cell r="A775">
            <v>1774</v>
          </cell>
          <cell r="B775" t="str">
            <v>H/</v>
          </cell>
          <cell r="C775" t="str">
            <v>Y 1774</v>
          </cell>
          <cell r="D775" t="str">
            <v>W</v>
          </cell>
          <cell r="E775" t="str">
            <v>G</v>
          </cell>
          <cell r="F775"/>
          <cell r="G775" t="str">
            <v>niemals</v>
          </cell>
          <cell r="H775">
            <v>6</v>
          </cell>
          <cell r="I775"/>
        </row>
        <row r="776">
          <cell r="A776">
            <v>1775</v>
          </cell>
          <cell r="B776" t="str">
            <v>H/</v>
          </cell>
          <cell r="C776" t="str">
            <v>Y 1775</v>
          </cell>
          <cell r="D776" t="str">
            <v>W</v>
          </cell>
          <cell r="E776" t="str">
            <v>G</v>
          </cell>
          <cell r="F776"/>
          <cell r="G776" t="str">
            <v>niemals</v>
          </cell>
          <cell r="H776">
            <v>6</v>
          </cell>
          <cell r="I776"/>
        </row>
        <row r="777">
          <cell r="A777">
            <v>1776</v>
          </cell>
          <cell r="B777" t="str">
            <v>H/</v>
          </cell>
          <cell r="C777" t="str">
            <v>Y 1776</v>
          </cell>
          <cell r="D777" t="str">
            <v>W</v>
          </cell>
          <cell r="E777" t="str">
            <v>G</v>
          </cell>
          <cell r="F777"/>
          <cell r="G777" t="str">
            <v>niemals</v>
          </cell>
          <cell r="H777">
            <v>6</v>
          </cell>
          <cell r="I777"/>
        </row>
        <row r="778">
          <cell r="A778">
            <v>1777</v>
          </cell>
          <cell r="B778" t="str">
            <v>H/</v>
          </cell>
          <cell r="C778" t="str">
            <v>Y 1777</v>
          </cell>
          <cell r="D778" t="str">
            <v>W</v>
          </cell>
          <cell r="E778" t="str">
            <v>G</v>
          </cell>
          <cell r="F778"/>
          <cell r="G778" t="str">
            <v>niemals</v>
          </cell>
          <cell r="H778">
            <v>6</v>
          </cell>
          <cell r="I778"/>
        </row>
        <row r="779">
          <cell r="A779">
            <v>1778</v>
          </cell>
          <cell r="B779" t="str">
            <v>H/</v>
          </cell>
          <cell r="C779" t="str">
            <v>Y 1778</v>
          </cell>
          <cell r="D779" t="str">
            <v>W</v>
          </cell>
          <cell r="E779" t="str">
            <v>G</v>
          </cell>
          <cell r="F779"/>
          <cell r="G779" t="str">
            <v>niemals</v>
          </cell>
          <cell r="H779">
            <v>6</v>
          </cell>
          <cell r="I779"/>
        </row>
        <row r="780">
          <cell r="A780">
            <v>1779</v>
          </cell>
          <cell r="B780" t="str">
            <v>H/</v>
          </cell>
          <cell r="C780" t="str">
            <v>Y 1779</v>
          </cell>
          <cell r="D780" t="str">
            <v>W</v>
          </cell>
          <cell r="E780" t="str">
            <v>G</v>
          </cell>
          <cell r="F780"/>
          <cell r="G780" t="str">
            <v>niemals</v>
          </cell>
          <cell r="H780">
            <v>6</v>
          </cell>
          <cell r="I780"/>
        </row>
        <row r="781">
          <cell r="A781">
            <v>1780</v>
          </cell>
          <cell r="B781" t="str">
            <v>H/</v>
          </cell>
          <cell r="C781" t="str">
            <v>Y 1780</v>
          </cell>
          <cell r="D781" t="str">
            <v>W</v>
          </cell>
          <cell r="E781" t="str">
            <v>G</v>
          </cell>
          <cell r="F781"/>
          <cell r="G781" t="str">
            <v>niemals</v>
          </cell>
          <cell r="H781">
            <v>6</v>
          </cell>
          <cell r="I781"/>
        </row>
        <row r="782">
          <cell r="A782">
            <v>1781</v>
          </cell>
          <cell r="B782" t="str">
            <v>H/</v>
          </cell>
          <cell r="C782" t="str">
            <v>Y 1781</v>
          </cell>
          <cell r="D782" t="str">
            <v>W</v>
          </cell>
          <cell r="E782" t="str">
            <v>G</v>
          </cell>
          <cell r="F782"/>
          <cell r="G782" t="str">
            <v>niemals</v>
          </cell>
          <cell r="H782">
            <v>6</v>
          </cell>
          <cell r="I782"/>
        </row>
        <row r="783">
          <cell r="A783">
            <v>1782</v>
          </cell>
          <cell r="B783" t="str">
            <v>H/</v>
          </cell>
          <cell r="C783" t="str">
            <v>Y 1782</v>
          </cell>
          <cell r="D783" t="str">
            <v>W</v>
          </cell>
          <cell r="E783" t="str">
            <v>G</v>
          </cell>
          <cell r="F783"/>
          <cell r="G783" t="str">
            <v>niemals</v>
          </cell>
          <cell r="H783">
            <v>6</v>
          </cell>
          <cell r="I783"/>
        </row>
        <row r="784">
          <cell r="A784">
            <v>1783</v>
          </cell>
          <cell r="B784" t="str">
            <v>H/</v>
          </cell>
          <cell r="C784" t="str">
            <v>Y 1783</v>
          </cell>
          <cell r="D784" t="str">
            <v>W</v>
          </cell>
          <cell r="E784" t="str">
            <v>G</v>
          </cell>
          <cell r="F784"/>
          <cell r="G784" t="str">
            <v>niemals</v>
          </cell>
          <cell r="H784">
            <v>6</v>
          </cell>
          <cell r="I784"/>
        </row>
        <row r="785">
          <cell r="A785">
            <v>1784</v>
          </cell>
          <cell r="B785" t="str">
            <v>H/</v>
          </cell>
          <cell r="C785" t="str">
            <v>Y 1784</v>
          </cell>
          <cell r="D785" t="str">
            <v>W</v>
          </cell>
          <cell r="E785" t="str">
            <v>G</v>
          </cell>
          <cell r="F785"/>
          <cell r="G785" t="str">
            <v>niemals</v>
          </cell>
          <cell r="H785">
            <v>6</v>
          </cell>
          <cell r="I785"/>
        </row>
        <row r="786">
          <cell r="A786">
            <v>1785</v>
          </cell>
          <cell r="B786" t="str">
            <v>H/</v>
          </cell>
          <cell r="C786" t="str">
            <v>Y 1785</v>
          </cell>
          <cell r="D786" t="str">
            <v>W</v>
          </cell>
          <cell r="E786" t="str">
            <v>G</v>
          </cell>
          <cell r="F786"/>
          <cell r="G786" t="str">
            <v>niemals</v>
          </cell>
          <cell r="H786">
            <v>6</v>
          </cell>
          <cell r="I786"/>
        </row>
        <row r="787">
          <cell r="A787">
            <v>1786</v>
          </cell>
          <cell r="B787" t="str">
            <v>H/</v>
          </cell>
          <cell r="C787" t="str">
            <v>Y 1786</v>
          </cell>
          <cell r="D787" t="str">
            <v>W</v>
          </cell>
          <cell r="E787" t="str">
            <v>G</v>
          </cell>
          <cell r="F787"/>
          <cell r="G787" t="str">
            <v>niemals</v>
          </cell>
          <cell r="H787">
            <v>6</v>
          </cell>
          <cell r="I787"/>
        </row>
        <row r="788">
          <cell r="A788">
            <v>1787</v>
          </cell>
          <cell r="B788" t="str">
            <v>H/</v>
          </cell>
          <cell r="C788" t="str">
            <v>Y 1787</v>
          </cell>
          <cell r="D788" t="str">
            <v>W</v>
          </cell>
          <cell r="E788" t="str">
            <v>G</v>
          </cell>
          <cell r="F788"/>
          <cell r="G788" t="str">
            <v>niemals</v>
          </cell>
          <cell r="H788">
            <v>6</v>
          </cell>
          <cell r="I788"/>
        </row>
        <row r="789">
          <cell r="A789">
            <v>1788</v>
          </cell>
          <cell r="B789" t="str">
            <v>H/</v>
          </cell>
          <cell r="C789" t="str">
            <v>Y 1788</v>
          </cell>
          <cell r="D789" t="str">
            <v>W</v>
          </cell>
          <cell r="E789" t="str">
            <v>G</v>
          </cell>
          <cell r="F789"/>
          <cell r="G789" t="str">
            <v>niemals</v>
          </cell>
          <cell r="H789">
            <v>6</v>
          </cell>
          <cell r="I789"/>
        </row>
        <row r="790">
          <cell r="A790">
            <v>1789</v>
          </cell>
          <cell r="B790" t="str">
            <v>H/</v>
          </cell>
          <cell r="C790" t="str">
            <v>Y 1789</v>
          </cell>
          <cell r="D790" t="str">
            <v>W</v>
          </cell>
          <cell r="E790" t="str">
            <v>G</v>
          </cell>
          <cell r="F790"/>
          <cell r="G790" t="str">
            <v>niemals</v>
          </cell>
          <cell r="H790">
            <v>6</v>
          </cell>
          <cell r="I790"/>
        </row>
        <row r="791">
          <cell r="A791">
            <v>1790</v>
          </cell>
          <cell r="B791" t="str">
            <v>H/</v>
          </cell>
          <cell r="C791" t="str">
            <v>Y 1790</v>
          </cell>
          <cell r="D791" t="str">
            <v>W</v>
          </cell>
          <cell r="E791" t="str">
            <v>G</v>
          </cell>
          <cell r="F791"/>
          <cell r="G791" t="str">
            <v>niemals</v>
          </cell>
          <cell r="H791">
            <v>6</v>
          </cell>
          <cell r="I791"/>
        </row>
        <row r="792">
          <cell r="A792">
            <v>1791</v>
          </cell>
          <cell r="B792" t="str">
            <v>H/</v>
          </cell>
          <cell r="C792" t="str">
            <v>Y 1791</v>
          </cell>
          <cell r="D792" t="str">
            <v>W</v>
          </cell>
          <cell r="E792" t="str">
            <v>G</v>
          </cell>
          <cell r="F792"/>
          <cell r="G792" t="str">
            <v>niemals</v>
          </cell>
          <cell r="H792">
            <v>6</v>
          </cell>
          <cell r="I792"/>
        </row>
        <row r="793">
          <cell r="A793">
            <v>1792</v>
          </cell>
          <cell r="B793" t="str">
            <v>H/</v>
          </cell>
          <cell r="C793" t="str">
            <v>Y 1792</v>
          </cell>
          <cell r="D793" t="str">
            <v>W</v>
          </cell>
          <cell r="E793" t="str">
            <v>G</v>
          </cell>
          <cell r="F793"/>
          <cell r="G793" t="str">
            <v>niemals</v>
          </cell>
          <cell r="H793">
            <v>6</v>
          </cell>
          <cell r="I793"/>
        </row>
        <row r="794">
          <cell r="A794">
            <v>1793</v>
          </cell>
          <cell r="B794" t="str">
            <v>H/</v>
          </cell>
          <cell r="C794" t="str">
            <v>Y 1793</v>
          </cell>
          <cell r="D794" t="str">
            <v>W</v>
          </cell>
          <cell r="E794" t="str">
            <v>G</v>
          </cell>
          <cell r="F794"/>
          <cell r="G794" t="str">
            <v>niemals</v>
          </cell>
          <cell r="H794">
            <v>6</v>
          </cell>
          <cell r="I794"/>
        </row>
        <row r="795">
          <cell r="A795">
            <v>1794</v>
          </cell>
          <cell r="B795" t="str">
            <v>H/</v>
          </cell>
          <cell r="C795" t="str">
            <v>Y 1794</v>
          </cell>
          <cell r="D795" t="str">
            <v>W</v>
          </cell>
          <cell r="E795" t="str">
            <v>G</v>
          </cell>
          <cell r="F795"/>
          <cell r="G795" t="str">
            <v>niemals</v>
          </cell>
          <cell r="H795">
            <v>6</v>
          </cell>
          <cell r="I795"/>
        </row>
        <row r="796">
          <cell r="A796">
            <v>1795</v>
          </cell>
          <cell r="B796" t="str">
            <v>H/</v>
          </cell>
          <cell r="C796" t="str">
            <v>Y 1795</v>
          </cell>
          <cell r="D796" t="str">
            <v>W</v>
          </cell>
          <cell r="E796" t="str">
            <v>G</v>
          </cell>
          <cell r="F796"/>
          <cell r="G796" t="str">
            <v>niemals</v>
          </cell>
          <cell r="H796">
            <v>6</v>
          </cell>
          <cell r="I796"/>
        </row>
        <row r="797">
          <cell r="A797">
            <v>1796</v>
          </cell>
          <cell r="B797" t="str">
            <v>H/</v>
          </cell>
          <cell r="C797" t="str">
            <v>Y 1796</v>
          </cell>
          <cell r="D797" t="str">
            <v>W</v>
          </cell>
          <cell r="E797" t="str">
            <v>G</v>
          </cell>
          <cell r="F797"/>
          <cell r="G797" t="str">
            <v>niemals</v>
          </cell>
          <cell r="H797">
            <v>6</v>
          </cell>
          <cell r="I797"/>
        </row>
        <row r="798">
          <cell r="A798">
            <v>1797</v>
          </cell>
          <cell r="B798" t="str">
            <v>H/</v>
          </cell>
          <cell r="C798" t="str">
            <v>Y 1797</v>
          </cell>
          <cell r="D798" t="str">
            <v>W</v>
          </cell>
          <cell r="E798" t="str">
            <v>G</v>
          </cell>
          <cell r="F798"/>
          <cell r="G798" t="str">
            <v>niemals</v>
          </cell>
          <cell r="H798">
            <v>6</v>
          </cell>
          <cell r="I798"/>
        </row>
        <row r="799">
          <cell r="A799">
            <v>1798</v>
          </cell>
          <cell r="B799" t="str">
            <v>H/</v>
          </cell>
          <cell r="C799" t="str">
            <v>Y 1798</v>
          </cell>
          <cell r="D799" t="str">
            <v>W</v>
          </cell>
          <cell r="E799" t="str">
            <v>G</v>
          </cell>
          <cell r="F799"/>
          <cell r="G799" t="str">
            <v>niemals</v>
          </cell>
          <cell r="H799">
            <v>6</v>
          </cell>
          <cell r="I799"/>
        </row>
        <row r="800">
          <cell r="A800">
            <v>1799</v>
          </cell>
          <cell r="B800" t="str">
            <v>H/</v>
          </cell>
          <cell r="C800" t="str">
            <v>Y 1799</v>
          </cell>
          <cell r="D800" t="str">
            <v>W</v>
          </cell>
          <cell r="E800" t="str">
            <v>G</v>
          </cell>
          <cell r="F800"/>
          <cell r="G800" t="str">
            <v>niemals</v>
          </cell>
          <cell r="H800">
            <v>6</v>
          </cell>
          <cell r="I800"/>
        </row>
        <row r="801">
          <cell r="A801">
            <v>1800</v>
          </cell>
          <cell r="B801" t="str">
            <v>H/</v>
          </cell>
          <cell r="C801" t="str">
            <v>Y 1800</v>
          </cell>
          <cell r="D801" t="str">
            <v>W</v>
          </cell>
          <cell r="E801" t="str">
            <v>G</v>
          </cell>
          <cell r="F801"/>
          <cell r="G801" t="str">
            <v>niemals</v>
          </cell>
          <cell r="H801">
            <v>6</v>
          </cell>
          <cell r="I801"/>
        </row>
        <row r="802">
          <cell r="A802">
            <v>1801</v>
          </cell>
          <cell r="B802" t="str">
            <v>H/</v>
          </cell>
          <cell r="C802" t="str">
            <v>DE GESTOERT</v>
          </cell>
          <cell r="D802" t="str">
            <v>Z</v>
          </cell>
          <cell r="E802" t="str">
            <v>I</v>
          </cell>
          <cell r="F802" t="str">
            <v>SINAUT  1016- 1</v>
          </cell>
          <cell r="G802" t="str">
            <v>niemals</v>
          </cell>
          <cell r="H802">
            <v>11</v>
          </cell>
          <cell r="I802"/>
        </row>
        <row r="803">
          <cell r="A803">
            <v>1802</v>
          </cell>
          <cell r="B803" t="str">
            <v>H/</v>
          </cell>
          <cell r="C803" t="str">
            <v>AR GESTOERT</v>
          </cell>
          <cell r="D803" t="str">
            <v>Z</v>
          </cell>
          <cell r="E803" t="str">
            <v>I</v>
          </cell>
          <cell r="F803" t="str">
            <v>SINAUT  1016- 2</v>
          </cell>
          <cell r="G803" t="str">
            <v>niemals</v>
          </cell>
          <cell r="H803">
            <v>11</v>
          </cell>
          <cell r="I803"/>
        </row>
        <row r="804">
          <cell r="A804">
            <v>1803</v>
          </cell>
          <cell r="B804" t="str">
            <v>H/</v>
          </cell>
          <cell r="C804" t="str">
            <v>BA GESTOERT</v>
          </cell>
          <cell r="D804" t="str">
            <v>Z</v>
          </cell>
          <cell r="E804" t="str">
            <v>I</v>
          </cell>
          <cell r="F804" t="str">
            <v>SINAUT  1016- 3</v>
          </cell>
          <cell r="G804" t="str">
            <v>niemals</v>
          </cell>
          <cell r="H804">
            <v>11</v>
          </cell>
          <cell r="I804"/>
        </row>
        <row r="805">
          <cell r="A805">
            <v>1804</v>
          </cell>
          <cell r="B805" t="str">
            <v>H/</v>
          </cell>
          <cell r="C805" t="str">
            <v>BF GESTOERT</v>
          </cell>
          <cell r="D805" t="str">
            <v>Z</v>
          </cell>
          <cell r="E805" t="str">
            <v>I</v>
          </cell>
          <cell r="F805" t="str">
            <v>SINAUT  1016- 4</v>
          </cell>
          <cell r="G805" t="str">
            <v>niemals</v>
          </cell>
          <cell r="H805">
            <v>11</v>
          </cell>
          <cell r="I805"/>
        </row>
        <row r="806">
          <cell r="A806">
            <v>1805</v>
          </cell>
          <cell r="B806" t="str">
            <v>H/</v>
          </cell>
          <cell r="C806" t="str">
            <v>FP GESTOERT</v>
          </cell>
          <cell r="D806" t="str">
            <v>Z</v>
          </cell>
          <cell r="E806" t="str">
            <v>I</v>
          </cell>
          <cell r="F806" t="str">
            <v>SINAUT  1016- 5</v>
          </cell>
          <cell r="G806" t="str">
            <v>niemals</v>
          </cell>
          <cell r="H806">
            <v>11</v>
          </cell>
          <cell r="I806"/>
        </row>
        <row r="807">
          <cell r="A807">
            <v>1806</v>
          </cell>
          <cell r="B807" t="str">
            <v>H/</v>
          </cell>
          <cell r="C807" t="str">
            <v>SC GESTOERT</v>
          </cell>
          <cell r="D807" t="str">
            <v>Z</v>
          </cell>
          <cell r="E807" t="str">
            <v>I</v>
          </cell>
          <cell r="F807" t="str">
            <v>SINAUT  1016- 6</v>
          </cell>
          <cell r="G807" t="str">
            <v>niemals</v>
          </cell>
          <cell r="H807">
            <v>11</v>
          </cell>
          <cell r="I807"/>
        </row>
        <row r="808">
          <cell r="A808">
            <v>1807</v>
          </cell>
          <cell r="B808" t="str">
            <v>H/</v>
          </cell>
          <cell r="C808" t="str">
            <v>EMPFANGSRICHTUNG 1</v>
          </cell>
          <cell r="D808" t="str">
            <v>Z</v>
          </cell>
          <cell r="E808" t="str">
            <v>I</v>
          </cell>
          <cell r="F808" t="str">
            <v>SINAUT  1016- 7</v>
          </cell>
          <cell r="G808" t="str">
            <v>niemals</v>
          </cell>
          <cell r="H808">
            <v>18</v>
          </cell>
          <cell r="I808"/>
        </row>
        <row r="809">
          <cell r="A809">
            <v>1808</v>
          </cell>
          <cell r="B809" t="str">
            <v>H/</v>
          </cell>
          <cell r="C809" t="str">
            <v>EMPFANGSRICHTUNG 2</v>
          </cell>
          <cell r="D809" t="str">
            <v>Z</v>
          </cell>
          <cell r="E809" t="str">
            <v>I</v>
          </cell>
          <cell r="F809" t="str">
            <v>SINAUT  1016- 8</v>
          </cell>
          <cell r="G809" t="str">
            <v>niemals</v>
          </cell>
          <cell r="H809">
            <v>18</v>
          </cell>
          <cell r="I809"/>
        </row>
        <row r="810">
          <cell r="A810">
            <v>1809</v>
          </cell>
          <cell r="B810" t="str">
            <v>H/</v>
          </cell>
          <cell r="C810" t="str">
            <v>ZYKLUSFEHLER 1</v>
          </cell>
          <cell r="D810" t="str">
            <v>Z</v>
          </cell>
          <cell r="E810" t="str">
            <v>I</v>
          </cell>
          <cell r="F810" t="str">
            <v>SINAUT  1016- 9</v>
          </cell>
          <cell r="G810" t="str">
            <v>niemals</v>
          </cell>
          <cell r="H810">
            <v>14</v>
          </cell>
          <cell r="I810"/>
        </row>
        <row r="811">
          <cell r="A811">
            <v>1810</v>
          </cell>
          <cell r="B811" t="str">
            <v>H/</v>
          </cell>
          <cell r="C811" t="str">
            <v>ZYKLUSFEHLER 2</v>
          </cell>
          <cell r="D811" t="str">
            <v>Z</v>
          </cell>
          <cell r="E811" t="str">
            <v>I</v>
          </cell>
          <cell r="F811" t="str">
            <v>SINAUT  1016- 10</v>
          </cell>
          <cell r="G811" t="str">
            <v>niemals</v>
          </cell>
          <cell r="H811">
            <v>14</v>
          </cell>
          <cell r="I811"/>
        </row>
        <row r="812">
          <cell r="A812">
            <v>1811</v>
          </cell>
          <cell r="B812" t="str">
            <v>v/0</v>
          </cell>
          <cell r="C812" t="str">
            <v>ZEITSETZQUELLE FEHLER</v>
          </cell>
          <cell r="D812" t="str">
            <v>Z</v>
          </cell>
          <cell r="E812" t="str">
            <v>I</v>
          </cell>
          <cell r="F812"/>
          <cell r="G812" t="str">
            <v>16.03.2022</v>
          </cell>
          <cell r="H812">
            <v>21</v>
          </cell>
          <cell r="I812" t="str">
            <v>keine Aktion</v>
          </cell>
        </row>
        <row r="813">
          <cell r="A813">
            <v>1812</v>
          </cell>
          <cell r="B813" t="str">
            <v>v/0</v>
          </cell>
          <cell r="C813" t="str">
            <v>STATIONS-LAN FEHLER</v>
          </cell>
          <cell r="D813" t="str">
            <v>Z</v>
          </cell>
          <cell r="E813" t="str">
            <v>I</v>
          </cell>
          <cell r="F813"/>
          <cell r="G813" t="str">
            <v>16.03.2022</v>
          </cell>
          <cell r="H813">
            <v>19</v>
          </cell>
          <cell r="I813" t="str">
            <v>keine Aktion</v>
          </cell>
        </row>
        <row r="814">
          <cell r="A814">
            <v>1813</v>
          </cell>
          <cell r="B814" t="str">
            <v>v/0</v>
          </cell>
          <cell r="C814" t="str">
            <v>PROZESS-LAN FEHLER</v>
          </cell>
          <cell r="D814" t="str">
            <v>Z</v>
          </cell>
          <cell r="E814" t="str">
            <v>I</v>
          </cell>
          <cell r="F814"/>
          <cell r="G814" t="str">
            <v>16.03.2022</v>
          </cell>
          <cell r="H814">
            <v>18</v>
          </cell>
          <cell r="I814" t="str">
            <v>keine Aktion</v>
          </cell>
        </row>
        <row r="815">
          <cell r="A815">
            <v>1814</v>
          </cell>
          <cell r="B815" t="str">
            <v>H/</v>
          </cell>
          <cell r="C815" t="str">
            <v>VOLLZYKLUS</v>
          </cell>
          <cell r="D815" t="str">
            <v>Z</v>
          </cell>
          <cell r="E815" t="str">
            <v>I</v>
          </cell>
          <cell r="F815" t="str">
            <v>SINAUT  1016- 14</v>
          </cell>
          <cell r="G815" t="str">
            <v>niemals</v>
          </cell>
          <cell r="H815">
            <v>10</v>
          </cell>
          <cell r="I815" t="str">
            <v>keine Aktion</v>
          </cell>
        </row>
        <row r="816">
          <cell r="A816">
            <v>1815</v>
          </cell>
          <cell r="B816" t="str">
            <v>v/0</v>
          </cell>
          <cell r="C816" t="str">
            <v>MODBUS FEHLER</v>
          </cell>
          <cell r="D816" t="str">
            <v>Z</v>
          </cell>
          <cell r="E816" t="str">
            <v>I</v>
          </cell>
          <cell r="F816"/>
          <cell r="G816" t="str">
            <v>16.03.2022</v>
          </cell>
          <cell r="H816">
            <v>13</v>
          </cell>
          <cell r="I816" t="str">
            <v>keine Aktion</v>
          </cell>
        </row>
        <row r="817">
          <cell r="A817">
            <v>1816</v>
          </cell>
          <cell r="B817" t="str">
            <v>v/0</v>
          </cell>
          <cell r="C817" t="str">
            <v>BAUGRUPPE FEHLER</v>
          </cell>
          <cell r="D817" t="str">
            <v>Z</v>
          </cell>
          <cell r="E817" t="str">
            <v>I</v>
          </cell>
          <cell r="F817"/>
          <cell r="G817" t="str">
            <v>16.03.2022</v>
          </cell>
          <cell r="H817">
            <v>16</v>
          </cell>
          <cell r="I817" t="str">
            <v>keine Aktion</v>
          </cell>
        </row>
        <row r="818">
          <cell r="A818">
            <v>1817</v>
          </cell>
          <cell r="B818" t="str">
            <v>H/</v>
          </cell>
          <cell r="C818" t="str">
            <v>BEFEHL NICHT AUSGEFÜHRT</v>
          </cell>
          <cell r="D818" t="str">
            <v>Z</v>
          </cell>
          <cell r="E818" t="str">
            <v>I</v>
          </cell>
          <cell r="F818" t="str">
            <v>SINAUT  1016- 17</v>
          </cell>
          <cell r="G818" t="str">
            <v>niemals</v>
          </cell>
          <cell r="H818">
            <v>23</v>
          </cell>
          <cell r="I818"/>
        </row>
        <row r="819">
          <cell r="A819">
            <v>1818</v>
          </cell>
          <cell r="B819" t="str">
            <v>H/</v>
          </cell>
          <cell r="C819" t="str">
            <v>FERNSTEUERUNG AUS</v>
          </cell>
          <cell r="D819" t="str">
            <v>Z</v>
          </cell>
          <cell r="E819" t="str">
            <v>I</v>
          </cell>
          <cell r="F819" t="str">
            <v>siehe 1243,1244,1521,....</v>
          </cell>
          <cell r="G819" t="str">
            <v>niemals</v>
          </cell>
          <cell r="H819">
            <v>17</v>
          </cell>
          <cell r="I819"/>
        </row>
        <row r="820">
          <cell r="A820">
            <v>1819</v>
          </cell>
          <cell r="B820" t="str">
            <v>H/</v>
          </cell>
          <cell r="C820" t="str">
            <v>UHRZEIT GESTOERT</v>
          </cell>
          <cell r="D820" t="str">
            <v>Z</v>
          </cell>
          <cell r="E820" t="str">
            <v>I</v>
          </cell>
          <cell r="F820" t="str">
            <v>SINAUT  1016- 19</v>
          </cell>
          <cell r="G820" t="str">
            <v>01.02.2003</v>
          </cell>
          <cell r="H820">
            <v>16</v>
          </cell>
          <cell r="I820"/>
        </row>
        <row r="821">
          <cell r="A821">
            <v>1820</v>
          </cell>
          <cell r="B821" t="str">
            <v>v/0</v>
          </cell>
          <cell r="C821" t="str">
            <v>GERÄT FEHLER</v>
          </cell>
          <cell r="D821" t="str">
            <v>Z</v>
          </cell>
          <cell r="E821" t="str">
            <v>I</v>
          </cell>
          <cell r="F821"/>
          <cell r="G821" t="str">
            <v>16.03.2022</v>
          </cell>
          <cell r="H821">
            <v>12</v>
          </cell>
          <cell r="I821" t="str">
            <v>keine Aktion</v>
          </cell>
        </row>
        <row r="822">
          <cell r="A822">
            <v>1821</v>
          </cell>
          <cell r="B822" t="str">
            <v>H/</v>
          </cell>
          <cell r="C822" t="str">
            <v>UNTERSTATION GESTOERT</v>
          </cell>
          <cell r="D822" t="str">
            <v>Z</v>
          </cell>
          <cell r="E822" t="str">
            <v>I</v>
          </cell>
          <cell r="F822" t="str">
            <v>SINAUT  1016- 21</v>
          </cell>
          <cell r="G822" t="str">
            <v>01.02.2003</v>
          </cell>
          <cell r="H822">
            <v>21</v>
          </cell>
          <cell r="I822"/>
        </row>
        <row r="823">
          <cell r="A823">
            <v>1822</v>
          </cell>
          <cell r="B823" t="str">
            <v>H/</v>
          </cell>
          <cell r="C823" t="str">
            <v>PRUEFSATZ NICHT EMPFANGEN</v>
          </cell>
          <cell r="D823" t="str">
            <v>Z</v>
          </cell>
          <cell r="E823" t="str">
            <v>I</v>
          </cell>
          <cell r="F823" t="str">
            <v>SINAUT  1016- 22</v>
          </cell>
          <cell r="G823" t="str">
            <v>19.06.2003</v>
          </cell>
          <cell r="H823">
            <v>25</v>
          </cell>
          <cell r="I823"/>
        </row>
        <row r="824">
          <cell r="A824">
            <v>1823</v>
          </cell>
          <cell r="B824" t="str">
            <v>H/</v>
          </cell>
          <cell r="C824" t="str">
            <v>GA UNVOLLSTAENDIG</v>
          </cell>
          <cell r="D824" t="str">
            <v>Z</v>
          </cell>
          <cell r="E824" t="str">
            <v>I</v>
          </cell>
          <cell r="F824" t="str">
            <v>SINAUT  1016- 23</v>
          </cell>
          <cell r="G824" t="str">
            <v>19.06.2003</v>
          </cell>
          <cell r="H824">
            <v>17</v>
          </cell>
          <cell r="I824"/>
        </row>
        <row r="825">
          <cell r="A825">
            <v>1824</v>
          </cell>
          <cell r="B825" t="str">
            <v>H/</v>
          </cell>
          <cell r="C825" t="str">
            <v>NACHFORDERUNG ERFOLGLOS</v>
          </cell>
          <cell r="D825" t="str">
            <v>Z</v>
          </cell>
          <cell r="E825" t="str">
            <v>I</v>
          </cell>
          <cell r="F825" t="str">
            <v>SINAUT  1016- 24</v>
          </cell>
          <cell r="G825" t="str">
            <v>19.06.2003</v>
          </cell>
          <cell r="H825">
            <v>23</v>
          </cell>
          <cell r="I825"/>
        </row>
        <row r="826">
          <cell r="A826">
            <v>1825</v>
          </cell>
          <cell r="B826" t="str">
            <v>H/</v>
          </cell>
          <cell r="C826" t="str">
            <v>INFO VERLUST MOEGLICH</v>
          </cell>
          <cell r="D826" t="str">
            <v>Z</v>
          </cell>
          <cell r="E826" t="str">
            <v>I</v>
          </cell>
          <cell r="F826" t="str">
            <v>SINAUT  1016- 25</v>
          </cell>
          <cell r="G826" t="str">
            <v>19.06.2003</v>
          </cell>
          <cell r="H826">
            <v>21</v>
          </cell>
          <cell r="I826"/>
        </row>
        <row r="827">
          <cell r="A827">
            <v>1826</v>
          </cell>
          <cell r="B827" t="str">
            <v>H/</v>
          </cell>
          <cell r="C827" t="str">
            <v>ANLAUF DER UNTERSTATION</v>
          </cell>
          <cell r="D827" t="str">
            <v>Z</v>
          </cell>
          <cell r="E827" t="str">
            <v>I</v>
          </cell>
          <cell r="F827" t="str">
            <v>SINAUT  1016- 26</v>
          </cell>
          <cell r="G827" t="str">
            <v>19.06.2003</v>
          </cell>
          <cell r="H827">
            <v>23</v>
          </cell>
          <cell r="I827"/>
        </row>
        <row r="828">
          <cell r="A828">
            <v>1827</v>
          </cell>
          <cell r="B828" t="str">
            <v>H/</v>
          </cell>
          <cell r="C828" t="str">
            <v>Y 1827</v>
          </cell>
          <cell r="D828" t="str">
            <v>W</v>
          </cell>
          <cell r="E828" t="str">
            <v>G</v>
          </cell>
          <cell r="F828" t="str">
            <v>SINAUT  1016- 27</v>
          </cell>
          <cell r="G828" t="str">
            <v>niemals</v>
          </cell>
          <cell r="H828">
            <v>6</v>
          </cell>
          <cell r="I828"/>
        </row>
        <row r="829">
          <cell r="A829">
            <v>1828</v>
          </cell>
          <cell r="B829" t="str">
            <v>H/</v>
          </cell>
          <cell r="C829" t="str">
            <v>Y 1828</v>
          </cell>
          <cell r="D829" t="str">
            <v>W</v>
          </cell>
          <cell r="E829" t="str">
            <v>G</v>
          </cell>
          <cell r="F829" t="str">
            <v>SINAUT  1016- 28</v>
          </cell>
          <cell r="G829" t="str">
            <v>niemals</v>
          </cell>
          <cell r="H829">
            <v>6</v>
          </cell>
          <cell r="I829"/>
        </row>
        <row r="830">
          <cell r="A830">
            <v>1829</v>
          </cell>
          <cell r="B830" t="str">
            <v>H/</v>
          </cell>
          <cell r="C830" t="str">
            <v>MELDEEINGABESPG. FEHLT</v>
          </cell>
          <cell r="D830" t="str">
            <v>Z</v>
          </cell>
          <cell r="E830" t="str">
            <v>I</v>
          </cell>
          <cell r="F830" t="str">
            <v>SINAUT  1016- 29</v>
          </cell>
          <cell r="G830" t="str">
            <v>01.02.2003</v>
          </cell>
          <cell r="H830">
            <v>22</v>
          </cell>
          <cell r="I830"/>
        </row>
        <row r="831">
          <cell r="A831">
            <v>1830</v>
          </cell>
          <cell r="B831" t="str">
            <v>H/</v>
          </cell>
          <cell r="C831" t="str">
            <v>BEFEHLSAUSGABESPG. FEHLT</v>
          </cell>
          <cell r="D831" t="str">
            <v>Z</v>
          </cell>
          <cell r="E831" t="str">
            <v>I</v>
          </cell>
          <cell r="F831" t="str">
            <v>SINAUT  1016- 30</v>
          </cell>
          <cell r="G831" t="str">
            <v>01.02.2003</v>
          </cell>
          <cell r="H831">
            <v>24</v>
          </cell>
          <cell r="I831"/>
        </row>
        <row r="832">
          <cell r="A832">
            <v>1831</v>
          </cell>
          <cell r="B832" t="str">
            <v>H/</v>
          </cell>
          <cell r="C832" t="str">
            <v>Y 1831</v>
          </cell>
          <cell r="D832" t="str">
            <v>W</v>
          </cell>
          <cell r="E832" t="str">
            <v>G</v>
          </cell>
          <cell r="F832" t="str">
            <v>SINAUT  1016- 31</v>
          </cell>
          <cell r="G832" t="str">
            <v>niemals</v>
          </cell>
          <cell r="H832">
            <v>6</v>
          </cell>
          <cell r="I832"/>
        </row>
        <row r="833">
          <cell r="A833">
            <v>1832</v>
          </cell>
          <cell r="B833" t="str">
            <v>H/</v>
          </cell>
          <cell r="C833" t="str">
            <v>LZG GESTOERT</v>
          </cell>
          <cell r="D833" t="str">
            <v>Z</v>
          </cell>
          <cell r="E833" t="str">
            <v>I</v>
          </cell>
          <cell r="F833" t="str">
            <v>SINAUT  1016- 32</v>
          </cell>
          <cell r="G833" t="str">
            <v>niemals</v>
          </cell>
          <cell r="H833">
            <v>12</v>
          </cell>
          <cell r="I833"/>
        </row>
        <row r="834">
          <cell r="A834">
            <v>1833</v>
          </cell>
          <cell r="B834" t="str">
            <v>H/</v>
          </cell>
          <cell r="C834" t="str">
            <v>AUSFALL</v>
          </cell>
          <cell r="D834" t="str">
            <v>Z</v>
          </cell>
          <cell r="E834" t="str">
            <v>I</v>
          </cell>
          <cell r="F834" t="str">
            <v>ZWVE</v>
          </cell>
          <cell r="G834" t="str">
            <v>niemals</v>
          </cell>
          <cell r="H834">
            <v>7</v>
          </cell>
          <cell r="I834"/>
        </row>
        <row r="835">
          <cell r="A835">
            <v>1834</v>
          </cell>
          <cell r="B835" t="str">
            <v>H/</v>
          </cell>
          <cell r="C835" t="str">
            <v>PARTNERMODUL</v>
          </cell>
          <cell r="D835" t="str">
            <v>Z</v>
          </cell>
          <cell r="E835" t="str">
            <v>I</v>
          </cell>
          <cell r="F835" t="str">
            <v>ZWVE</v>
          </cell>
          <cell r="G835" t="str">
            <v>niemals</v>
          </cell>
          <cell r="H835">
            <v>12</v>
          </cell>
          <cell r="I835"/>
        </row>
        <row r="836">
          <cell r="A836">
            <v>1835</v>
          </cell>
          <cell r="B836" t="str">
            <v>H/</v>
          </cell>
          <cell r="C836" t="str">
            <v>DATENVERLUST</v>
          </cell>
          <cell r="D836" t="str">
            <v>Z</v>
          </cell>
          <cell r="E836" t="str">
            <v>I</v>
          </cell>
          <cell r="F836"/>
          <cell r="G836" t="str">
            <v>01.02.2003</v>
          </cell>
          <cell r="H836">
            <v>12</v>
          </cell>
          <cell r="I836"/>
        </row>
        <row r="837">
          <cell r="A837">
            <v>1836</v>
          </cell>
          <cell r="B837" t="str">
            <v>H/</v>
          </cell>
          <cell r="C837" t="str">
            <v>GERÄT GESTÖRT</v>
          </cell>
          <cell r="D837" t="str">
            <v>Z</v>
          </cell>
          <cell r="E837" t="str">
            <v>I</v>
          </cell>
          <cell r="F837"/>
          <cell r="G837" t="str">
            <v>15.09.2010</v>
          </cell>
          <cell r="H837">
            <v>13</v>
          </cell>
          <cell r="I837"/>
        </row>
        <row r="838">
          <cell r="A838">
            <v>1837</v>
          </cell>
          <cell r="B838" t="str">
            <v>H/</v>
          </cell>
          <cell r="C838" t="str">
            <v>SAMMELMELDUNG SCHUTZ</v>
          </cell>
          <cell r="D838" t="str">
            <v>Z</v>
          </cell>
          <cell r="E838" t="str">
            <v>G</v>
          </cell>
          <cell r="F838" t="str">
            <v>VAW80+ Anregung 2.MW</v>
          </cell>
          <cell r="G838" t="str">
            <v>18.12.2019</v>
          </cell>
          <cell r="H838">
            <v>20</v>
          </cell>
          <cell r="I838" t="str">
            <v>Keine Aktion</v>
          </cell>
        </row>
        <row r="839">
          <cell r="A839">
            <v>1838</v>
          </cell>
          <cell r="B839" t="str">
            <v>H/</v>
          </cell>
          <cell r="C839" t="str">
            <v>SVG</v>
          </cell>
          <cell r="D839" t="str">
            <v>Z</v>
          </cell>
          <cell r="E839" t="str">
            <v>I</v>
          </cell>
          <cell r="F839" t="str">
            <v>ZWVE</v>
          </cell>
          <cell r="G839" t="str">
            <v>niemals</v>
          </cell>
          <cell r="H839">
            <v>3</v>
          </cell>
          <cell r="I839"/>
        </row>
        <row r="840">
          <cell r="A840">
            <v>1839</v>
          </cell>
          <cell r="B840" t="str">
            <v>H/</v>
          </cell>
          <cell r="C840" t="str">
            <v>FERNSTEUERUNG EIN</v>
          </cell>
          <cell r="D840" t="str">
            <v>Z</v>
          </cell>
          <cell r="E840" t="str">
            <v>I</v>
          </cell>
          <cell r="F840" t="str">
            <v>SINAUT</v>
          </cell>
          <cell r="G840" t="str">
            <v>niemals</v>
          </cell>
          <cell r="H840">
            <v>17</v>
          </cell>
          <cell r="I840"/>
        </row>
        <row r="841">
          <cell r="A841">
            <v>1840</v>
          </cell>
          <cell r="B841" t="str">
            <v>H/</v>
          </cell>
          <cell r="C841" t="str">
            <v>UEBERTRAGUNG GESTOERT</v>
          </cell>
          <cell r="D841" t="str">
            <v>Z</v>
          </cell>
          <cell r="E841" t="str">
            <v>I</v>
          </cell>
          <cell r="F841" t="str">
            <v>DIV FWG</v>
          </cell>
          <cell r="G841" t="str">
            <v>01.02.2003</v>
          </cell>
          <cell r="H841">
            <v>21</v>
          </cell>
          <cell r="I841"/>
        </row>
        <row r="842">
          <cell r="A842">
            <v>1841</v>
          </cell>
          <cell r="B842" t="str">
            <v>H/</v>
          </cell>
          <cell r="C842" t="str">
            <v>ZAEHLER</v>
          </cell>
          <cell r="D842" t="str">
            <v>Z</v>
          </cell>
          <cell r="E842" t="str">
            <v>I</v>
          </cell>
          <cell r="F842"/>
          <cell r="G842" t="str">
            <v>niemals</v>
          </cell>
          <cell r="H842">
            <v>7</v>
          </cell>
          <cell r="I842"/>
        </row>
        <row r="843">
          <cell r="A843">
            <v>1842</v>
          </cell>
          <cell r="B843" t="str">
            <v>H/</v>
          </cell>
          <cell r="C843" t="str">
            <v>EL ARBEIT</v>
          </cell>
          <cell r="D843" t="str">
            <v>Z</v>
          </cell>
          <cell r="E843" t="str">
            <v>I</v>
          </cell>
          <cell r="F843"/>
          <cell r="G843" t="str">
            <v>niemals</v>
          </cell>
          <cell r="H843">
            <v>9</v>
          </cell>
          <cell r="I843"/>
        </row>
        <row r="844">
          <cell r="A844">
            <v>1843</v>
          </cell>
          <cell r="B844" t="str">
            <v>H/</v>
          </cell>
          <cell r="C844" t="str">
            <v>DAMPFMENGE</v>
          </cell>
          <cell r="D844" t="str">
            <v>Z</v>
          </cell>
          <cell r="E844" t="str">
            <v>I</v>
          </cell>
          <cell r="F844"/>
          <cell r="G844" t="str">
            <v>niemals</v>
          </cell>
          <cell r="H844">
            <v>10</v>
          </cell>
          <cell r="I844"/>
        </row>
        <row r="845">
          <cell r="A845">
            <v>1844</v>
          </cell>
          <cell r="B845" t="str">
            <v>H/</v>
          </cell>
          <cell r="C845" t="str">
            <v>WEG1/EMPFANGSR.1 GEST.</v>
          </cell>
          <cell r="D845" t="str">
            <v>Z</v>
          </cell>
          <cell r="E845" t="str">
            <v>I</v>
          </cell>
          <cell r="F845" t="str">
            <v>BROK; WLST</v>
          </cell>
          <cell r="G845" t="str">
            <v>01.02.2003</v>
          </cell>
          <cell r="H845">
            <v>22</v>
          </cell>
          <cell r="I845"/>
        </row>
        <row r="846">
          <cell r="A846">
            <v>1845</v>
          </cell>
          <cell r="B846" t="str">
            <v>H/</v>
          </cell>
          <cell r="C846" t="str">
            <v>WEG2/EMPFANGSR.2 GEST.</v>
          </cell>
          <cell r="D846" t="str">
            <v>Z</v>
          </cell>
          <cell r="E846" t="str">
            <v>I</v>
          </cell>
          <cell r="F846" t="str">
            <v>BROK; WLST</v>
          </cell>
          <cell r="G846" t="str">
            <v>01.02.2003</v>
          </cell>
          <cell r="H846">
            <v>22</v>
          </cell>
          <cell r="I846"/>
        </row>
        <row r="847">
          <cell r="A847">
            <v>1846</v>
          </cell>
          <cell r="B847" t="str">
            <v>H/</v>
          </cell>
          <cell r="C847" t="str">
            <v>WT FÜR SCHUTZ GESTÖRT</v>
          </cell>
          <cell r="D847" t="str">
            <v>Z</v>
          </cell>
          <cell r="E847" t="str">
            <v>I</v>
          </cell>
          <cell r="F847"/>
          <cell r="G847" t="str">
            <v>01.07.2010</v>
          </cell>
          <cell r="H847">
            <v>21</v>
          </cell>
          <cell r="I847"/>
        </row>
        <row r="848">
          <cell r="A848">
            <v>1847</v>
          </cell>
          <cell r="B848" t="str">
            <v>H/</v>
          </cell>
          <cell r="C848" t="str">
            <v>STECKER GEZOGEN</v>
          </cell>
          <cell r="D848" t="str">
            <v>Z</v>
          </cell>
          <cell r="E848" t="str">
            <v>I</v>
          </cell>
          <cell r="F848"/>
          <cell r="G848" t="str">
            <v>07.06.2006</v>
          </cell>
          <cell r="H848">
            <v>15</v>
          </cell>
          <cell r="I848"/>
        </row>
        <row r="849">
          <cell r="A849">
            <v>1848</v>
          </cell>
          <cell r="B849" t="str">
            <v>v/0</v>
          </cell>
          <cell r="C849" t="str">
            <v>VERRIEGELUNGSVERSTOSS</v>
          </cell>
          <cell r="D849" t="str">
            <v>Z</v>
          </cell>
          <cell r="E849" t="str">
            <v>I</v>
          </cell>
          <cell r="F849"/>
          <cell r="G849" t="str">
            <v>24.01.2023</v>
          </cell>
          <cell r="H849">
            <v>21</v>
          </cell>
          <cell r="I849"/>
        </row>
        <row r="850">
          <cell r="A850">
            <v>1849</v>
          </cell>
          <cell r="B850" t="str">
            <v>v/0</v>
          </cell>
          <cell r="C850" t="str">
            <v>UMZ AUS I&gt;</v>
          </cell>
          <cell r="D850" t="str">
            <v>Z</v>
          </cell>
          <cell r="E850" t="str">
            <v>I</v>
          </cell>
          <cell r="F850"/>
          <cell r="G850" t="str">
            <v>22.09.2022</v>
          </cell>
          <cell r="H850">
            <v>10</v>
          </cell>
          <cell r="I850"/>
        </row>
        <row r="851">
          <cell r="A851">
            <v>1850</v>
          </cell>
          <cell r="B851" t="str">
            <v>H/</v>
          </cell>
          <cell r="C851" t="str">
            <v>UMZ AUS I&gt;&gt;</v>
          </cell>
          <cell r="D851" t="str">
            <v>W</v>
          </cell>
          <cell r="E851" t="str">
            <v>I</v>
          </cell>
          <cell r="F851"/>
          <cell r="G851" t="str">
            <v>22.09.2022</v>
          </cell>
          <cell r="H851">
            <v>11</v>
          </cell>
          <cell r="I851"/>
        </row>
        <row r="852">
          <cell r="A852">
            <v>1851</v>
          </cell>
          <cell r="B852" t="str">
            <v>H/</v>
          </cell>
          <cell r="C852" t="str">
            <v>FREQUENZSCHUTZ WIRKSAM</v>
          </cell>
          <cell r="D852" t="str">
            <v>Z</v>
          </cell>
          <cell r="E852" t="str">
            <v>I</v>
          </cell>
          <cell r="F852"/>
          <cell r="G852" t="str">
            <v>21.07.2006</v>
          </cell>
          <cell r="H852">
            <v>22</v>
          </cell>
          <cell r="I852"/>
        </row>
        <row r="853">
          <cell r="A853">
            <v>1852</v>
          </cell>
          <cell r="B853" t="str">
            <v>H/</v>
          </cell>
          <cell r="C853" t="str">
            <v>S5 ORT</v>
          </cell>
          <cell r="D853" t="str">
            <v>Z</v>
          </cell>
          <cell r="E853" t="str">
            <v>I</v>
          </cell>
          <cell r="F853"/>
          <cell r="G853" t="str">
            <v>21.07.2006</v>
          </cell>
          <cell r="H853">
            <v>6</v>
          </cell>
          <cell r="I853"/>
        </row>
        <row r="854">
          <cell r="A854">
            <v>1853</v>
          </cell>
          <cell r="B854" t="str">
            <v>H/</v>
          </cell>
          <cell r="C854" t="str">
            <v>S5 FERN</v>
          </cell>
          <cell r="D854" t="str">
            <v>Z</v>
          </cell>
          <cell r="E854" t="str">
            <v>I</v>
          </cell>
          <cell r="F854"/>
          <cell r="G854" t="str">
            <v>21.07.2006</v>
          </cell>
          <cell r="H854">
            <v>7</v>
          </cell>
          <cell r="I854"/>
        </row>
        <row r="855">
          <cell r="A855">
            <v>1854</v>
          </cell>
          <cell r="B855" t="str">
            <v>H/</v>
          </cell>
          <cell r="C855" t="str">
            <v>S1 GESAMTENTRIEGELUNG</v>
          </cell>
          <cell r="D855" t="str">
            <v>Z</v>
          </cell>
          <cell r="E855" t="str">
            <v>I</v>
          </cell>
          <cell r="F855"/>
          <cell r="G855" t="str">
            <v>21.07.2006</v>
          </cell>
          <cell r="H855">
            <v>21</v>
          </cell>
          <cell r="I855"/>
        </row>
        <row r="856">
          <cell r="A856">
            <v>1855</v>
          </cell>
          <cell r="B856" t="str">
            <v>H/</v>
          </cell>
          <cell r="C856" t="str">
            <v>S2 ENTRIEGELUNG AE</v>
          </cell>
          <cell r="D856" t="str">
            <v>Z</v>
          </cell>
          <cell r="E856" t="str">
            <v>I</v>
          </cell>
          <cell r="F856"/>
          <cell r="G856" t="str">
            <v>21.07.2006</v>
          </cell>
          <cell r="H856">
            <v>18</v>
          </cell>
          <cell r="I856"/>
        </row>
        <row r="857">
          <cell r="A857">
            <v>1856</v>
          </cell>
          <cell r="B857" t="str">
            <v>H/</v>
          </cell>
          <cell r="C857" t="str">
            <v>S3</v>
          </cell>
          <cell r="D857" t="str">
            <v>Z</v>
          </cell>
          <cell r="E857" t="str">
            <v>I</v>
          </cell>
          <cell r="F857"/>
          <cell r="G857" t="str">
            <v>21.07.2006</v>
          </cell>
          <cell r="H857">
            <v>2</v>
          </cell>
          <cell r="I857"/>
        </row>
        <row r="858">
          <cell r="A858">
            <v>1857</v>
          </cell>
          <cell r="B858" t="str">
            <v>H/</v>
          </cell>
          <cell r="C858" t="str">
            <v>S4 ENTRIEGELUNG FE</v>
          </cell>
          <cell r="D858" t="str">
            <v>Z</v>
          </cell>
          <cell r="E858" t="str">
            <v>I</v>
          </cell>
          <cell r="F858"/>
          <cell r="G858" t="str">
            <v>21.07.2006</v>
          </cell>
          <cell r="H858">
            <v>18</v>
          </cell>
          <cell r="I858"/>
        </row>
        <row r="859">
          <cell r="A859">
            <v>1858</v>
          </cell>
          <cell r="B859" t="str">
            <v>H/</v>
          </cell>
          <cell r="C859" t="str">
            <v>S4.1 ENTRIEGELUNG SSE</v>
          </cell>
          <cell r="D859" t="str">
            <v>Z</v>
          </cell>
          <cell r="E859" t="str">
            <v>I</v>
          </cell>
          <cell r="F859"/>
          <cell r="G859" t="str">
            <v>21.07.2006</v>
          </cell>
          <cell r="H859">
            <v>21</v>
          </cell>
          <cell r="I859"/>
        </row>
        <row r="860">
          <cell r="A860">
            <v>1859</v>
          </cell>
          <cell r="B860" t="str">
            <v>H/</v>
          </cell>
          <cell r="C860" t="str">
            <v>HAND / AUTOMATIK</v>
          </cell>
          <cell r="D860" t="str">
            <v>Z</v>
          </cell>
          <cell r="E860" t="str">
            <v>I</v>
          </cell>
          <cell r="F860"/>
          <cell r="G860" t="str">
            <v>20.06.2007</v>
          </cell>
          <cell r="H860">
            <v>16</v>
          </cell>
          <cell r="I860"/>
        </row>
        <row r="861">
          <cell r="A861">
            <v>1860</v>
          </cell>
          <cell r="B861" t="str">
            <v>H/</v>
          </cell>
          <cell r="C861" t="str">
            <v>ETHERNET KOMMUNIKATION</v>
          </cell>
          <cell r="D861" t="str">
            <v>Z</v>
          </cell>
          <cell r="E861" t="str">
            <v>I</v>
          </cell>
          <cell r="F861"/>
          <cell r="G861" t="str">
            <v>07.12.2007</v>
          </cell>
          <cell r="H861">
            <v>22</v>
          </cell>
          <cell r="I861"/>
        </row>
        <row r="862">
          <cell r="A862">
            <v>1861</v>
          </cell>
          <cell r="B862" t="str">
            <v>H/</v>
          </cell>
          <cell r="C862" t="str">
            <v>NOT-UMZ</v>
          </cell>
          <cell r="D862" t="str">
            <v>Z</v>
          </cell>
          <cell r="E862" t="str">
            <v>I</v>
          </cell>
          <cell r="F862"/>
          <cell r="G862" t="str">
            <v>07.12.2007</v>
          </cell>
          <cell r="H862">
            <v>7</v>
          </cell>
          <cell r="I862"/>
        </row>
        <row r="863">
          <cell r="A863">
            <v>1862</v>
          </cell>
          <cell r="B863" t="str">
            <v>M/</v>
          </cell>
          <cell r="C863" t="str">
            <v>SYSTEMMELDUNG 1</v>
          </cell>
          <cell r="D863" t="str">
            <v>Z</v>
          </cell>
          <cell r="E863" t="str">
            <v>I</v>
          </cell>
          <cell r="F863"/>
          <cell r="G863" t="str">
            <v>22.02.2010</v>
          </cell>
          <cell r="H863">
            <v>15</v>
          </cell>
          <cell r="I863"/>
        </row>
        <row r="864">
          <cell r="A864">
            <v>1863</v>
          </cell>
          <cell r="B864" t="str">
            <v>M/</v>
          </cell>
          <cell r="C864" t="str">
            <v>SYSTEMMELDUNG 2</v>
          </cell>
          <cell r="D864" t="str">
            <v>Z</v>
          </cell>
          <cell r="E864" t="str">
            <v>I</v>
          </cell>
          <cell r="F864"/>
          <cell r="G864" t="str">
            <v>22.02.2010</v>
          </cell>
          <cell r="H864">
            <v>15</v>
          </cell>
          <cell r="I864"/>
        </row>
        <row r="865">
          <cell r="A865">
            <v>1864</v>
          </cell>
          <cell r="B865" t="str">
            <v>M/</v>
          </cell>
          <cell r="C865" t="str">
            <v>SYSTEMMELDUNG 3</v>
          </cell>
          <cell r="D865" t="str">
            <v>Z</v>
          </cell>
          <cell r="E865" t="str">
            <v>I</v>
          </cell>
          <cell r="F865"/>
          <cell r="G865" t="str">
            <v>22.02.2010</v>
          </cell>
          <cell r="H865">
            <v>15</v>
          </cell>
          <cell r="I865"/>
        </row>
        <row r="866">
          <cell r="A866">
            <v>1865</v>
          </cell>
          <cell r="B866" t="str">
            <v>M/</v>
          </cell>
          <cell r="C866" t="str">
            <v>SYSTEMMELDUNG 4</v>
          </cell>
          <cell r="D866" t="str">
            <v>Z</v>
          </cell>
          <cell r="E866" t="str">
            <v>I</v>
          </cell>
          <cell r="F866"/>
          <cell r="G866" t="str">
            <v>22.02.2010</v>
          </cell>
          <cell r="H866">
            <v>15</v>
          </cell>
          <cell r="I866"/>
        </row>
        <row r="867">
          <cell r="A867">
            <v>1866</v>
          </cell>
          <cell r="B867" t="str">
            <v>M/</v>
          </cell>
          <cell r="C867" t="str">
            <v>SYSTEMMELDUNG 5</v>
          </cell>
          <cell r="D867" t="str">
            <v>Z</v>
          </cell>
          <cell r="E867" t="str">
            <v>I</v>
          </cell>
          <cell r="F867"/>
          <cell r="G867" t="str">
            <v>22.02.2010</v>
          </cell>
          <cell r="H867">
            <v>15</v>
          </cell>
          <cell r="I867"/>
        </row>
        <row r="868">
          <cell r="A868">
            <v>1867</v>
          </cell>
          <cell r="B868" t="str">
            <v>M/</v>
          </cell>
          <cell r="C868" t="str">
            <v>SYSTEMMELDUNG 6</v>
          </cell>
          <cell r="D868" t="str">
            <v>Z</v>
          </cell>
          <cell r="E868" t="str">
            <v>I</v>
          </cell>
          <cell r="F868"/>
          <cell r="G868" t="str">
            <v>22.02.2010</v>
          </cell>
          <cell r="H868">
            <v>15</v>
          </cell>
          <cell r="I868"/>
        </row>
        <row r="869">
          <cell r="A869">
            <v>1868</v>
          </cell>
          <cell r="B869" t="str">
            <v>M/</v>
          </cell>
          <cell r="C869" t="str">
            <v>SYSTEMMELDUNG 7</v>
          </cell>
          <cell r="D869" t="str">
            <v>Z</v>
          </cell>
          <cell r="E869" t="str">
            <v>I</v>
          </cell>
          <cell r="F869"/>
          <cell r="G869" t="str">
            <v>22.02.2010</v>
          </cell>
          <cell r="H869">
            <v>15</v>
          </cell>
          <cell r="I869"/>
        </row>
        <row r="870">
          <cell r="A870">
            <v>1869</v>
          </cell>
          <cell r="B870" t="str">
            <v>M/</v>
          </cell>
          <cell r="C870" t="str">
            <v>SYSTEMMELDUNG 8</v>
          </cell>
          <cell r="D870" t="str">
            <v>Z</v>
          </cell>
          <cell r="E870" t="str">
            <v>I</v>
          </cell>
          <cell r="F870"/>
          <cell r="G870" t="str">
            <v>22.02.2010</v>
          </cell>
          <cell r="H870">
            <v>15</v>
          </cell>
          <cell r="I870"/>
        </row>
        <row r="871">
          <cell r="A871">
            <v>1870</v>
          </cell>
          <cell r="B871" t="str">
            <v>M/</v>
          </cell>
          <cell r="C871" t="str">
            <v>SYSTEMMELDUNG 9</v>
          </cell>
          <cell r="D871" t="str">
            <v>Z</v>
          </cell>
          <cell r="E871" t="str">
            <v>I</v>
          </cell>
          <cell r="F871"/>
          <cell r="G871" t="str">
            <v>22.02.2010</v>
          </cell>
          <cell r="H871">
            <v>15</v>
          </cell>
          <cell r="I871"/>
        </row>
        <row r="872">
          <cell r="A872">
            <v>1871</v>
          </cell>
          <cell r="B872" t="str">
            <v>M/</v>
          </cell>
          <cell r="C872" t="str">
            <v>SYSTEMMELDUNG 10</v>
          </cell>
          <cell r="D872" t="str">
            <v>Z</v>
          </cell>
          <cell r="E872" t="str">
            <v>I</v>
          </cell>
          <cell r="F872"/>
          <cell r="G872" t="str">
            <v>22.02.2010</v>
          </cell>
          <cell r="H872">
            <v>16</v>
          </cell>
          <cell r="I872"/>
        </row>
        <row r="873">
          <cell r="A873">
            <v>1872</v>
          </cell>
          <cell r="B873" t="str">
            <v>v/0</v>
          </cell>
          <cell r="C873" t="str">
            <v>PUFFERÜBERLAUF IN</v>
          </cell>
          <cell r="D873" t="str">
            <v>Z</v>
          </cell>
          <cell r="E873" t="str">
            <v>F</v>
          </cell>
          <cell r="F873"/>
          <cell r="G873" t="str">
            <v>16.03.2022</v>
          </cell>
          <cell r="H873">
            <v>17</v>
          </cell>
          <cell r="I873" t="str">
            <v>keine Aktion</v>
          </cell>
        </row>
        <row r="874">
          <cell r="A874">
            <v>1873</v>
          </cell>
          <cell r="B874" t="str">
            <v>v/0</v>
          </cell>
          <cell r="C874" t="str">
            <v>PUFFERÜBERLAUF OUT</v>
          </cell>
          <cell r="D874" t="str">
            <v>Z</v>
          </cell>
          <cell r="E874" t="str">
            <v>F</v>
          </cell>
          <cell r="F874"/>
          <cell r="G874" t="str">
            <v>16.03.2022</v>
          </cell>
          <cell r="H874">
            <v>18</v>
          </cell>
          <cell r="I874" t="str">
            <v>keine Aktion</v>
          </cell>
        </row>
        <row r="875">
          <cell r="A875">
            <v>1874</v>
          </cell>
          <cell r="B875" t="str">
            <v>v/0</v>
          </cell>
          <cell r="C875" t="str">
            <v>BAUGRUPPE</v>
          </cell>
          <cell r="D875" t="str">
            <v>Z</v>
          </cell>
          <cell r="E875" t="str">
            <v>F</v>
          </cell>
          <cell r="F875"/>
          <cell r="G875" t="str">
            <v>16.03.2022</v>
          </cell>
          <cell r="H875">
            <v>9</v>
          </cell>
          <cell r="I875" t="str">
            <v>keine Aktion</v>
          </cell>
        </row>
        <row r="876">
          <cell r="A876">
            <v>1875</v>
          </cell>
          <cell r="B876" t="str">
            <v>H/</v>
          </cell>
          <cell r="C876" t="str">
            <v>S6 SIMULATION VERRIEGELUNG</v>
          </cell>
          <cell r="D876" t="str">
            <v>Z</v>
          </cell>
          <cell r="E876" t="str">
            <v>I</v>
          </cell>
          <cell r="F876"/>
          <cell r="G876" t="str">
            <v>27.01.2011</v>
          </cell>
          <cell r="H876">
            <v>26</v>
          </cell>
          <cell r="I876"/>
        </row>
        <row r="877">
          <cell r="A877">
            <v>1876</v>
          </cell>
          <cell r="B877" t="str">
            <v>H/</v>
          </cell>
          <cell r="C877" t="str">
            <v>SYN LÄUFT</v>
          </cell>
          <cell r="D877" t="str">
            <v>Z</v>
          </cell>
          <cell r="E877" t="str">
            <v>I</v>
          </cell>
          <cell r="F877"/>
          <cell r="G877" t="str">
            <v>11.01.2012</v>
          </cell>
          <cell r="H877">
            <v>9</v>
          </cell>
          <cell r="I877"/>
        </row>
        <row r="878">
          <cell r="A878">
            <v>1877</v>
          </cell>
          <cell r="B878" t="str">
            <v>v/0</v>
          </cell>
          <cell r="C878" t="str">
            <v>1 AUS N PRÜFUNG</v>
          </cell>
          <cell r="D878" t="str">
            <v>Z</v>
          </cell>
          <cell r="E878" t="str">
            <v>I</v>
          </cell>
          <cell r="F878"/>
          <cell r="G878" t="str">
            <v>24.01.2023</v>
          </cell>
          <cell r="H878">
            <v>15</v>
          </cell>
          <cell r="I878"/>
        </row>
        <row r="879">
          <cell r="A879">
            <v>1878</v>
          </cell>
          <cell r="B879" t="str">
            <v>v/0</v>
          </cell>
          <cell r="C879" t="str">
            <v>LAUFZEITÜBERSCHREITUNG</v>
          </cell>
          <cell r="D879" t="str">
            <v>Z</v>
          </cell>
          <cell r="E879" t="str">
            <v>I</v>
          </cell>
          <cell r="F879"/>
          <cell r="G879" t="str">
            <v>24.01.2023</v>
          </cell>
          <cell r="H879">
            <v>22</v>
          </cell>
          <cell r="I879"/>
        </row>
        <row r="880">
          <cell r="A880">
            <v>1879</v>
          </cell>
          <cell r="B880" t="str">
            <v>H/</v>
          </cell>
          <cell r="C880" t="str">
            <v>S2 ENTRIEGELUNG</v>
          </cell>
          <cell r="D880" t="str">
            <v>Z</v>
          </cell>
          <cell r="E880" t="str">
            <v>I</v>
          </cell>
          <cell r="F880"/>
          <cell r="G880" t="str">
            <v>28.05.2015</v>
          </cell>
          <cell r="H880">
            <v>15</v>
          </cell>
          <cell r="I880"/>
        </row>
        <row r="881">
          <cell r="A881">
            <v>1880</v>
          </cell>
          <cell r="B881" t="str">
            <v>H/</v>
          </cell>
          <cell r="C881" t="str">
            <v>S4 ENTRIEGELUNG</v>
          </cell>
          <cell r="D881" t="str">
            <v>Z</v>
          </cell>
          <cell r="E881" t="str">
            <v>I</v>
          </cell>
          <cell r="F881"/>
          <cell r="G881" t="str">
            <v>28.05.2015</v>
          </cell>
          <cell r="H881">
            <v>15</v>
          </cell>
          <cell r="I881"/>
        </row>
        <row r="882">
          <cell r="A882">
            <v>1881</v>
          </cell>
          <cell r="B882" t="str">
            <v>H/</v>
          </cell>
          <cell r="C882" t="str">
            <v>S3 ENTRIEGELUNG</v>
          </cell>
          <cell r="D882" t="str">
            <v>Z</v>
          </cell>
          <cell r="E882" t="str">
            <v>I</v>
          </cell>
          <cell r="F882"/>
          <cell r="G882" t="str">
            <v>21.06.2016</v>
          </cell>
          <cell r="H882">
            <v>15</v>
          </cell>
          <cell r="I882"/>
        </row>
        <row r="883">
          <cell r="A883">
            <v>1882</v>
          </cell>
          <cell r="B883" t="str">
            <v>H/</v>
          </cell>
          <cell r="C883" t="str">
            <v>S7 NAHSTEUERUNG FREIG.</v>
          </cell>
          <cell r="D883" t="str">
            <v>Z</v>
          </cell>
          <cell r="E883" t="str">
            <v>I</v>
          </cell>
          <cell r="F883"/>
          <cell r="G883" t="str">
            <v>27.07.2021</v>
          </cell>
          <cell r="H883">
            <v>22</v>
          </cell>
          <cell r="I883"/>
        </row>
        <row r="884">
          <cell r="A884">
            <v>1883</v>
          </cell>
          <cell r="B884" t="str">
            <v>H/</v>
          </cell>
          <cell r="C884" t="str">
            <v>AUSFALL UNTERSTATION 1</v>
          </cell>
          <cell r="D884" t="str">
            <v>Z</v>
          </cell>
          <cell r="E884" t="str">
            <v>F</v>
          </cell>
          <cell r="F884" t="str">
            <v>wird im Gateway gebildet</v>
          </cell>
          <cell r="G884" t="str">
            <v>25.04.2024</v>
          </cell>
          <cell r="H884">
            <v>22</v>
          </cell>
          <cell r="I884" t="str">
            <v>STMS-Eintrag nach 2 Stunden Dauerausfall bzw. nach 5 Ausfällen innerhalb eines Tages.  Einsatz am nächsten Werktag. M/D=DSL, M/G=GSM, M/T=TETRA</v>
          </cell>
        </row>
        <row r="885">
          <cell r="A885">
            <v>1884</v>
          </cell>
          <cell r="B885" t="str">
            <v>H/</v>
          </cell>
          <cell r="C885" t="str">
            <v>AUSFALL UNTERSTATION 2</v>
          </cell>
          <cell r="D885" t="str">
            <v>Z</v>
          </cell>
          <cell r="E885" t="str">
            <v>F</v>
          </cell>
          <cell r="F885" t="str">
            <v>wird im Gateway gebildet</v>
          </cell>
          <cell r="G885" t="str">
            <v>25.04.2024</v>
          </cell>
          <cell r="H885">
            <v>22</v>
          </cell>
          <cell r="I885" t="str">
            <v>STMS-Eintrag nach 2 Stunden Dauerausfall bzw. nach 5 Ausfällen innerhalb eines Tages.  Einsatz am nächsten Werktag. M/D=DSL, M/G=GSM, M/T=TETRA</v>
          </cell>
        </row>
        <row r="886">
          <cell r="A886">
            <v>1885</v>
          </cell>
          <cell r="B886" t="str">
            <v>H/</v>
          </cell>
          <cell r="C886" t="str">
            <v>AUSFALL UNTERSTATION 3</v>
          </cell>
          <cell r="D886" t="str">
            <v>Z</v>
          </cell>
          <cell r="E886" t="str">
            <v>F</v>
          </cell>
          <cell r="F886" t="str">
            <v>wird im Gateway gebildet</v>
          </cell>
          <cell r="G886" t="str">
            <v>25.04.2024</v>
          </cell>
          <cell r="H886">
            <v>22</v>
          </cell>
          <cell r="I886" t="str">
            <v>STMS-Eintrag nach 2 Stunden Dauerausfall bzw. nach 5 Ausfällen innerhalb eines Tages.  Einsatz am nächsten Werktag. M/D=DSL, M/G=GSM, M/T=TETRA</v>
          </cell>
        </row>
        <row r="887">
          <cell r="A887">
            <v>1886</v>
          </cell>
          <cell r="B887" t="str">
            <v>H/</v>
          </cell>
          <cell r="C887" t="str">
            <v>AUSFALL UNTERSTATION 4</v>
          </cell>
          <cell r="D887" t="str">
            <v>Z</v>
          </cell>
          <cell r="E887" t="str">
            <v>F</v>
          </cell>
          <cell r="F887" t="str">
            <v>wird im Gateway gebildet</v>
          </cell>
          <cell r="G887" t="str">
            <v>25.04.2024</v>
          </cell>
          <cell r="H887">
            <v>22</v>
          </cell>
          <cell r="I887" t="str">
            <v>STMS-Eintrag nach 2 Stunden Dauerausfall bzw. nach 5 Ausfällen innerhalb eines Tages.  Einsatz am nächsten Werktag. M/D=DSL, M/G=GSM, M/T=TETRA</v>
          </cell>
        </row>
        <row r="888">
          <cell r="A888">
            <v>1887</v>
          </cell>
          <cell r="B888" t="str">
            <v>H/</v>
          </cell>
          <cell r="C888" t="str">
            <v>AUSFALL UNTERSTATION 5</v>
          </cell>
          <cell r="D888" t="str">
            <v>Z</v>
          </cell>
          <cell r="E888" t="str">
            <v>F</v>
          </cell>
          <cell r="F888" t="str">
            <v>wird im Gateway gebildet</v>
          </cell>
          <cell r="G888" t="str">
            <v>25.04.2024</v>
          </cell>
          <cell r="H888">
            <v>22</v>
          </cell>
          <cell r="I888" t="str">
            <v>STMS-Eintrag nach 2 Stunden Dauerausfall bzw. nach 5 Ausfällen innerhalb eines Tages.  Einsatz am nächsten Werktag. M/D=DSL, M/G=GSM, M/T=TETRA</v>
          </cell>
        </row>
        <row r="889">
          <cell r="A889">
            <v>1888</v>
          </cell>
          <cell r="B889" t="str">
            <v>v/0</v>
          </cell>
          <cell r="C889" t="str">
            <v>ZEITSETZQUELLE</v>
          </cell>
          <cell r="D889" t="str">
            <v>Z</v>
          </cell>
          <cell r="E889" t="str">
            <v>F</v>
          </cell>
          <cell r="F889"/>
          <cell r="G889" t="str">
            <v>16.03.2022</v>
          </cell>
          <cell r="H889">
            <v>14</v>
          </cell>
          <cell r="I889" t="str">
            <v>keine Aktion</v>
          </cell>
        </row>
        <row r="890">
          <cell r="A890">
            <v>1889</v>
          </cell>
          <cell r="B890" t="str">
            <v>v/0</v>
          </cell>
          <cell r="C890" t="str">
            <v>GERÄT</v>
          </cell>
          <cell r="D890" t="str">
            <v>Z</v>
          </cell>
          <cell r="E890" t="str">
            <v>F</v>
          </cell>
          <cell r="F890"/>
          <cell r="G890" t="str">
            <v>16.03.2022</v>
          </cell>
          <cell r="H890">
            <v>5</v>
          </cell>
          <cell r="I890" t="str">
            <v>keine Aktion</v>
          </cell>
        </row>
        <row r="891">
          <cell r="A891">
            <v>1890</v>
          </cell>
          <cell r="B891" t="str">
            <v>v/0</v>
          </cell>
          <cell r="C891" t="str">
            <v>STATIONS-LAN</v>
          </cell>
          <cell r="D891" t="str">
            <v>Z</v>
          </cell>
          <cell r="E891" t="str">
            <v>F</v>
          </cell>
          <cell r="F891"/>
          <cell r="G891" t="str">
            <v>16.03.2022</v>
          </cell>
          <cell r="H891">
            <v>12</v>
          </cell>
          <cell r="I891" t="str">
            <v>keine Aktion</v>
          </cell>
        </row>
        <row r="892">
          <cell r="A892">
            <v>1891</v>
          </cell>
          <cell r="B892" t="str">
            <v>v/0</v>
          </cell>
          <cell r="C892" t="str">
            <v>PROZESS-LAN</v>
          </cell>
          <cell r="D892" t="str">
            <v>Z</v>
          </cell>
          <cell r="E892" t="str">
            <v>F</v>
          </cell>
          <cell r="F892"/>
          <cell r="G892" t="str">
            <v>16.03.2022</v>
          </cell>
          <cell r="H892">
            <v>11</v>
          </cell>
          <cell r="I892" t="str">
            <v>keine Aktion</v>
          </cell>
        </row>
        <row r="893">
          <cell r="A893">
            <v>1892</v>
          </cell>
          <cell r="B893" t="str">
            <v>v/0</v>
          </cell>
          <cell r="C893" t="str">
            <v>GOOSE-ÜBERW BEFEHLE</v>
          </cell>
          <cell r="D893" t="str">
            <v>Z</v>
          </cell>
          <cell r="E893" t="str">
            <v>F</v>
          </cell>
          <cell r="F893"/>
          <cell r="G893" t="str">
            <v>16.03.2022</v>
          </cell>
          <cell r="H893">
            <v>19</v>
          </cell>
          <cell r="I893" t="str">
            <v>keine Aktion</v>
          </cell>
        </row>
        <row r="894">
          <cell r="A894">
            <v>1893</v>
          </cell>
          <cell r="B894" t="str">
            <v>v/0</v>
          </cell>
          <cell r="C894" t="str">
            <v>GOOSE-ÜBERW SCHUTZ</v>
          </cell>
          <cell r="D894" t="str">
            <v>Z</v>
          </cell>
          <cell r="E894" t="str">
            <v>F</v>
          </cell>
          <cell r="F894"/>
          <cell r="G894" t="str">
            <v>16.03.2022</v>
          </cell>
          <cell r="H894">
            <v>18</v>
          </cell>
          <cell r="I894" t="str">
            <v>keine Aktion</v>
          </cell>
        </row>
        <row r="895">
          <cell r="A895">
            <v>1894</v>
          </cell>
          <cell r="B895" t="str">
            <v>v/0</v>
          </cell>
          <cell r="C895" t="str">
            <v>GOOSE-ÜBERW RÜCKMLD</v>
          </cell>
          <cell r="D895" t="str">
            <v>Z</v>
          </cell>
          <cell r="E895" t="str">
            <v>F</v>
          </cell>
          <cell r="F895"/>
          <cell r="G895" t="str">
            <v>16.03.2022</v>
          </cell>
          <cell r="H895">
            <v>19</v>
          </cell>
          <cell r="I895" t="str">
            <v>keine Aktion</v>
          </cell>
        </row>
        <row r="896">
          <cell r="A896">
            <v>1895</v>
          </cell>
          <cell r="B896" t="str">
            <v>v/0</v>
          </cell>
          <cell r="C896" t="str">
            <v>GOOSE-ÜBERW GEFMLD</v>
          </cell>
          <cell r="D896" t="str">
            <v>Z</v>
          </cell>
          <cell r="E896" t="str">
            <v>F</v>
          </cell>
          <cell r="F896"/>
          <cell r="G896" t="str">
            <v>16.03.2022</v>
          </cell>
          <cell r="H896">
            <v>18</v>
          </cell>
          <cell r="I896" t="str">
            <v>keine Aktion</v>
          </cell>
        </row>
        <row r="897">
          <cell r="A897">
            <v>1896</v>
          </cell>
          <cell r="B897" t="str">
            <v>v/0</v>
          </cell>
          <cell r="C897" t="str">
            <v>GOOSE-ÜBERW SENSORIK</v>
          </cell>
          <cell r="D897" t="str">
            <v>Z</v>
          </cell>
          <cell r="E897" t="str">
            <v>F</v>
          </cell>
          <cell r="F897"/>
          <cell r="G897" t="str">
            <v>16.03.2022</v>
          </cell>
          <cell r="H897">
            <v>20</v>
          </cell>
          <cell r="I897" t="str">
            <v>keine Aktion</v>
          </cell>
        </row>
        <row r="898">
          <cell r="A898">
            <v>1897</v>
          </cell>
          <cell r="B898" t="str">
            <v>v/0</v>
          </cell>
          <cell r="C898" t="str">
            <v>GOOSE-ÜBERW RÜCKW-VERR</v>
          </cell>
          <cell r="D898" t="str">
            <v>Z</v>
          </cell>
          <cell r="E898" t="str">
            <v>F</v>
          </cell>
          <cell r="F898"/>
          <cell r="G898" t="str">
            <v>16.03.2022</v>
          </cell>
          <cell r="H898">
            <v>22</v>
          </cell>
          <cell r="I898" t="str">
            <v>keine Aktion</v>
          </cell>
        </row>
        <row r="899">
          <cell r="A899">
            <v>1898</v>
          </cell>
          <cell r="B899" t="str">
            <v>v/0</v>
          </cell>
          <cell r="C899" t="str">
            <v>SV-ÜBERW BETR.-MESSW</v>
          </cell>
          <cell r="D899" t="str">
            <v>Z</v>
          </cell>
          <cell r="E899" t="str">
            <v>F</v>
          </cell>
          <cell r="F899"/>
          <cell r="G899" t="str">
            <v>16.03.2022</v>
          </cell>
          <cell r="H899">
            <v>20</v>
          </cell>
          <cell r="I899" t="str">
            <v>keine Aktion</v>
          </cell>
        </row>
        <row r="900">
          <cell r="A900">
            <v>1899</v>
          </cell>
          <cell r="B900" t="str">
            <v>H/</v>
          </cell>
          <cell r="C900" t="str">
            <v>GOOSE-ÜBERW ÖLDRUCK</v>
          </cell>
          <cell r="D900" t="str">
            <v>Z</v>
          </cell>
          <cell r="E900" t="str">
            <v>F</v>
          </cell>
          <cell r="F900"/>
          <cell r="G900" t="str">
            <v>24.01.2023</v>
          </cell>
          <cell r="H900">
            <v>19</v>
          </cell>
          <cell r="I900"/>
        </row>
        <row r="901">
          <cell r="A901">
            <v>1900</v>
          </cell>
          <cell r="B901" t="str">
            <v>H/</v>
          </cell>
          <cell r="C901" t="str">
            <v>SIM GOOSE ÖLDRUCK</v>
          </cell>
          <cell r="D901" t="str">
            <v>Z</v>
          </cell>
          <cell r="E901" t="str">
            <v>I</v>
          </cell>
          <cell r="F901"/>
          <cell r="G901" t="str">
            <v>24.01.2023</v>
          </cell>
          <cell r="H901">
            <v>17</v>
          </cell>
          <cell r="I901"/>
        </row>
        <row r="902">
          <cell r="A902">
            <v>1901</v>
          </cell>
          <cell r="B902" t="str">
            <v>H/</v>
          </cell>
          <cell r="C902" t="str">
            <v>UMZ ANREGUNG I&gt;&gt;</v>
          </cell>
          <cell r="D902" t="str">
            <v>Z</v>
          </cell>
          <cell r="E902" t="str">
            <v>I</v>
          </cell>
          <cell r="F902" t="str">
            <v>110kV UMZ (seriell)</v>
          </cell>
          <cell r="G902" t="str">
            <v>22.02.2010</v>
          </cell>
          <cell r="H902">
            <v>16</v>
          </cell>
          <cell r="I902"/>
        </row>
        <row r="903">
          <cell r="A903">
            <v>1902</v>
          </cell>
          <cell r="B903" t="str">
            <v>H/</v>
          </cell>
          <cell r="C903" t="str">
            <v>UMZ ANREGUNG I&gt;</v>
          </cell>
          <cell r="D903" t="str">
            <v>Z</v>
          </cell>
          <cell r="E903" t="str">
            <v>I</v>
          </cell>
          <cell r="F903" t="str">
            <v>110kV UMZ (seriell)</v>
          </cell>
          <cell r="G903" t="str">
            <v>22.02.2010</v>
          </cell>
          <cell r="H903">
            <v>15</v>
          </cell>
          <cell r="I903"/>
        </row>
        <row r="904">
          <cell r="A904">
            <v>1903</v>
          </cell>
          <cell r="B904" t="str">
            <v>H/</v>
          </cell>
          <cell r="C904" t="str">
            <v>UMZ ANREGUNG L1</v>
          </cell>
          <cell r="D904" t="str">
            <v>Z</v>
          </cell>
          <cell r="E904" t="str">
            <v>I</v>
          </cell>
          <cell r="F904" t="str">
            <v>110kV UMZ (seriell)</v>
          </cell>
          <cell r="G904" t="str">
            <v>22.02.2010</v>
          </cell>
          <cell r="H904">
            <v>15</v>
          </cell>
          <cell r="I904"/>
        </row>
        <row r="905">
          <cell r="A905">
            <v>1904</v>
          </cell>
          <cell r="B905" t="str">
            <v>H/</v>
          </cell>
          <cell r="C905" t="str">
            <v>UMZ ANREGUNG L2</v>
          </cell>
          <cell r="D905" t="str">
            <v>Z</v>
          </cell>
          <cell r="E905" t="str">
            <v>I</v>
          </cell>
          <cell r="F905" t="str">
            <v>110kV UMZ (seriell)</v>
          </cell>
          <cell r="G905" t="str">
            <v>22.02.2010</v>
          </cell>
          <cell r="H905">
            <v>15</v>
          </cell>
          <cell r="I905"/>
        </row>
        <row r="906">
          <cell r="A906">
            <v>1905</v>
          </cell>
          <cell r="B906" t="str">
            <v>H/</v>
          </cell>
          <cell r="C906" t="str">
            <v>UMZ ANREGUNG L3</v>
          </cell>
          <cell r="D906" t="str">
            <v>Z</v>
          </cell>
          <cell r="E906" t="str">
            <v>I</v>
          </cell>
          <cell r="F906" t="str">
            <v>110kV UMZ (seriell)</v>
          </cell>
          <cell r="G906" t="str">
            <v>22.02.2010</v>
          </cell>
          <cell r="H906">
            <v>15</v>
          </cell>
          <cell r="I906"/>
        </row>
        <row r="907">
          <cell r="A907">
            <v>1906</v>
          </cell>
          <cell r="B907" t="str">
            <v>H/</v>
          </cell>
          <cell r="C907" t="str">
            <v>UMZ AUSLÖSUNG I&gt;&gt;</v>
          </cell>
          <cell r="D907" t="str">
            <v>W</v>
          </cell>
          <cell r="E907" t="str">
            <v>I</v>
          </cell>
          <cell r="F907" t="str">
            <v>110kV UMZ (seriell)</v>
          </cell>
          <cell r="G907" t="str">
            <v>08.12.2014</v>
          </cell>
          <cell r="H907">
            <v>17</v>
          </cell>
          <cell r="I907"/>
        </row>
        <row r="908">
          <cell r="A908">
            <v>1907</v>
          </cell>
          <cell r="B908" t="str">
            <v>H/</v>
          </cell>
          <cell r="C908" t="str">
            <v>UMZ AUSLÖSUNG I&gt;</v>
          </cell>
          <cell r="D908" t="str">
            <v>W</v>
          </cell>
          <cell r="E908" t="str">
            <v>I</v>
          </cell>
          <cell r="F908" t="str">
            <v>110kV UMZ (seriell)</v>
          </cell>
          <cell r="G908" t="str">
            <v>08.12.2014</v>
          </cell>
          <cell r="H908">
            <v>16</v>
          </cell>
          <cell r="I908"/>
        </row>
        <row r="909">
          <cell r="A909">
            <v>1908</v>
          </cell>
          <cell r="B909" t="str">
            <v>H/</v>
          </cell>
          <cell r="C909" t="str">
            <v>DIST ANREGUNG (ALLG.)</v>
          </cell>
          <cell r="D909" t="str">
            <v>Z</v>
          </cell>
          <cell r="E909" t="str">
            <v>I</v>
          </cell>
          <cell r="F909" t="str">
            <v>110kV Distanzschutz (seriell)</v>
          </cell>
          <cell r="G909" t="str">
            <v>22.02.2010</v>
          </cell>
          <cell r="H909">
            <v>21</v>
          </cell>
          <cell r="I909"/>
        </row>
        <row r="910">
          <cell r="A910">
            <v>1909</v>
          </cell>
          <cell r="B910" t="str">
            <v>H/</v>
          </cell>
          <cell r="C910" t="str">
            <v>DIST ANREGUNG VORWÄRTS</v>
          </cell>
          <cell r="D910" t="str">
            <v>W</v>
          </cell>
          <cell r="E910" t="str">
            <v>I</v>
          </cell>
          <cell r="F910" t="str">
            <v>110kV Distanzschutz (seriell)</v>
          </cell>
          <cell r="G910" t="str">
            <v>08.12.2014</v>
          </cell>
          <cell r="H910">
            <v>22</v>
          </cell>
          <cell r="I910"/>
        </row>
        <row r="911">
          <cell r="A911">
            <v>1910</v>
          </cell>
          <cell r="B911" t="str">
            <v>H/</v>
          </cell>
          <cell r="C911" t="str">
            <v>DIST ANREGUNG RÜCKWÄRTS</v>
          </cell>
          <cell r="D911" t="str">
            <v>W</v>
          </cell>
          <cell r="E911" t="str">
            <v>I</v>
          </cell>
          <cell r="F911" t="str">
            <v>110kV Distanzschutz (seriell)</v>
          </cell>
          <cell r="G911" t="str">
            <v>08.12.2014</v>
          </cell>
          <cell r="H911">
            <v>23</v>
          </cell>
          <cell r="I911"/>
        </row>
        <row r="912">
          <cell r="A912">
            <v>1911</v>
          </cell>
          <cell r="B912" t="str">
            <v>H/</v>
          </cell>
          <cell r="C912" t="str">
            <v>DIST ANREGUNG L1</v>
          </cell>
          <cell r="D912" t="str">
            <v>Z</v>
          </cell>
          <cell r="E912" t="str">
            <v>I</v>
          </cell>
          <cell r="F912" t="str">
            <v>110kV Distanzschutz (seriell)</v>
          </cell>
          <cell r="G912" t="str">
            <v>22.02.2010</v>
          </cell>
          <cell r="H912">
            <v>16</v>
          </cell>
          <cell r="I912"/>
        </row>
        <row r="913">
          <cell r="A913">
            <v>1912</v>
          </cell>
          <cell r="B913" t="str">
            <v>H/</v>
          </cell>
          <cell r="C913" t="str">
            <v>DIST ANREGUNG L2</v>
          </cell>
          <cell r="D913" t="str">
            <v>Z</v>
          </cell>
          <cell r="E913" t="str">
            <v>I</v>
          </cell>
          <cell r="F913" t="str">
            <v>110kV Distanzschutz (seriell)</v>
          </cell>
          <cell r="G913" t="str">
            <v>22.02.2010</v>
          </cell>
          <cell r="H913">
            <v>16</v>
          </cell>
          <cell r="I913"/>
        </row>
        <row r="914">
          <cell r="A914">
            <v>1913</v>
          </cell>
          <cell r="B914" t="str">
            <v>H/</v>
          </cell>
          <cell r="C914" t="str">
            <v>DIST ANREGUNG L3</v>
          </cell>
          <cell r="D914" t="str">
            <v>Z</v>
          </cell>
          <cell r="E914" t="str">
            <v>I</v>
          </cell>
          <cell r="F914" t="str">
            <v>110kV Distanzschutz (seriell)</v>
          </cell>
          <cell r="G914" t="str">
            <v>22.02.2010</v>
          </cell>
          <cell r="H914">
            <v>16</v>
          </cell>
          <cell r="I914"/>
        </row>
        <row r="915">
          <cell r="A915">
            <v>1914</v>
          </cell>
          <cell r="B915" t="str">
            <v>H/</v>
          </cell>
          <cell r="C915" t="str">
            <v>DIST ANREGUNG E</v>
          </cell>
          <cell r="D915" t="str">
            <v>Z</v>
          </cell>
          <cell r="E915" t="str">
            <v>I</v>
          </cell>
          <cell r="F915" t="str">
            <v>110kV Distanzschutz (seriell)</v>
          </cell>
          <cell r="G915" t="str">
            <v>22.02.2010</v>
          </cell>
          <cell r="H915">
            <v>15</v>
          </cell>
          <cell r="I915"/>
        </row>
        <row r="916">
          <cell r="A916">
            <v>1915</v>
          </cell>
          <cell r="B916" t="str">
            <v>H/</v>
          </cell>
          <cell r="C916" t="str">
            <v>DIST AUSLÖSUNG (ALLG.)</v>
          </cell>
          <cell r="D916" t="str">
            <v>W</v>
          </cell>
          <cell r="E916" t="str">
            <v>I</v>
          </cell>
          <cell r="F916" t="str">
            <v>110kV Distanzschutz (seriell)</v>
          </cell>
          <cell r="G916" t="str">
            <v>08.12.2014</v>
          </cell>
          <cell r="H916">
            <v>22</v>
          </cell>
          <cell r="I916"/>
        </row>
        <row r="917">
          <cell r="A917">
            <v>1916</v>
          </cell>
          <cell r="B917" t="str">
            <v>H/</v>
          </cell>
          <cell r="C917" t="str">
            <v>DIST AUSLÖSUNG L1</v>
          </cell>
          <cell r="D917" t="str">
            <v>W</v>
          </cell>
          <cell r="E917" t="str">
            <v>I</v>
          </cell>
          <cell r="F917" t="str">
            <v>110kV Distanzschutz (seriell)</v>
          </cell>
          <cell r="G917" t="str">
            <v>08.12.2014</v>
          </cell>
          <cell r="H917">
            <v>17</v>
          </cell>
          <cell r="I917"/>
        </row>
        <row r="918">
          <cell r="A918">
            <v>1917</v>
          </cell>
          <cell r="B918" t="str">
            <v>H/</v>
          </cell>
          <cell r="C918" t="str">
            <v>DIST AUSLÖSUNG L2</v>
          </cell>
          <cell r="D918" t="str">
            <v>W</v>
          </cell>
          <cell r="E918" t="str">
            <v>I</v>
          </cell>
          <cell r="F918" t="str">
            <v>110kV Distanzschutz (seriell)</v>
          </cell>
          <cell r="G918" t="str">
            <v>08.12.2014</v>
          </cell>
          <cell r="H918">
            <v>17</v>
          </cell>
          <cell r="I918"/>
        </row>
        <row r="919">
          <cell r="A919">
            <v>1918</v>
          </cell>
          <cell r="B919" t="str">
            <v>H/</v>
          </cell>
          <cell r="C919" t="str">
            <v>DIST AUSLÖSUNG L3</v>
          </cell>
          <cell r="D919" t="str">
            <v>W</v>
          </cell>
          <cell r="E919" t="str">
            <v>I</v>
          </cell>
          <cell r="F919" t="str">
            <v>110kV Distanzschutz (seriell)</v>
          </cell>
          <cell r="G919" t="str">
            <v>08.12.2014</v>
          </cell>
          <cell r="H919">
            <v>17</v>
          </cell>
          <cell r="I919"/>
        </row>
        <row r="920">
          <cell r="A920">
            <v>1919</v>
          </cell>
          <cell r="B920" t="str">
            <v>H/</v>
          </cell>
          <cell r="C920" t="str">
            <v>DIST AUSLÖSUNG 3 POLIG</v>
          </cell>
          <cell r="D920" t="str">
            <v>Z</v>
          </cell>
          <cell r="E920" t="str">
            <v>I</v>
          </cell>
          <cell r="F920" t="str">
            <v>110kV Distanzschutz (seriell)</v>
          </cell>
          <cell r="G920" t="str">
            <v>22.02.2010</v>
          </cell>
          <cell r="H920">
            <v>22</v>
          </cell>
          <cell r="I920"/>
        </row>
        <row r="921">
          <cell r="A921">
            <v>1920</v>
          </cell>
          <cell r="B921" t="str">
            <v>H/</v>
          </cell>
          <cell r="C921" t="str">
            <v>DIST RV EMPFANGSSIGNAL</v>
          </cell>
          <cell r="D921" t="str">
            <v>W</v>
          </cell>
          <cell r="E921" t="str">
            <v>I</v>
          </cell>
          <cell r="F921" t="str">
            <v>110kV Distanzschutz (seriell)</v>
          </cell>
          <cell r="G921" t="str">
            <v>08.12.2014</v>
          </cell>
          <cell r="H921">
            <v>22</v>
          </cell>
          <cell r="I921"/>
        </row>
        <row r="922">
          <cell r="A922">
            <v>1921</v>
          </cell>
          <cell r="B922" t="str">
            <v>H/</v>
          </cell>
          <cell r="C922" t="str">
            <v>DIST RV SENDESIGNAL</v>
          </cell>
          <cell r="D922" t="str">
            <v>W</v>
          </cell>
          <cell r="E922" t="str">
            <v>I</v>
          </cell>
          <cell r="F922" t="str">
            <v>110kV Distanzschutz (seriell)</v>
          </cell>
          <cell r="G922" t="str">
            <v>08.12.2014</v>
          </cell>
          <cell r="H922">
            <v>19</v>
          </cell>
          <cell r="I922"/>
        </row>
        <row r="923">
          <cell r="A923">
            <v>1922</v>
          </cell>
          <cell r="B923" t="str">
            <v>H/</v>
          </cell>
          <cell r="C923" t="str">
            <v>DIST NOTFUNKTION LÄUFT</v>
          </cell>
          <cell r="D923" t="str">
            <v>Z</v>
          </cell>
          <cell r="E923" t="str">
            <v>I</v>
          </cell>
          <cell r="F923" t="str">
            <v>110kV Distanzschutz (seriell)</v>
          </cell>
          <cell r="G923" t="str">
            <v>22.02.2010</v>
          </cell>
          <cell r="H923">
            <v>22</v>
          </cell>
          <cell r="I923"/>
        </row>
        <row r="924">
          <cell r="A924">
            <v>1923</v>
          </cell>
          <cell r="B924" t="str">
            <v>H/</v>
          </cell>
          <cell r="C924" t="str">
            <v>DIST HAND EIN ERKENNUNG</v>
          </cell>
          <cell r="D924" t="str">
            <v>W</v>
          </cell>
          <cell r="E924" t="str">
            <v>I</v>
          </cell>
          <cell r="F924" t="str">
            <v>110kV Distanzschutz (seriell)</v>
          </cell>
          <cell r="G924" t="str">
            <v>08.12.2014</v>
          </cell>
          <cell r="H924">
            <v>23</v>
          </cell>
          <cell r="I924"/>
        </row>
        <row r="925">
          <cell r="A925">
            <v>1924</v>
          </cell>
          <cell r="B925" t="str">
            <v>H/</v>
          </cell>
          <cell r="C925" t="str">
            <v>DIST AWE ANGEWORFEN</v>
          </cell>
          <cell r="D925" t="str">
            <v>Z</v>
          </cell>
          <cell r="E925" t="str">
            <v>I</v>
          </cell>
          <cell r="F925" t="str">
            <v>110kV Distanzschutz (seriell)</v>
          </cell>
          <cell r="G925" t="str">
            <v>22.02.2010</v>
          </cell>
          <cell r="H925">
            <v>19</v>
          </cell>
          <cell r="I925"/>
        </row>
        <row r="926">
          <cell r="A926">
            <v>1925</v>
          </cell>
          <cell r="B926" t="str">
            <v>H/</v>
          </cell>
          <cell r="C926" t="str">
            <v>DIST AWE EINKOMMANDO</v>
          </cell>
          <cell r="D926" t="str">
            <v>W</v>
          </cell>
          <cell r="E926" t="str">
            <v>I</v>
          </cell>
          <cell r="F926" t="str">
            <v>110kV Distanzschutz (seriell)</v>
          </cell>
          <cell r="G926" t="str">
            <v>08.12.2014</v>
          </cell>
          <cell r="H926">
            <v>20</v>
          </cell>
          <cell r="I926"/>
        </row>
        <row r="927">
          <cell r="A927">
            <v>1926</v>
          </cell>
          <cell r="B927" t="str">
            <v>H/</v>
          </cell>
          <cell r="C927" t="str">
            <v>DIST AWE NICHT BEREIT</v>
          </cell>
          <cell r="D927" t="str">
            <v>Z</v>
          </cell>
          <cell r="E927" t="str">
            <v>I</v>
          </cell>
          <cell r="F927" t="str">
            <v>110kV Distanzschutz (seriell)</v>
          </cell>
          <cell r="G927" t="str">
            <v>22.02.2010</v>
          </cell>
          <cell r="H927">
            <v>21</v>
          </cell>
          <cell r="I927"/>
        </row>
        <row r="928">
          <cell r="A928">
            <v>1927</v>
          </cell>
          <cell r="B928" t="str">
            <v>H/</v>
          </cell>
          <cell r="C928" t="str">
            <v>DIFF ANREGUNG L1</v>
          </cell>
          <cell r="D928" t="str">
            <v>Z</v>
          </cell>
          <cell r="E928" t="str">
            <v>I</v>
          </cell>
          <cell r="F928" t="str">
            <v>110kV Differentialschutz (seriell)</v>
          </cell>
          <cell r="G928" t="str">
            <v>22.02.2010</v>
          </cell>
          <cell r="H928">
            <v>16</v>
          </cell>
          <cell r="I928"/>
        </row>
        <row r="929">
          <cell r="A929">
            <v>1928</v>
          </cell>
          <cell r="B929" t="str">
            <v>H/</v>
          </cell>
          <cell r="C929" t="str">
            <v>DIFF ANREGUNG L2</v>
          </cell>
          <cell r="D929" t="str">
            <v>Z</v>
          </cell>
          <cell r="E929" t="str">
            <v>I</v>
          </cell>
          <cell r="F929" t="str">
            <v>110kV Differentialschutz (seriell)</v>
          </cell>
          <cell r="G929" t="str">
            <v>22.02.2010</v>
          </cell>
          <cell r="H929">
            <v>16</v>
          </cell>
          <cell r="I929"/>
        </row>
        <row r="930">
          <cell r="A930">
            <v>1929</v>
          </cell>
          <cell r="B930" t="str">
            <v>H/</v>
          </cell>
          <cell r="C930" t="str">
            <v>DIFF ANREGUNG L3</v>
          </cell>
          <cell r="D930" t="str">
            <v>Z</v>
          </cell>
          <cell r="E930" t="str">
            <v>I</v>
          </cell>
          <cell r="F930" t="str">
            <v>110kV Differentialschutz (seriell)</v>
          </cell>
          <cell r="G930" t="str">
            <v>22.02.2010</v>
          </cell>
          <cell r="H930">
            <v>16</v>
          </cell>
          <cell r="I930"/>
        </row>
        <row r="931">
          <cell r="A931">
            <v>1930</v>
          </cell>
          <cell r="B931" t="str">
            <v>H/</v>
          </cell>
          <cell r="C931" t="str">
            <v>DIFF AUSLÖSUNG L1</v>
          </cell>
          <cell r="D931" t="str">
            <v>W</v>
          </cell>
          <cell r="E931" t="str">
            <v>I</v>
          </cell>
          <cell r="F931" t="str">
            <v>110kV Differentialschutz (seriell)</v>
          </cell>
          <cell r="G931" t="str">
            <v>08.12.2014</v>
          </cell>
          <cell r="H931">
            <v>17</v>
          </cell>
          <cell r="I931"/>
        </row>
        <row r="932">
          <cell r="A932">
            <v>1931</v>
          </cell>
          <cell r="B932" t="str">
            <v>H/</v>
          </cell>
          <cell r="C932" t="str">
            <v>DIFF AUSLÖSUNG L2</v>
          </cell>
          <cell r="D932" t="str">
            <v>W</v>
          </cell>
          <cell r="E932" t="str">
            <v>I</v>
          </cell>
          <cell r="F932" t="str">
            <v>110kV Differentialschutz (seriell)</v>
          </cell>
          <cell r="G932" t="str">
            <v>08.12.2014</v>
          </cell>
          <cell r="H932">
            <v>17</v>
          </cell>
          <cell r="I932"/>
        </row>
        <row r="933">
          <cell r="A933">
            <v>1932</v>
          </cell>
          <cell r="B933" t="str">
            <v>H/</v>
          </cell>
          <cell r="C933" t="str">
            <v>DIFF AUSLÖSUNG L3</v>
          </cell>
          <cell r="D933" t="str">
            <v>W</v>
          </cell>
          <cell r="E933" t="str">
            <v>I</v>
          </cell>
          <cell r="F933" t="str">
            <v>110kV Differentialschutz (seriell)</v>
          </cell>
          <cell r="G933" t="str">
            <v>08.12.2014</v>
          </cell>
          <cell r="H933">
            <v>17</v>
          </cell>
          <cell r="I933"/>
        </row>
        <row r="934">
          <cell r="A934">
            <v>1933</v>
          </cell>
          <cell r="B934" t="str">
            <v>H/</v>
          </cell>
          <cell r="C934" t="str">
            <v>DIFF AUSLÖSUNG 3 POLIG</v>
          </cell>
          <cell r="D934" t="str">
            <v>Z</v>
          </cell>
          <cell r="E934" t="str">
            <v>I</v>
          </cell>
          <cell r="F934" t="str">
            <v>110kV Differentialschutz (seriell)</v>
          </cell>
          <cell r="G934" t="str">
            <v>22.02.2010</v>
          </cell>
          <cell r="H934">
            <v>22</v>
          </cell>
          <cell r="I934"/>
        </row>
        <row r="935">
          <cell r="A935">
            <v>1934</v>
          </cell>
          <cell r="B935" t="str">
            <v>H/</v>
          </cell>
          <cell r="C935" t="str">
            <v>DIFF LS RÜCKMELDUNG L1</v>
          </cell>
          <cell r="D935" t="str">
            <v>Z</v>
          </cell>
          <cell r="E935" t="str">
            <v>I</v>
          </cell>
          <cell r="F935" t="str">
            <v>110kV Differentialschutz (seriell)</v>
          </cell>
          <cell r="G935" t="str">
            <v>22.02.2010</v>
          </cell>
          <cell r="H935">
            <v>22</v>
          </cell>
          <cell r="I935"/>
        </row>
        <row r="936">
          <cell r="A936">
            <v>1935</v>
          </cell>
          <cell r="B936" t="str">
            <v>H/</v>
          </cell>
          <cell r="C936" t="str">
            <v>DIFF LS RÜCKMELDUNG L2</v>
          </cell>
          <cell r="D936" t="str">
            <v>Z</v>
          </cell>
          <cell r="E936" t="str">
            <v>I</v>
          </cell>
          <cell r="F936" t="str">
            <v>110kV Differentialschutz (seriell)</v>
          </cell>
          <cell r="G936" t="str">
            <v>22.02.2010</v>
          </cell>
          <cell r="H936">
            <v>22</v>
          </cell>
          <cell r="I936"/>
        </row>
        <row r="937">
          <cell r="A937">
            <v>1936</v>
          </cell>
          <cell r="B937" t="str">
            <v>H/</v>
          </cell>
          <cell r="C937" t="str">
            <v>DIFF LS RÜCKMELDUNG L3</v>
          </cell>
          <cell r="D937" t="str">
            <v>Z</v>
          </cell>
          <cell r="E937" t="str">
            <v>I</v>
          </cell>
          <cell r="F937" t="str">
            <v>110kV Differentialschutz (seriell)</v>
          </cell>
          <cell r="G937" t="str">
            <v>22.02.2010</v>
          </cell>
          <cell r="H937">
            <v>22</v>
          </cell>
          <cell r="I937"/>
        </row>
        <row r="938">
          <cell r="A938">
            <v>1937</v>
          </cell>
          <cell r="B938" t="str">
            <v>H/</v>
          </cell>
          <cell r="C938" t="str">
            <v>DIFF MITNAHME ZUR GS</v>
          </cell>
          <cell r="D938" t="str">
            <v>Z</v>
          </cell>
          <cell r="E938" t="str">
            <v>I</v>
          </cell>
          <cell r="F938" t="str">
            <v>110kV Differentialschutz (seriell)</v>
          </cell>
          <cell r="G938" t="str">
            <v>22.02.2010</v>
          </cell>
          <cell r="H938">
            <v>20</v>
          </cell>
          <cell r="I938"/>
        </row>
        <row r="939">
          <cell r="A939">
            <v>1938</v>
          </cell>
          <cell r="B939" t="str">
            <v>H/</v>
          </cell>
          <cell r="C939" t="str">
            <v>DIFF AUSLÖSUNG VON GS</v>
          </cell>
          <cell r="D939" t="str">
            <v>Z</v>
          </cell>
          <cell r="E939" t="str">
            <v>I</v>
          </cell>
          <cell r="F939" t="str">
            <v>110kV Differentialschutz (seriell)</v>
          </cell>
          <cell r="G939" t="str">
            <v>22.02.2010</v>
          </cell>
          <cell r="H939">
            <v>21</v>
          </cell>
          <cell r="I939"/>
        </row>
        <row r="940">
          <cell r="A940">
            <v>1939</v>
          </cell>
          <cell r="B940" t="str">
            <v>H/</v>
          </cell>
          <cell r="C940" t="str">
            <v>DIFF HAND EIN ERKENNUNG</v>
          </cell>
          <cell r="D940" t="str">
            <v>W</v>
          </cell>
          <cell r="E940" t="str">
            <v>I</v>
          </cell>
          <cell r="F940" t="str">
            <v>110kV Differentialschutz (seriell)</v>
          </cell>
          <cell r="G940" t="str">
            <v>08.12.2014</v>
          </cell>
          <cell r="H940">
            <v>23</v>
          </cell>
          <cell r="I940"/>
        </row>
        <row r="941">
          <cell r="A941">
            <v>1940</v>
          </cell>
          <cell r="B941" t="str">
            <v>H/</v>
          </cell>
          <cell r="C941" t="str">
            <v>DIFF AWE ANGEWORFEN</v>
          </cell>
          <cell r="D941" t="str">
            <v>Z</v>
          </cell>
          <cell r="E941" t="str">
            <v>I</v>
          </cell>
          <cell r="F941" t="str">
            <v>110kV Differentialschutz (seriell)</v>
          </cell>
          <cell r="G941" t="str">
            <v>22.02.2010</v>
          </cell>
          <cell r="H941">
            <v>19</v>
          </cell>
          <cell r="I941"/>
        </row>
        <row r="942">
          <cell r="A942">
            <v>1941</v>
          </cell>
          <cell r="B942" t="str">
            <v>H/</v>
          </cell>
          <cell r="C942" t="str">
            <v>DIFF AWE EINKOMMANDO</v>
          </cell>
          <cell r="D942" t="str">
            <v>W</v>
          </cell>
          <cell r="E942" t="str">
            <v>I</v>
          </cell>
          <cell r="F942" t="str">
            <v>110kV Differentialschutz (seriell)</v>
          </cell>
          <cell r="G942" t="str">
            <v>08.12.2014</v>
          </cell>
          <cell r="H942">
            <v>20</v>
          </cell>
          <cell r="I942"/>
        </row>
        <row r="943">
          <cell r="A943">
            <v>1942</v>
          </cell>
          <cell r="B943" t="str">
            <v>H/</v>
          </cell>
          <cell r="C943" t="str">
            <v>DIFF AWE NICHT BEREIT</v>
          </cell>
          <cell r="D943" t="str">
            <v>Z</v>
          </cell>
          <cell r="E943" t="str">
            <v>I</v>
          </cell>
          <cell r="F943" t="str">
            <v>110kV Differentialschutz (seriell)</v>
          </cell>
          <cell r="G943" t="str">
            <v>22.02.2010</v>
          </cell>
          <cell r="H943">
            <v>21</v>
          </cell>
          <cell r="I943"/>
        </row>
        <row r="944">
          <cell r="A944">
            <v>1943</v>
          </cell>
          <cell r="B944" t="str">
            <v>H/</v>
          </cell>
          <cell r="C944" t="str">
            <v>DIFF ÜBERTRAGUNG GESTÖRT</v>
          </cell>
          <cell r="D944" t="str">
            <v>Z</v>
          </cell>
          <cell r="E944" t="str">
            <v>I</v>
          </cell>
          <cell r="F944" t="str">
            <v>110kV Differentialschutz (seriell)</v>
          </cell>
          <cell r="G944" t="str">
            <v>22.02.2010</v>
          </cell>
          <cell r="H944">
            <v>24</v>
          </cell>
          <cell r="I944"/>
        </row>
        <row r="945">
          <cell r="A945">
            <v>1944</v>
          </cell>
          <cell r="B945" t="str">
            <v>H/</v>
          </cell>
          <cell r="C945" t="str">
            <v>SS-SCHUTZ AUS L1 SA</v>
          </cell>
          <cell r="D945" t="str">
            <v>Z</v>
          </cell>
          <cell r="E945" t="str">
            <v>I</v>
          </cell>
          <cell r="F945" t="str">
            <v>110kV SS-Schutz (seriell)</v>
          </cell>
          <cell r="G945" t="str">
            <v>22.02.2010</v>
          </cell>
          <cell r="H945">
            <v>19</v>
          </cell>
          <cell r="I945"/>
        </row>
        <row r="946">
          <cell r="A946">
            <v>1945</v>
          </cell>
          <cell r="B946" t="str">
            <v>H/</v>
          </cell>
          <cell r="C946" t="str">
            <v>SS-SCHUTZ AUS L2 SA</v>
          </cell>
          <cell r="D946" t="str">
            <v>Z</v>
          </cell>
          <cell r="E946" t="str">
            <v>I</v>
          </cell>
          <cell r="F946" t="str">
            <v>110kV SS-Schutz (seriell)</v>
          </cell>
          <cell r="G946" t="str">
            <v>22.02.2010</v>
          </cell>
          <cell r="H946">
            <v>19</v>
          </cell>
          <cell r="I946"/>
        </row>
        <row r="947">
          <cell r="A947">
            <v>1946</v>
          </cell>
          <cell r="B947" t="str">
            <v>H/</v>
          </cell>
          <cell r="C947" t="str">
            <v>SS-SCHUTZ AUS L3 SA</v>
          </cell>
          <cell r="D947" t="str">
            <v>Z</v>
          </cell>
          <cell r="E947" t="str">
            <v>I</v>
          </cell>
          <cell r="F947" t="str">
            <v>110kV SS-Schutz (seriell)</v>
          </cell>
          <cell r="G947" t="str">
            <v>22.02.2010</v>
          </cell>
          <cell r="H947">
            <v>19</v>
          </cell>
          <cell r="I947"/>
        </row>
        <row r="948">
          <cell r="A948">
            <v>1947</v>
          </cell>
          <cell r="B948" t="str">
            <v>H/</v>
          </cell>
          <cell r="C948" t="str">
            <v>SS-SCHUTZ AUS</v>
          </cell>
          <cell r="D948" t="str">
            <v>W</v>
          </cell>
          <cell r="E948" t="str">
            <v>I</v>
          </cell>
          <cell r="F948" t="str">
            <v>110kV SS-Schutz (seriell)</v>
          </cell>
          <cell r="G948" t="str">
            <v>08.12.2014</v>
          </cell>
          <cell r="H948">
            <v>13</v>
          </cell>
          <cell r="I948"/>
        </row>
        <row r="949">
          <cell r="A949">
            <v>1948</v>
          </cell>
          <cell r="B949" t="str">
            <v>H/</v>
          </cell>
          <cell r="C949" t="str">
            <v>DIFF AUSLÖSUNG</v>
          </cell>
          <cell r="D949" t="str">
            <v>W</v>
          </cell>
          <cell r="E949" t="str">
            <v>I</v>
          </cell>
          <cell r="F949"/>
          <cell r="G949" t="str">
            <v>08.12.2014</v>
          </cell>
          <cell r="H949">
            <v>14</v>
          </cell>
          <cell r="I949"/>
        </row>
        <row r="950">
          <cell r="A950">
            <v>1949</v>
          </cell>
          <cell r="B950" t="str">
            <v>H/</v>
          </cell>
          <cell r="C950" t="str">
            <v>DIFF LS RÜCKMELDUNG</v>
          </cell>
          <cell r="D950" t="str">
            <v>Z</v>
          </cell>
          <cell r="E950" t="str">
            <v>I</v>
          </cell>
          <cell r="F950" t="str">
            <v>110kV Differentialschutz (seriell)</v>
          </cell>
          <cell r="G950" t="str">
            <v>07.02.2013</v>
          </cell>
          <cell r="H950">
            <v>19</v>
          </cell>
          <cell r="I950"/>
        </row>
        <row r="951">
          <cell r="A951">
            <v>1950</v>
          </cell>
          <cell r="B951" t="str">
            <v>H/</v>
          </cell>
          <cell r="C951" t="str">
            <v>DIST U0T AUSLOESUNG</v>
          </cell>
          <cell r="D951" t="str">
            <v>W</v>
          </cell>
          <cell r="E951" t="str">
            <v>I</v>
          </cell>
          <cell r="F951" t="str">
            <v>110kV Distanzschutz (seriell)</v>
          </cell>
          <cell r="G951" t="str">
            <v>08.12.2014</v>
          </cell>
          <cell r="H951">
            <v>19</v>
          </cell>
          <cell r="I951"/>
        </row>
        <row r="952">
          <cell r="A952">
            <v>1951</v>
          </cell>
          <cell r="B952" t="str">
            <v>H/</v>
          </cell>
          <cell r="C952" t="str">
            <v>MELDE-/MESSWERTSPERRE</v>
          </cell>
          <cell r="D952" t="str">
            <v>Z</v>
          </cell>
          <cell r="E952" t="str">
            <v>I</v>
          </cell>
          <cell r="F952"/>
          <cell r="G952" t="str">
            <v>17.06.2015</v>
          </cell>
          <cell r="H952">
            <v>21</v>
          </cell>
          <cell r="I952"/>
        </row>
        <row r="953">
          <cell r="A953">
            <v>1952</v>
          </cell>
          <cell r="B953" t="str">
            <v>H/</v>
          </cell>
          <cell r="C953" t="str">
            <v>TRAFOREGELUNG</v>
          </cell>
          <cell r="D953" t="str">
            <v>Z</v>
          </cell>
          <cell r="E953" t="str">
            <v>I</v>
          </cell>
          <cell r="F953"/>
          <cell r="G953" t="str">
            <v>17.06.2015</v>
          </cell>
          <cell r="H953">
            <v>13</v>
          </cell>
          <cell r="I953"/>
        </row>
        <row r="954">
          <cell r="A954">
            <v>1953</v>
          </cell>
          <cell r="B954" t="str">
            <v>H/</v>
          </cell>
          <cell r="C954" t="str">
            <v>DIST FEHLERORT PROZENT</v>
          </cell>
          <cell r="D954" t="str">
            <v>W</v>
          </cell>
          <cell r="E954" t="str">
            <v>I</v>
          </cell>
          <cell r="F954" t="str">
            <v>von der Projektierung verwendet</v>
          </cell>
          <cell r="G954" t="str">
            <v>16.02.2017</v>
          </cell>
          <cell r="H954">
            <v>22</v>
          </cell>
          <cell r="I954"/>
        </row>
        <row r="955">
          <cell r="A955">
            <v>1954</v>
          </cell>
          <cell r="B955" t="str">
            <v>H/</v>
          </cell>
          <cell r="C955" t="str">
            <v>DIST PRIMÄRE REAKTANZ OHM</v>
          </cell>
          <cell r="D955" t="str">
            <v>W</v>
          </cell>
          <cell r="E955" t="str">
            <v>I</v>
          </cell>
          <cell r="F955" t="str">
            <v>von der Projektierung verwendet</v>
          </cell>
          <cell r="G955" t="str">
            <v>16.02.2017</v>
          </cell>
          <cell r="H955">
            <v>25</v>
          </cell>
          <cell r="I955"/>
        </row>
        <row r="956">
          <cell r="A956">
            <v>1955</v>
          </cell>
          <cell r="B956" t="str">
            <v>v/0</v>
          </cell>
          <cell r="C956" t="str">
            <v>SIM SV BETR.-MESSW</v>
          </cell>
          <cell r="D956" t="str">
            <v>Z</v>
          </cell>
          <cell r="E956" t="str">
            <v>I</v>
          </cell>
          <cell r="F956"/>
          <cell r="G956" t="str">
            <v>16.03.2022</v>
          </cell>
          <cell r="H956">
            <v>18</v>
          </cell>
          <cell r="I956"/>
        </row>
        <row r="957">
          <cell r="A957">
            <v>1956</v>
          </cell>
          <cell r="B957" t="str">
            <v>v/0</v>
          </cell>
          <cell r="C957" t="str">
            <v>SIM GOOSE RÜCKMLD</v>
          </cell>
          <cell r="D957" t="str">
            <v>Z</v>
          </cell>
          <cell r="E957" t="str">
            <v>I</v>
          </cell>
          <cell r="F957"/>
          <cell r="G957" t="str">
            <v>16.03.2022</v>
          </cell>
          <cell r="H957">
            <v>17</v>
          </cell>
          <cell r="I957"/>
        </row>
        <row r="958">
          <cell r="A958">
            <v>1957</v>
          </cell>
          <cell r="B958" t="str">
            <v>v/0</v>
          </cell>
          <cell r="C958" t="str">
            <v>SIM GOOSE GEFMLD</v>
          </cell>
          <cell r="D958" t="str">
            <v>Z</v>
          </cell>
          <cell r="E958" t="str">
            <v>I</v>
          </cell>
          <cell r="F958"/>
          <cell r="G958" t="str">
            <v>16.03.2022</v>
          </cell>
          <cell r="H958">
            <v>16</v>
          </cell>
          <cell r="I958"/>
        </row>
        <row r="959">
          <cell r="A959">
            <v>1958</v>
          </cell>
          <cell r="B959" t="str">
            <v>v/0</v>
          </cell>
          <cell r="C959" t="str">
            <v>SIM GOOSE SENSORIK</v>
          </cell>
          <cell r="D959" t="str">
            <v>Z</v>
          </cell>
          <cell r="E959" t="str">
            <v>I</v>
          </cell>
          <cell r="F959"/>
          <cell r="G959" t="str">
            <v>16.03.2022</v>
          </cell>
          <cell r="H959">
            <v>18</v>
          </cell>
          <cell r="I959"/>
        </row>
        <row r="960">
          <cell r="A960">
            <v>1959</v>
          </cell>
          <cell r="B960" t="str">
            <v>v/0</v>
          </cell>
          <cell r="C960" t="str">
            <v>SIM GOOSE BEFEHLE</v>
          </cell>
          <cell r="D960" t="str">
            <v>Z</v>
          </cell>
          <cell r="E960" t="str">
            <v>I</v>
          </cell>
          <cell r="F960"/>
          <cell r="G960" t="str">
            <v>16.03.2022</v>
          </cell>
          <cell r="H960">
            <v>17</v>
          </cell>
          <cell r="I960"/>
        </row>
        <row r="961">
          <cell r="A961">
            <v>1960</v>
          </cell>
          <cell r="B961" t="str">
            <v>v/0</v>
          </cell>
          <cell r="C961" t="str">
            <v>SIM GOOSE SCHUTZ</v>
          </cell>
          <cell r="D961" t="str">
            <v>Z</v>
          </cell>
          <cell r="E961" t="str">
            <v>I</v>
          </cell>
          <cell r="F961"/>
          <cell r="G961" t="str">
            <v>16.03.2022</v>
          </cell>
          <cell r="H961">
            <v>16</v>
          </cell>
          <cell r="I961"/>
        </row>
        <row r="962">
          <cell r="A962">
            <v>1961</v>
          </cell>
          <cell r="B962" t="str">
            <v>v/0</v>
          </cell>
          <cell r="C962" t="str">
            <v>SIM GOOSE RÜCKW-VERR</v>
          </cell>
          <cell r="D962" t="str">
            <v>Z</v>
          </cell>
          <cell r="E962" t="str">
            <v>I</v>
          </cell>
          <cell r="F962"/>
          <cell r="G962" t="str">
            <v>16.03.2022</v>
          </cell>
          <cell r="H962">
            <v>20</v>
          </cell>
          <cell r="I962"/>
        </row>
        <row r="963">
          <cell r="A963">
            <v>1962</v>
          </cell>
          <cell r="B963" t="str">
            <v>v/0</v>
          </cell>
          <cell r="C963" t="str">
            <v>SIMULATION VORGEWÄHLT</v>
          </cell>
          <cell r="D963" t="str">
            <v>Z</v>
          </cell>
          <cell r="E963" t="str">
            <v>I</v>
          </cell>
          <cell r="F963"/>
          <cell r="G963" t="str">
            <v>16.03.2022</v>
          </cell>
          <cell r="H963">
            <v>21</v>
          </cell>
          <cell r="I963"/>
        </row>
        <row r="964">
          <cell r="A964">
            <v>1963</v>
          </cell>
          <cell r="B964" t="str">
            <v>H/</v>
          </cell>
          <cell r="C964" t="str">
            <v>Y 1963</v>
          </cell>
          <cell r="D964" t="str">
            <v>W</v>
          </cell>
          <cell r="E964" t="str">
            <v>G</v>
          </cell>
          <cell r="F964"/>
          <cell r="G964" t="str">
            <v>niemals</v>
          </cell>
          <cell r="H964">
            <v>6</v>
          </cell>
          <cell r="I964"/>
        </row>
        <row r="965">
          <cell r="A965">
            <v>1964</v>
          </cell>
          <cell r="B965" t="str">
            <v>H/</v>
          </cell>
          <cell r="C965" t="str">
            <v>Y 1964</v>
          </cell>
          <cell r="D965" t="str">
            <v>W</v>
          </cell>
          <cell r="E965" t="str">
            <v>G</v>
          </cell>
          <cell r="F965"/>
          <cell r="G965" t="str">
            <v>niemals</v>
          </cell>
          <cell r="H965">
            <v>6</v>
          </cell>
          <cell r="I965"/>
        </row>
        <row r="966">
          <cell r="A966">
            <v>1965</v>
          </cell>
          <cell r="B966" t="str">
            <v>H/</v>
          </cell>
          <cell r="C966" t="str">
            <v>Y 1965</v>
          </cell>
          <cell r="D966" t="str">
            <v>W</v>
          </cell>
          <cell r="E966" t="str">
            <v>G</v>
          </cell>
          <cell r="F966"/>
          <cell r="G966" t="str">
            <v>niemals</v>
          </cell>
          <cell r="H966">
            <v>6</v>
          </cell>
          <cell r="I966"/>
        </row>
        <row r="967">
          <cell r="A967">
            <v>1966</v>
          </cell>
          <cell r="B967" t="str">
            <v>H/</v>
          </cell>
          <cell r="C967" t="str">
            <v>Y 1966</v>
          </cell>
          <cell r="D967" t="str">
            <v>W</v>
          </cell>
          <cell r="E967" t="str">
            <v>G</v>
          </cell>
          <cell r="F967"/>
          <cell r="G967" t="str">
            <v>niemals</v>
          </cell>
          <cell r="H967">
            <v>6</v>
          </cell>
          <cell r="I967"/>
        </row>
        <row r="968">
          <cell r="A968">
            <v>1967</v>
          </cell>
          <cell r="B968" t="str">
            <v>H/</v>
          </cell>
          <cell r="C968" t="str">
            <v>Y 1967</v>
          </cell>
          <cell r="D968" t="str">
            <v>W</v>
          </cell>
          <cell r="E968" t="str">
            <v>G</v>
          </cell>
          <cell r="F968"/>
          <cell r="G968" t="str">
            <v>niemals</v>
          </cell>
          <cell r="H968">
            <v>6</v>
          </cell>
          <cell r="I968"/>
        </row>
        <row r="969">
          <cell r="A969">
            <v>1968</v>
          </cell>
          <cell r="B969" t="str">
            <v>H/</v>
          </cell>
          <cell r="C969" t="str">
            <v>Y 1968</v>
          </cell>
          <cell r="D969" t="str">
            <v>W</v>
          </cell>
          <cell r="E969" t="str">
            <v>G</v>
          </cell>
          <cell r="F969"/>
          <cell r="G969" t="str">
            <v>niemals</v>
          </cell>
          <cell r="H969">
            <v>6</v>
          </cell>
          <cell r="I969"/>
        </row>
        <row r="970">
          <cell r="A970">
            <v>1969</v>
          </cell>
          <cell r="B970" t="str">
            <v>H/</v>
          </cell>
          <cell r="C970" t="str">
            <v>Y 1969</v>
          </cell>
          <cell r="D970" t="str">
            <v>W</v>
          </cell>
          <cell r="E970" t="str">
            <v>G</v>
          </cell>
          <cell r="F970"/>
          <cell r="G970" t="str">
            <v>niemals</v>
          </cell>
          <cell r="H970">
            <v>6</v>
          </cell>
          <cell r="I970"/>
        </row>
        <row r="971">
          <cell r="A971">
            <v>1970</v>
          </cell>
          <cell r="B971" t="str">
            <v>H/</v>
          </cell>
          <cell r="C971" t="str">
            <v>Y 1970</v>
          </cell>
          <cell r="D971" t="str">
            <v>W</v>
          </cell>
          <cell r="E971" t="str">
            <v>G</v>
          </cell>
          <cell r="F971"/>
          <cell r="G971" t="str">
            <v>niemals</v>
          </cell>
          <cell r="H971">
            <v>6</v>
          </cell>
          <cell r="I971"/>
        </row>
        <row r="972">
          <cell r="A972">
            <v>1971</v>
          </cell>
          <cell r="B972" t="str">
            <v>H/</v>
          </cell>
          <cell r="C972" t="str">
            <v>Y 1971</v>
          </cell>
          <cell r="D972" t="str">
            <v>W</v>
          </cell>
          <cell r="E972" t="str">
            <v>G</v>
          </cell>
          <cell r="F972"/>
          <cell r="G972" t="str">
            <v>niemals</v>
          </cell>
          <cell r="H972">
            <v>6</v>
          </cell>
          <cell r="I972"/>
        </row>
        <row r="973">
          <cell r="A973">
            <v>1972</v>
          </cell>
          <cell r="B973" t="str">
            <v>H/</v>
          </cell>
          <cell r="C973" t="str">
            <v>Y 1972</v>
          </cell>
          <cell r="D973" t="str">
            <v>W</v>
          </cell>
          <cell r="E973" t="str">
            <v>G</v>
          </cell>
          <cell r="F973"/>
          <cell r="G973" t="str">
            <v>niemals</v>
          </cell>
          <cell r="H973">
            <v>6</v>
          </cell>
          <cell r="I973"/>
        </row>
        <row r="974">
          <cell r="A974">
            <v>1973</v>
          </cell>
          <cell r="B974" t="str">
            <v>H/</v>
          </cell>
          <cell r="C974" t="str">
            <v>Y 1973</v>
          </cell>
          <cell r="D974" t="str">
            <v>W</v>
          </cell>
          <cell r="E974" t="str">
            <v>G</v>
          </cell>
          <cell r="F974"/>
          <cell r="G974" t="str">
            <v>niemals</v>
          </cell>
          <cell r="H974">
            <v>6</v>
          </cell>
          <cell r="I974"/>
        </row>
        <row r="975">
          <cell r="A975">
            <v>1974</v>
          </cell>
          <cell r="B975" t="str">
            <v>H/</v>
          </cell>
          <cell r="C975" t="str">
            <v>Y 1974</v>
          </cell>
          <cell r="D975" t="str">
            <v>W</v>
          </cell>
          <cell r="E975" t="str">
            <v>G</v>
          </cell>
          <cell r="F975"/>
          <cell r="G975" t="str">
            <v>niemals</v>
          </cell>
          <cell r="H975">
            <v>6</v>
          </cell>
          <cell r="I975"/>
        </row>
        <row r="976">
          <cell r="A976">
            <v>1975</v>
          </cell>
          <cell r="B976" t="str">
            <v>H/</v>
          </cell>
          <cell r="C976" t="str">
            <v>Y 1975</v>
          </cell>
          <cell r="D976" t="str">
            <v>W</v>
          </cell>
          <cell r="E976" t="str">
            <v>G</v>
          </cell>
          <cell r="F976"/>
          <cell r="G976" t="str">
            <v>niemals</v>
          </cell>
          <cell r="H976">
            <v>6</v>
          </cell>
          <cell r="I976"/>
        </row>
        <row r="977">
          <cell r="A977">
            <v>1976</v>
          </cell>
          <cell r="B977" t="str">
            <v>H/</v>
          </cell>
          <cell r="C977" t="str">
            <v>Y 1976</v>
          </cell>
          <cell r="D977" t="str">
            <v>W</v>
          </cell>
          <cell r="E977" t="str">
            <v>G</v>
          </cell>
          <cell r="F977"/>
          <cell r="G977" t="str">
            <v>niemals</v>
          </cell>
          <cell r="H977">
            <v>6</v>
          </cell>
          <cell r="I977"/>
        </row>
        <row r="978">
          <cell r="A978">
            <v>1977</v>
          </cell>
          <cell r="B978" t="str">
            <v>H/</v>
          </cell>
          <cell r="C978" t="str">
            <v>Y 1977</v>
          </cell>
          <cell r="D978" t="str">
            <v>W</v>
          </cell>
          <cell r="E978" t="str">
            <v>G</v>
          </cell>
          <cell r="F978"/>
          <cell r="G978" t="str">
            <v>niemals</v>
          </cell>
          <cell r="H978">
            <v>6</v>
          </cell>
          <cell r="I978"/>
        </row>
        <row r="979">
          <cell r="A979">
            <v>1978</v>
          </cell>
          <cell r="B979" t="str">
            <v>H/</v>
          </cell>
          <cell r="C979" t="str">
            <v>Y 1978</v>
          </cell>
          <cell r="D979" t="str">
            <v>W</v>
          </cell>
          <cell r="E979" t="str">
            <v>G</v>
          </cell>
          <cell r="F979"/>
          <cell r="G979" t="str">
            <v>niemals</v>
          </cell>
          <cell r="H979">
            <v>6</v>
          </cell>
          <cell r="I979"/>
        </row>
        <row r="980">
          <cell r="A980">
            <v>1979</v>
          </cell>
          <cell r="B980" t="str">
            <v>H/</v>
          </cell>
          <cell r="C980" t="str">
            <v>Y 1979</v>
          </cell>
          <cell r="D980" t="str">
            <v>W</v>
          </cell>
          <cell r="E980" t="str">
            <v>G</v>
          </cell>
          <cell r="F980"/>
          <cell r="G980" t="str">
            <v>niemals</v>
          </cell>
          <cell r="H980">
            <v>6</v>
          </cell>
          <cell r="I980"/>
        </row>
        <row r="981">
          <cell r="A981">
            <v>1980</v>
          </cell>
          <cell r="B981" t="str">
            <v>H/</v>
          </cell>
          <cell r="C981" t="str">
            <v>Y 1980</v>
          </cell>
          <cell r="D981" t="str">
            <v>W</v>
          </cell>
          <cell r="E981" t="str">
            <v>G</v>
          </cell>
          <cell r="F981"/>
          <cell r="G981" t="str">
            <v>niemals</v>
          </cell>
          <cell r="H981">
            <v>6</v>
          </cell>
          <cell r="I981"/>
        </row>
        <row r="982">
          <cell r="A982">
            <v>1981</v>
          </cell>
          <cell r="B982" t="str">
            <v>H/</v>
          </cell>
          <cell r="C982" t="str">
            <v>Y 1981</v>
          </cell>
          <cell r="D982" t="str">
            <v>W</v>
          </cell>
          <cell r="E982" t="str">
            <v>G</v>
          </cell>
          <cell r="F982"/>
          <cell r="G982" t="str">
            <v>niemals</v>
          </cell>
          <cell r="H982">
            <v>6</v>
          </cell>
          <cell r="I982"/>
        </row>
        <row r="983">
          <cell r="A983">
            <v>1982</v>
          </cell>
          <cell r="B983" t="str">
            <v>H/</v>
          </cell>
          <cell r="C983" t="str">
            <v>Y 1982</v>
          </cell>
          <cell r="D983" t="str">
            <v>W</v>
          </cell>
          <cell r="E983" t="str">
            <v>G</v>
          </cell>
          <cell r="F983"/>
          <cell r="G983" t="str">
            <v>niemals</v>
          </cell>
          <cell r="H983">
            <v>6</v>
          </cell>
          <cell r="I983"/>
        </row>
        <row r="984">
          <cell r="A984">
            <v>1983</v>
          </cell>
          <cell r="B984" t="str">
            <v>H/</v>
          </cell>
          <cell r="C984" t="str">
            <v>Y 1983</v>
          </cell>
          <cell r="D984" t="str">
            <v>W</v>
          </cell>
          <cell r="E984" t="str">
            <v>G</v>
          </cell>
          <cell r="F984"/>
          <cell r="G984" t="str">
            <v>niemals</v>
          </cell>
          <cell r="H984">
            <v>6</v>
          </cell>
          <cell r="I984"/>
        </row>
        <row r="985">
          <cell r="A985">
            <v>1984</v>
          </cell>
          <cell r="B985" t="str">
            <v>H/</v>
          </cell>
          <cell r="C985" t="str">
            <v>Y 1984</v>
          </cell>
          <cell r="D985" t="str">
            <v>W</v>
          </cell>
          <cell r="E985" t="str">
            <v>G</v>
          </cell>
          <cell r="F985"/>
          <cell r="G985" t="str">
            <v>niemals</v>
          </cell>
          <cell r="H985">
            <v>6</v>
          </cell>
          <cell r="I985"/>
        </row>
        <row r="986">
          <cell r="A986">
            <v>1985</v>
          </cell>
          <cell r="B986" t="str">
            <v>H/</v>
          </cell>
          <cell r="C986" t="str">
            <v>Y 1985</v>
          </cell>
          <cell r="D986" t="str">
            <v>W</v>
          </cell>
          <cell r="E986" t="str">
            <v>G</v>
          </cell>
          <cell r="F986"/>
          <cell r="G986" t="str">
            <v>niemals</v>
          </cell>
          <cell r="H986">
            <v>6</v>
          </cell>
          <cell r="I986"/>
        </row>
        <row r="987">
          <cell r="A987">
            <v>1986</v>
          </cell>
          <cell r="B987" t="str">
            <v>H/</v>
          </cell>
          <cell r="C987" t="str">
            <v>Y 1986</v>
          </cell>
          <cell r="D987" t="str">
            <v>W</v>
          </cell>
          <cell r="E987" t="str">
            <v>G</v>
          </cell>
          <cell r="F987"/>
          <cell r="G987" t="str">
            <v>niemals</v>
          </cell>
          <cell r="H987">
            <v>6</v>
          </cell>
          <cell r="I987"/>
        </row>
        <row r="988">
          <cell r="A988">
            <v>1987</v>
          </cell>
          <cell r="B988" t="str">
            <v>H/</v>
          </cell>
          <cell r="C988" t="str">
            <v>Y 1987</v>
          </cell>
          <cell r="D988" t="str">
            <v>W</v>
          </cell>
          <cell r="E988" t="str">
            <v>G</v>
          </cell>
          <cell r="F988"/>
          <cell r="G988" t="str">
            <v>niemals</v>
          </cell>
          <cell r="H988">
            <v>6</v>
          </cell>
          <cell r="I988"/>
        </row>
        <row r="989">
          <cell r="A989">
            <v>1988</v>
          </cell>
          <cell r="B989" t="str">
            <v>H/</v>
          </cell>
          <cell r="C989" t="str">
            <v>Y 1988</v>
          </cell>
          <cell r="D989" t="str">
            <v>W</v>
          </cell>
          <cell r="E989" t="str">
            <v>G</v>
          </cell>
          <cell r="F989"/>
          <cell r="G989" t="str">
            <v>niemals</v>
          </cell>
          <cell r="H989">
            <v>6</v>
          </cell>
          <cell r="I989"/>
        </row>
        <row r="990">
          <cell r="A990">
            <v>1989</v>
          </cell>
          <cell r="B990" t="str">
            <v>H/</v>
          </cell>
          <cell r="C990" t="str">
            <v>Y 1989</v>
          </cell>
          <cell r="D990" t="str">
            <v>W</v>
          </cell>
          <cell r="E990" t="str">
            <v>G</v>
          </cell>
          <cell r="F990"/>
          <cell r="G990" t="str">
            <v>niemals</v>
          </cell>
          <cell r="H990">
            <v>6</v>
          </cell>
          <cell r="I990"/>
        </row>
        <row r="991">
          <cell r="A991">
            <v>1990</v>
          </cell>
          <cell r="B991" t="str">
            <v>H/</v>
          </cell>
          <cell r="C991" t="str">
            <v>Y 1990</v>
          </cell>
          <cell r="D991" t="str">
            <v>W</v>
          </cell>
          <cell r="E991" t="str">
            <v>G</v>
          </cell>
          <cell r="F991"/>
          <cell r="G991" t="str">
            <v>niemals</v>
          </cell>
          <cell r="H991">
            <v>6</v>
          </cell>
          <cell r="I991"/>
        </row>
        <row r="992">
          <cell r="A992">
            <v>1991</v>
          </cell>
          <cell r="B992" t="str">
            <v>H/</v>
          </cell>
          <cell r="C992" t="str">
            <v>Y 1991</v>
          </cell>
          <cell r="D992" t="str">
            <v>W</v>
          </cell>
          <cell r="E992" t="str">
            <v>G</v>
          </cell>
          <cell r="F992"/>
          <cell r="G992" t="str">
            <v>niemals</v>
          </cell>
          <cell r="H992">
            <v>6</v>
          </cell>
          <cell r="I992"/>
        </row>
        <row r="993">
          <cell r="A993">
            <v>1992</v>
          </cell>
          <cell r="B993" t="str">
            <v>H/</v>
          </cell>
          <cell r="C993" t="str">
            <v>Y 1992</v>
          </cell>
          <cell r="D993" t="str">
            <v>W</v>
          </cell>
          <cell r="E993" t="str">
            <v>G</v>
          </cell>
          <cell r="F993"/>
          <cell r="G993" t="str">
            <v>niemals</v>
          </cell>
          <cell r="H993">
            <v>6</v>
          </cell>
          <cell r="I993"/>
        </row>
        <row r="994">
          <cell r="A994">
            <v>1993</v>
          </cell>
          <cell r="B994" t="str">
            <v>H/</v>
          </cell>
          <cell r="C994" t="str">
            <v>Y 1993</v>
          </cell>
          <cell r="D994" t="str">
            <v>W</v>
          </cell>
          <cell r="E994" t="str">
            <v>G</v>
          </cell>
          <cell r="F994"/>
          <cell r="G994" t="str">
            <v>niemals</v>
          </cell>
          <cell r="H994">
            <v>6</v>
          </cell>
          <cell r="I994"/>
        </row>
        <row r="995">
          <cell r="A995">
            <v>1994</v>
          </cell>
          <cell r="B995" t="str">
            <v>H/</v>
          </cell>
          <cell r="C995" t="str">
            <v>Y 1994</v>
          </cell>
          <cell r="D995" t="str">
            <v>W</v>
          </cell>
          <cell r="E995" t="str">
            <v>G</v>
          </cell>
          <cell r="F995"/>
          <cell r="G995" t="str">
            <v>niemals</v>
          </cell>
          <cell r="H995">
            <v>6</v>
          </cell>
          <cell r="I995"/>
        </row>
        <row r="996">
          <cell r="A996">
            <v>1995</v>
          </cell>
          <cell r="B996" t="str">
            <v>H/</v>
          </cell>
          <cell r="C996" t="str">
            <v>Y 1995</v>
          </cell>
          <cell r="D996" t="str">
            <v>W</v>
          </cell>
          <cell r="E996" t="str">
            <v>G</v>
          </cell>
          <cell r="F996"/>
          <cell r="G996" t="str">
            <v>niemals</v>
          </cell>
          <cell r="H996">
            <v>6</v>
          </cell>
          <cell r="I996"/>
        </row>
        <row r="997">
          <cell r="A997">
            <v>1996</v>
          </cell>
          <cell r="B997" t="str">
            <v>H/</v>
          </cell>
          <cell r="C997" t="str">
            <v>Y 1996</v>
          </cell>
          <cell r="D997" t="str">
            <v>W</v>
          </cell>
          <cell r="E997" t="str">
            <v>G</v>
          </cell>
          <cell r="F997"/>
          <cell r="G997" t="str">
            <v>niemals</v>
          </cell>
          <cell r="H997">
            <v>6</v>
          </cell>
          <cell r="I997"/>
        </row>
        <row r="998">
          <cell r="A998">
            <v>1997</v>
          </cell>
          <cell r="B998" t="str">
            <v>H/</v>
          </cell>
          <cell r="C998" t="str">
            <v>Y 1997</v>
          </cell>
          <cell r="D998" t="str">
            <v>W</v>
          </cell>
          <cell r="E998" t="str">
            <v>G</v>
          </cell>
          <cell r="F998"/>
          <cell r="G998" t="str">
            <v>niemals</v>
          </cell>
          <cell r="H998">
            <v>6</v>
          </cell>
          <cell r="I998"/>
        </row>
        <row r="999">
          <cell r="A999">
            <v>1998</v>
          </cell>
          <cell r="B999" t="str">
            <v>H/</v>
          </cell>
          <cell r="C999" t="str">
            <v>FERNÜBERTRAGUNG GEST.</v>
          </cell>
          <cell r="D999" t="str">
            <v>Z</v>
          </cell>
          <cell r="E999" t="str">
            <v>I</v>
          </cell>
          <cell r="F999"/>
          <cell r="G999" t="str">
            <v>18.01.2017</v>
          </cell>
          <cell r="H999">
            <v>21</v>
          </cell>
          <cell r="I999"/>
        </row>
        <row r="1000">
          <cell r="A1000">
            <v>1999</v>
          </cell>
          <cell r="B1000" t="str">
            <v>H/M</v>
          </cell>
          <cell r="C1000" t="str">
            <v>Gefährdungsbereich räumen</v>
          </cell>
          <cell r="D1000" t="str">
            <v>Z</v>
          </cell>
          <cell r="E1000" t="str">
            <v>W</v>
          </cell>
          <cell r="F1000" t="str">
            <v>Info Netzf. -&gt; Störungsmanagement</v>
          </cell>
          <cell r="G1000" t="str">
            <v>13.03.2008</v>
          </cell>
          <cell r="H1000">
            <v>25</v>
          </cell>
          <cell r="I1000"/>
        </row>
        <row r="1001">
          <cell r="A1001">
            <v>2000</v>
          </cell>
          <cell r="B1001" t="str">
            <v>H/</v>
          </cell>
          <cell r="C1001" t="str">
            <v>Syn-Vgl time-out</v>
          </cell>
          <cell r="D1001" t="str">
            <v>W</v>
          </cell>
          <cell r="E1001" t="str">
            <v>W</v>
          </cell>
          <cell r="F1001" t="str">
            <v>Synchron-Vergleich Zeitüberschreitung</v>
          </cell>
          <cell r="G1001" t="str">
            <v>21.01.2008</v>
          </cell>
          <cell r="H1001">
            <v>16</v>
          </cell>
          <cell r="I1001" t="str">
            <v>keine Aktion</v>
          </cell>
        </row>
        <row r="1002">
          <cell r="A1002">
            <v>2001</v>
          </cell>
          <cell r="B1002" t="str">
            <v>H/</v>
          </cell>
          <cell r="C1002" t="str">
            <v>Syn-Bedingung verletzt</v>
          </cell>
          <cell r="D1002" t="str">
            <v>W</v>
          </cell>
          <cell r="E1002" t="str">
            <v>W</v>
          </cell>
          <cell r="F1002" t="str">
            <v>Synchronisationsbedingung nicht erfüllt</v>
          </cell>
          <cell r="G1002" t="str">
            <v>21.01.2008</v>
          </cell>
          <cell r="H1002">
            <v>22</v>
          </cell>
          <cell r="I1002" t="str">
            <v>keine Aktion</v>
          </cell>
        </row>
        <row r="1003">
          <cell r="A1003">
            <v>2002</v>
          </cell>
          <cell r="B1003" t="str">
            <v>H/</v>
          </cell>
          <cell r="C1003" t="str">
            <v>Syn-Vgl kein VF</v>
          </cell>
          <cell r="D1003" t="str">
            <v>W</v>
          </cell>
          <cell r="E1003" t="str">
            <v>W</v>
          </cell>
          <cell r="F1003" t="str">
            <v>VF = kein Vergleichsfeld</v>
          </cell>
          <cell r="G1003" t="str">
            <v>21.01.2008</v>
          </cell>
          <cell r="H1003">
            <v>15</v>
          </cell>
          <cell r="I1003" t="str">
            <v>keine Aktion</v>
          </cell>
        </row>
        <row r="1004">
          <cell r="A1004">
            <v>2003</v>
          </cell>
          <cell r="B1004" t="str">
            <v>H/</v>
          </cell>
          <cell r="C1004" t="str">
            <v>Syn-Vgl belegt</v>
          </cell>
          <cell r="D1004" t="str">
            <v>Z</v>
          </cell>
          <cell r="E1004" t="str">
            <v>W</v>
          </cell>
          <cell r="F1004" t="str">
            <v>Synchronisation belegt</v>
          </cell>
          <cell r="G1004" t="str">
            <v>14.08.2012</v>
          </cell>
          <cell r="H1004">
            <v>14</v>
          </cell>
          <cell r="I1004" t="str">
            <v>keine Aktion</v>
          </cell>
        </row>
        <row r="1005">
          <cell r="A1005">
            <v>2004</v>
          </cell>
          <cell r="B1005" t="str">
            <v>H/</v>
          </cell>
          <cell r="C1005" t="str">
            <v>Syn-Vgl gest</v>
          </cell>
          <cell r="D1005" t="str">
            <v>Z</v>
          </cell>
          <cell r="E1005" t="str">
            <v>W</v>
          </cell>
          <cell r="F1005" t="str">
            <v>Synchronisation gestört</v>
          </cell>
          <cell r="G1005" t="str">
            <v>06.09.2011</v>
          </cell>
          <cell r="H1005">
            <v>12</v>
          </cell>
          <cell r="I1005" t="str">
            <v>Hobemei</v>
          </cell>
        </row>
        <row r="1006">
          <cell r="A1006">
            <v>2005</v>
          </cell>
          <cell r="B1006" t="str">
            <v>H/</v>
          </cell>
          <cell r="C1006" t="str">
            <v>Syn-Vgl Messung gest</v>
          </cell>
          <cell r="D1006" t="str">
            <v>Z</v>
          </cell>
          <cell r="E1006" t="str">
            <v>W</v>
          </cell>
          <cell r="F1006" t="str">
            <v>Synchronisationsmessung gestört</v>
          </cell>
          <cell r="G1006" t="str">
            <v>21.01.2008</v>
          </cell>
          <cell r="H1006">
            <v>20</v>
          </cell>
          <cell r="I1006" t="str">
            <v>Hobemei</v>
          </cell>
        </row>
        <row r="1007">
          <cell r="A1007">
            <v>2006</v>
          </cell>
          <cell r="B1007" t="str">
            <v>H/</v>
          </cell>
          <cell r="C1007" t="str">
            <v>Steuerung FERN</v>
          </cell>
          <cell r="D1007" t="str">
            <v>Z</v>
          </cell>
          <cell r="E1007" t="str">
            <v>I</v>
          </cell>
          <cell r="F1007" t="str">
            <v>Steuern möglich</v>
          </cell>
          <cell r="G1007" t="str">
            <v>21.01.2008</v>
          </cell>
          <cell r="H1007">
            <v>14</v>
          </cell>
          <cell r="I1007" t="str">
            <v>keine Aktion</v>
          </cell>
        </row>
        <row r="1008">
          <cell r="A1008">
            <v>2007</v>
          </cell>
          <cell r="B1008" t="str">
            <v>H/</v>
          </cell>
          <cell r="C1008" t="str">
            <v>Steuerung NAH</v>
          </cell>
          <cell r="D1008" t="str">
            <v>Z</v>
          </cell>
          <cell r="E1008" t="str">
            <v>F</v>
          </cell>
          <cell r="F1008" t="str">
            <v>Steuern nicht möglich</v>
          </cell>
          <cell r="G1008" t="str">
            <v>06.09.2011</v>
          </cell>
          <cell r="H1008">
            <v>13</v>
          </cell>
          <cell r="I1008" t="str">
            <v>keine Aktion</v>
          </cell>
        </row>
        <row r="1009">
          <cell r="A1009">
            <v>2008</v>
          </cell>
          <cell r="B1009" t="str">
            <v>H/</v>
          </cell>
          <cell r="C1009" t="str">
            <v>Steuerung NOT</v>
          </cell>
          <cell r="D1009" t="str">
            <v>Z</v>
          </cell>
          <cell r="E1009" t="str">
            <v>F</v>
          </cell>
          <cell r="F1009" t="str">
            <v>Steuern nicht möglich</v>
          </cell>
          <cell r="G1009" t="str">
            <v>06.09.2011</v>
          </cell>
          <cell r="H1009">
            <v>13</v>
          </cell>
          <cell r="I1009" t="str">
            <v>keine Aktion</v>
          </cell>
        </row>
        <row r="1010">
          <cell r="A1010">
            <v>2009</v>
          </cell>
          <cell r="B1010" t="str">
            <v>H/</v>
          </cell>
          <cell r="C1010" t="str">
            <v>Steuerung AUS</v>
          </cell>
          <cell r="D1010" t="str">
            <v>Z</v>
          </cell>
          <cell r="E1010" t="str">
            <v>F</v>
          </cell>
          <cell r="F1010" t="str">
            <v>Steuern nicht möglich</v>
          </cell>
          <cell r="G1010" t="str">
            <v>06.09.2011</v>
          </cell>
          <cell r="H1010">
            <v>13</v>
          </cell>
          <cell r="I1010" t="str">
            <v>keine Aktion</v>
          </cell>
        </row>
        <row r="1011">
          <cell r="A1011">
            <v>2010</v>
          </cell>
          <cell r="B1011" t="str">
            <v>H/</v>
          </cell>
          <cell r="C1011" t="str">
            <v>Abweisung</v>
          </cell>
          <cell r="D1011" t="str">
            <v>W</v>
          </cell>
          <cell r="E1011" t="str">
            <v>I</v>
          </cell>
          <cell r="F1011" t="str">
            <v>Unlogischer Schaltzustand</v>
          </cell>
          <cell r="G1011" t="str">
            <v>06.09.2011</v>
          </cell>
          <cell r="H1011">
            <v>9</v>
          </cell>
          <cell r="I1011" t="str">
            <v>keine Aktion</v>
          </cell>
        </row>
        <row r="1012">
          <cell r="A1012">
            <v>2011</v>
          </cell>
          <cell r="B1012" t="str">
            <v>H/</v>
          </cell>
          <cell r="C1012" t="str">
            <v>Verriegelungsverstoß</v>
          </cell>
          <cell r="D1012" t="str">
            <v>W</v>
          </cell>
          <cell r="E1012" t="str">
            <v>I</v>
          </cell>
          <cell r="F1012" t="str">
            <v>Verriegelungsverstoß</v>
          </cell>
          <cell r="G1012" t="str">
            <v>06.09.2011</v>
          </cell>
          <cell r="H1012">
            <v>20</v>
          </cell>
          <cell r="I1012" t="str">
            <v>keine Aktion</v>
          </cell>
        </row>
        <row r="1013">
          <cell r="A1013">
            <v>2012</v>
          </cell>
          <cell r="B1013" t="str">
            <v>H/</v>
          </cell>
          <cell r="C1013" t="str">
            <v>anderer Befehl läuft</v>
          </cell>
          <cell r="D1013" t="str">
            <v>W</v>
          </cell>
          <cell r="E1013" t="str">
            <v>I</v>
          </cell>
          <cell r="F1013" t="str">
            <v>Anderer Befehl läuft</v>
          </cell>
          <cell r="G1013" t="str">
            <v>06.09.2011</v>
          </cell>
          <cell r="H1013">
            <v>20</v>
          </cell>
          <cell r="I1013" t="str">
            <v>keine Aktion</v>
          </cell>
        </row>
        <row r="1014">
          <cell r="A1014">
            <v>2013</v>
          </cell>
          <cell r="B1014" t="str">
            <v>H/</v>
          </cell>
          <cell r="C1014" t="str">
            <v>Leit FE gest</v>
          </cell>
          <cell r="D1014" t="str">
            <v>Z</v>
          </cell>
          <cell r="E1014" t="str">
            <v>F</v>
          </cell>
          <cell r="F1014" t="str">
            <v>Feldleitgerät gestört</v>
          </cell>
          <cell r="G1014" t="str">
            <v>21.01.2008</v>
          </cell>
          <cell r="H1014">
            <v>12</v>
          </cell>
          <cell r="I1014" t="str">
            <v>Fernwirkpersonal informieren</v>
          </cell>
        </row>
        <row r="1015">
          <cell r="A1015">
            <v>2014</v>
          </cell>
          <cell r="B1015" t="str">
            <v>H/</v>
          </cell>
          <cell r="C1015" t="str">
            <v>Leit FE Komm gest</v>
          </cell>
          <cell r="D1015" t="str">
            <v>Z</v>
          </cell>
          <cell r="E1015" t="str">
            <v>F</v>
          </cell>
          <cell r="F1015" t="str">
            <v>Kommunikation</v>
          </cell>
          <cell r="G1015" t="str">
            <v>21.01.2008</v>
          </cell>
          <cell r="H1015">
            <v>17</v>
          </cell>
          <cell r="I1015" t="str">
            <v>Fernwirkpersonal informieren</v>
          </cell>
        </row>
        <row r="1016">
          <cell r="A1016">
            <v>2015</v>
          </cell>
          <cell r="B1016" t="str">
            <v>H/</v>
          </cell>
          <cell r="C1016" t="str">
            <v>Meldekreise Ed</v>
          </cell>
          <cell r="D1016" t="str">
            <v>Z</v>
          </cell>
          <cell r="E1016" t="str">
            <v>F</v>
          </cell>
          <cell r="F1016" t="str">
            <v>60V Erdschluß, Meldespg.</v>
          </cell>
          <cell r="G1016" t="str">
            <v>21.01.2008</v>
          </cell>
          <cell r="H1016">
            <v>14</v>
          </cell>
          <cell r="I1016" t="str">
            <v>Hobemei</v>
          </cell>
        </row>
        <row r="1017">
          <cell r="A1017">
            <v>2016</v>
          </cell>
          <cell r="B1017" t="str">
            <v>H/</v>
          </cell>
          <cell r="C1017" t="str">
            <v>SSS SV Warn</v>
          </cell>
          <cell r="D1017" t="str">
            <v>Z</v>
          </cell>
          <cell r="E1017" t="str">
            <v>F</v>
          </cell>
          <cell r="F1017" t="str">
            <v>SS-Schutz, Spannungsversorgung</v>
          </cell>
          <cell r="G1017" t="str">
            <v>06.09.2011</v>
          </cell>
          <cell r="H1017">
            <v>11</v>
          </cell>
          <cell r="I1017" t="str">
            <v>Hobemei</v>
          </cell>
        </row>
        <row r="1018">
          <cell r="A1018">
            <v>2017</v>
          </cell>
          <cell r="B1018" t="str">
            <v>H/</v>
          </cell>
          <cell r="C1018" t="str">
            <v>Leit SV Warn</v>
          </cell>
          <cell r="D1018" t="str">
            <v>Z</v>
          </cell>
          <cell r="E1018" t="str">
            <v>F</v>
          </cell>
          <cell r="F1018" t="str">
            <v>Leittechnik, Spannungsversorgung</v>
          </cell>
          <cell r="G1018" t="str">
            <v>06.09.2011</v>
          </cell>
          <cell r="H1018">
            <v>12</v>
          </cell>
          <cell r="I1018" t="str">
            <v>Hobemei</v>
          </cell>
        </row>
        <row r="1019">
          <cell r="A1019">
            <v>2018</v>
          </cell>
          <cell r="B1019" t="str">
            <v>H/</v>
          </cell>
          <cell r="C1019" t="str">
            <v>Meld GS-f</v>
          </cell>
          <cell r="D1019" t="str">
            <v>Z</v>
          </cell>
          <cell r="E1019" t="str">
            <v>F</v>
          </cell>
          <cell r="F1019" t="str">
            <v>Meldegleichspannung fehlt</v>
          </cell>
          <cell r="G1019" t="str">
            <v>06.09.2011</v>
          </cell>
          <cell r="H1019">
            <v>9</v>
          </cell>
          <cell r="I1019" t="str">
            <v>Hobemei</v>
          </cell>
        </row>
        <row r="1020">
          <cell r="A1020">
            <v>2019</v>
          </cell>
          <cell r="B1020" t="str">
            <v>H/</v>
          </cell>
          <cell r="C1020" t="str">
            <v>Hand GS-f</v>
          </cell>
          <cell r="D1020" t="str">
            <v>Z</v>
          </cell>
          <cell r="E1020" t="str">
            <v>F</v>
          </cell>
          <cell r="F1020" t="str">
            <v>Betätigungsspannung fehlt</v>
          </cell>
          <cell r="G1020" t="str">
            <v>06.09.2011</v>
          </cell>
          <cell r="H1020">
            <v>9</v>
          </cell>
          <cell r="I1020" t="str">
            <v>Hobemei</v>
          </cell>
        </row>
        <row r="1021">
          <cell r="A1021">
            <v>2020</v>
          </cell>
          <cell r="B1021" t="str">
            <v>H/</v>
          </cell>
          <cell r="C1021" t="str">
            <v>Trenner Antr gest</v>
          </cell>
          <cell r="D1021" t="str">
            <v>Z</v>
          </cell>
          <cell r="E1021" t="str">
            <v>F</v>
          </cell>
          <cell r="F1021" t="str">
            <v>Trenner Antrieb gestört</v>
          </cell>
          <cell r="G1021" t="str">
            <v>06.09.2011</v>
          </cell>
          <cell r="H1021">
            <v>17</v>
          </cell>
          <cell r="I1021" t="str">
            <v>Hobemei</v>
          </cell>
        </row>
        <row r="1022">
          <cell r="A1022">
            <v>2021</v>
          </cell>
          <cell r="B1022" t="str">
            <v>H/</v>
          </cell>
          <cell r="C1022" t="str">
            <v>Heiz gest</v>
          </cell>
          <cell r="D1022" t="str">
            <v>Z</v>
          </cell>
          <cell r="E1022" t="str">
            <v>F</v>
          </cell>
          <cell r="F1022" t="str">
            <v>Heizung des Schaltmittels gestört</v>
          </cell>
          <cell r="G1022" t="str">
            <v>21.01.2008</v>
          </cell>
          <cell r="H1022">
            <v>9</v>
          </cell>
          <cell r="I1022" t="str">
            <v>Hobemei</v>
          </cell>
        </row>
        <row r="1023">
          <cell r="A1023">
            <v>2022</v>
          </cell>
          <cell r="B1023" t="str">
            <v>H/</v>
          </cell>
          <cell r="C1023" t="str">
            <v>revisionsbereit</v>
          </cell>
          <cell r="D1023" t="str">
            <v>Z</v>
          </cell>
          <cell r="E1023" t="str">
            <v>F</v>
          </cell>
          <cell r="F1023" t="str">
            <v>Revisionsbereit (Meldung bei Wiederinbetriebnahme beachten)</v>
          </cell>
          <cell r="G1023" t="str">
            <v>06.09.2011</v>
          </cell>
          <cell r="H1023">
            <v>15</v>
          </cell>
          <cell r="I1023" t="str">
            <v>Hobemei</v>
          </cell>
        </row>
        <row r="1024">
          <cell r="A1024">
            <v>2023</v>
          </cell>
          <cell r="B1024" t="str">
            <v>H/</v>
          </cell>
          <cell r="C1024" t="str">
            <v>HS GS-f</v>
          </cell>
          <cell r="D1024" t="str">
            <v>Z</v>
          </cell>
          <cell r="E1024" t="str">
            <v>F</v>
          </cell>
          <cell r="F1024" t="str">
            <v>Hauptschutz, Gleichspannung fehlt</v>
          </cell>
          <cell r="G1024" t="str">
            <v>15.10.2015</v>
          </cell>
          <cell r="H1024">
            <v>7</v>
          </cell>
          <cell r="I1024" t="str">
            <v>Hobemei</v>
          </cell>
        </row>
        <row r="1025">
          <cell r="A1025">
            <v>2024</v>
          </cell>
          <cell r="B1025" t="str">
            <v>H/</v>
          </cell>
          <cell r="C1025" t="str">
            <v>RS GS-f</v>
          </cell>
          <cell r="D1025" t="str">
            <v>Z</v>
          </cell>
          <cell r="E1025" t="str">
            <v>F</v>
          </cell>
          <cell r="F1025" t="str">
            <v>Reserveschutz, Gleichspannung fehlt</v>
          </cell>
          <cell r="G1025" t="str">
            <v>21.01.2008</v>
          </cell>
          <cell r="H1025">
            <v>7</v>
          </cell>
          <cell r="I1025" t="str">
            <v>Hobemei</v>
          </cell>
        </row>
        <row r="1026">
          <cell r="A1026">
            <v>2025</v>
          </cell>
          <cell r="B1026" t="str">
            <v>H/</v>
          </cell>
          <cell r="C1026" t="str">
            <v>LS Sf</v>
          </cell>
          <cell r="D1026" t="str">
            <v>W</v>
          </cell>
          <cell r="E1026" t="str">
            <v>G</v>
          </cell>
          <cell r="F1026" t="str">
            <v>LS-Schalterfall</v>
          </cell>
          <cell r="G1026" t="str">
            <v>21.01.2008</v>
          </cell>
          <cell r="H1026">
            <v>5</v>
          </cell>
          <cell r="I1026" t="str">
            <v>Hobemei</v>
          </cell>
        </row>
        <row r="1027">
          <cell r="A1027">
            <v>2026</v>
          </cell>
          <cell r="B1027" t="str">
            <v>H/</v>
          </cell>
          <cell r="C1027" t="str">
            <v>LS Motorantr gest</v>
          </cell>
          <cell r="D1027" t="str">
            <v>Z</v>
          </cell>
          <cell r="E1027" t="str">
            <v>F</v>
          </cell>
          <cell r="F1027" t="str">
            <v>LS Motorantrieb gestört</v>
          </cell>
          <cell r="G1027" t="str">
            <v>06.09.2011</v>
          </cell>
          <cell r="H1027">
            <v>17</v>
          </cell>
          <cell r="I1027" t="str">
            <v>Hobemei</v>
          </cell>
        </row>
        <row r="1028">
          <cell r="A1028">
            <v>2027</v>
          </cell>
          <cell r="B1028" t="str">
            <v>H/</v>
          </cell>
          <cell r="C1028" t="str">
            <v>LS Gll-Aus-Kom</v>
          </cell>
          <cell r="D1028" t="str">
            <v>W</v>
          </cell>
          <cell r="E1028" t="str">
            <v>G</v>
          </cell>
          <cell r="F1028" t="str">
            <v>LS-Gleichlauf-Aus-Kommando</v>
          </cell>
          <cell r="G1028" t="str">
            <v>29.04.2021</v>
          </cell>
          <cell r="H1028">
            <v>14</v>
          </cell>
          <cell r="I1028" t="str">
            <v>Hobemei</v>
          </cell>
        </row>
        <row r="1029">
          <cell r="A1029">
            <v>2028</v>
          </cell>
          <cell r="B1029" t="str">
            <v>H/</v>
          </cell>
          <cell r="C1029" t="str">
            <v>LS SF6-Warn</v>
          </cell>
          <cell r="D1029" t="str">
            <v>Z</v>
          </cell>
          <cell r="E1029" t="str">
            <v>W</v>
          </cell>
          <cell r="F1029" t="str">
            <v>LS SF6-Warnung</v>
          </cell>
          <cell r="G1029" t="str">
            <v>21.01.2008</v>
          </cell>
          <cell r="H1029">
            <v>11</v>
          </cell>
          <cell r="I1029" t="str">
            <v>Hobemei</v>
          </cell>
        </row>
        <row r="1030">
          <cell r="A1030">
            <v>2029</v>
          </cell>
          <cell r="B1030" t="str">
            <v>H/</v>
          </cell>
          <cell r="C1030" t="str">
            <v>LS Ein-Sperre</v>
          </cell>
          <cell r="D1030" t="str">
            <v>Z</v>
          </cell>
          <cell r="E1030" t="str">
            <v>W</v>
          </cell>
          <cell r="F1030" t="str">
            <v>LS-Ein-Sperre</v>
          </cell>
          <cell r="G1030" t="str">
            <v>21.01.2008</v>
          </cell>
          <cell r="H1030">
            <v>13</v>
          </cell>
          <cell r="I1030" t="str">
            <v>Hobemei</v>
          </cell>
        </row>
        <row r="1031">
          <cell r="A1031">
            <v>2030</v>
          </cell>
          <cell r="B1031" t="str">
            <v>H/</v>
          </cell>
          <cell r="C1031" t="str">
            <v>LS Fu-Sperre</v>
          </cell>
          <cell r="D1031" t="str">
            <v>Z</v>
          </cell>
          <cell r="E1031" t="str">
            <v>G</v>
          </cell>
          <cell r="F1031" t="str">
            <v>LS-Funktions-Sperre</v>
          </cell>
          <cell r="G1031" t="str">
            <v>21.01.2008</v>
          </cell>
          <cell r="H1031">
            <v>12</v>
          </cell>
          <cell r="I1031" t="str">
            <v>Hobemei</v>
          </cell>
        </row>
        <row r="1032">
          <cell r="A1032">
            <v>2031</v>
          </cell>
          <cell r="B1032" t="str">
            <v>H/</v>
          </cell>
          <cell r="C1032" t="str">
            <v>Wandler SF6 fehlt</v>
          </cell>
          <cell r="D1032" t="str">
            <v>Z</v>
          </cell>
          <cell r="E1032" t="str">
            <v>G</v>
          </cell>
          <cell r="F1032" t="str">
            <v>Wandler-SF6 fehlt</v>
          </cell>
          <cell r="G1032" t="str">
            <v>06.09.2011</v>
          </cell>
          <cell r="H1032">
            <v>17</v>
          </cell>
          <cell r="I1032" t="str">
            <v>Hobemei</v>
          </cell>
        </row>
        <row r="1033">
          <cell r="A1033">
            <v>2032</v>
          </cell>
          <cell r="B1033" t="str">
            <v>H/</v>
          </cell>
          <cell r="C1033" t="str">
            <v>PSG Anwurf</v>
          </cell>
          <cell r="D1033" t="str">
            <v>W</v>
          </cell>
          <cell r="E1033" t="str">
            <v>I</v>
          </cell>
          <cell r="F1033" t="str">
            <v>Parallelschaltgerät Anwurf</v>
          </cell>
          <cell r="G1033" t="str">
            <v>21.01.2008</v>
          </cell>
          <cell r="H1033">
            <v>10</v>
          </cell>
          <cell r="I1033" t="str">
            <v>keine Aktion</v>
          </cell>
        </row>
        <row r="1034">
          <cell r="A1034">
            <v>2033</v>
          </cell>
          <cell r="B1034" t="str">
            <v>H/</v>
          </cell>
          <cell r="C1034" t="str">
            <v>PSG gest</v>
          </cell>
          <cell r="D1034" t="str">
            <v>Z</v>
          </cell>
          <cell r="E1034" t="str">
            <v>F</v>
          </cell>
          <cell r="F1034" t="str">
            <v>Parallelschaltgerät gestört</v>
          </cell>
          <cell r="G1034" t="str">
            <v>21.01.2008</v>
          </cell>
          <cell r="H1034">
            <v>8</v>
          </cell>
          <cell r="I1034" t="str">
            <v>Hobemei</v>
          </cell>
        </row>
        <row r="1035">
          <cell r="A1035">
            <v>2034</v>
          </cell>
          <cell r="B1035" t="str">
            <v>H/</v>
          </cell>
          <cell r="C1035" t="str">
            <v>PSG GS-f</v>
          </cell>
          <cell r="D1035" t="str">
            <v>Z</v>
          </cell>
          <cell r="E1035" t="str">
            <v>F</v>
          </cell>
          <cell r="F1035" t="str">
            <v>Parallelschaltgerät Gleichspannung fehlt</v>
          </cell>
          <cell r="G1035" t="str">
            <v>21.01.2008</v>
          </cell>
          <cell r="H1035">
            <v>8</v>
          </cell>
          <cell r="I1035" t="str">
            <v>Hobemei</v>
          </cell>
        </row>
        <row r="1036">
          <cell r="A1036">
            <v>2035</v>
          </cell>
          <cell r="B1036" t="str">
            <v>H/</v>
          </cell>
          <cell r="C1036" t="str">
            <v>PSG gesperrt</v>
          </cell>
          <cell r="D1036" t="str">
            <v>Z</v>
          </cell>
          <cell r="E1036" t="str">
            <v>F</v>
          </cell>
          <cell r="F1036" t="str">
            <v>Parallelschaltgerät gesperrt</v>
          </cell>
          <cell r="G1036" t="str">
            <v>21.01.2008</v>
          </cell>
          <cell r="H1036">
            <v>12</v>
          </cell>
          <cell r="I1036" t="str">
            <v>Hobemei</v>
          </cell>
        </row>
        <row r="1037">
          <cell r="A1037">
            <v>2036</v>
          </cell>
          <cell r="B1037" t="str">
            <v>H/</v>
          </cell>
          <cell r="C1037" t="str">
            <v>PSG beschaltet</v>
          </cell>
          <cell r="D1037" t="str">
            <v>Z</v>
          </cell>
          <cell r="E1037" t="str">
            <v>I</v>
          </cell>
          <cell r="F1037" t="str">
            <v>Vom Kraftwerk vorgewählt</v>
          </cell>
          <cell r="G1037" t="str">
            <v>21.01.2008</v>
          </cell>
          <cell r="H1037">
            <v>14</v>
          </cell>
          <cell r="I1037" t="str">
            <v>keine Aktion</v>
          </cell>
        </row>
        <row r="1038">
          <cell r="A1038">
            <v>2037</v>
          </cell>
          <cell r="B1038" t="str">
            <v>H/</v>
          </cell>
          <cell r="C1038" t="str">
            <v>PSG läuft</v>
          </cell>
          <cell r="D1038" t="str">
            <v>Z</v>
          </cell>
          <cell r="E1038" t="str">
            <v>I</v>
          </cell>
          <cell r="F1038" t="str">
            <v>Parallelschaltgerät läuft</v>
          </cell>
          <cell r="G1038" t="str">
            <v>21.01.2008</v>
          </cell>
          <cell r="H1038">
            <v>9</v>
          </cell>
          <cell r="I1038" t="str">
            <v>keine Aktion</v>
          </cell>
        </row>
        <row r="1039">
          <cell r="A1039">
            <v>2038</v>
          </cell>
          <cell r="B1039" t="str">
            <v>H/</v>
          </cell>
          <cell r="C1039" t="str">
            <v>PSG time-out</v>
          </cell>
          <cell r="D1039" t="str">
            <v>W</v>
          </cell>
          <cell r="E1039" t="str">
            <v>F</v>
          </cell>
          <cell r="F1039" t="str">
            <v>Parallelschaltgerät Zeitüberschreitung</v>
          </cell>
          <cell r="G1039" t="str">
            <v>06.09.2011</v>
          </cell>
          <cell r="H1039">
            <v>12</v>
          </cell>
          <cell r="I1039" t="str">
            <v>keine Aktion</v>
          </cell>
        </row>
        <row r="1040">
          <cell r="A1040">
            <v>2039</v>
          </cell>
          <cell r="B1040" t="str">
            <v>H/</v>
          </cell>
          <cell r="C1040" t="str">
            <v>PSG angewählt</v>
          </cell>
          <cell r="D1040" t="str">
            <v>Z</v>
          </cell>
          <cell r="E1040" t="str">
            <v>I</v>
          </cell>
          <cell r="F1040" t="str">
            <v>Kraftwerk will ans Netz</v>
          </cell>
          <cell r="G1040" t="str">
            <v>21.01.2008</v>
          </cell>
          <cell r="H1040">
            <v>13</v>
          </cell>
          <cell r="I1040" t="str">
            <v>keine Aktion</v>
          </cell>
        </row>
        <row r="1041">
          <cell r="A1041">
            <v>2040</v>
          </cell>
          <cell r="B1041" t="str">
            <v>H/</v>
          </cell>
          <cell r="C1041" t="str">
            <v>LS gest</v>
          </cell>
          <cell r="D1041" t="str">
            <v>Z</v>
          </cell>
          <cell r="E1041" t="str">
            <v>F</v>
          </cell>
          <cell r="F1041" t="str">
            <v>LS gestört</v>
          </cell>
          <cell r="G1041" t="str">
            <v>18.04.2008</v>
          </cell>
          <cell r="H1041">
            <v>7</v>
          </cell>
          <cell r="I1041" t="str">
            <v>Hobemei</v>
          </cell>
        </row>
        <row r="1042">
          <cell r="A1042">
            <v>2041</v>
          </cell>
          <cell r="B1042" t="str">
            <v>H/</v>
          </cell>
          <cell r="C1042" t="str">
            <v>keine Freigabe</v>
          </cell>
          <cell r="D1042" t="str">
            <v>Z</v>
          </cell>
          <cell r="E1042" t="str">
            <v>I</v>
          </cell>
          <cell r="F1042" t="str">
            <v>Keine Freigabe</v>
          </cell>
          <cell r="G1042" t="str">
            <v>21.01.2008</v>
          </cell>
          <cell r="H1042">
            <v>14</v>
          </cell>
          <cell r="I1042" t="str">
            <v>keine Aktion</v>
          </cell>
        </row>
        <row r="1043">
          <cell r="A1043">
            <v>2042</v>
          </cell>
          <cell r="B1043" t="str">
            <v>H/</v>
          </cell>
          <cell r="C1043" t="str">
            <v>HS Vgl Anr L1</v>
          </cell>
          <cell r="D1043" t="str">
            <v>Z</v>
          </cell>
          <cell r="E1043" t="str">
            <v>F</v>
          </cell>
          <cell r="F1043" t="str">
            <v>Diff-Schutz-Anregung L1</v>
          </cell>
          <cell r="G1043" t="str">
            <v>14.08.2012</v>
          </cell>
          <cell r="H1043">
            <v>13</v>
          </cell>
          <cell r="I1043" t="str">
            <v>keine Aktion</v>
          </cell>
        </row>
        <row r="1044">
          <cell r="A1044">
            <v>2043</v>
          </cell>
          <cell r="B1044" t="str">
            <v>H/</v>
          </cell>
          <cell r="C1044" t="str">
            <v>HS Vgl Anr L2</v>
          </cell>
          <cell r="D1044" t="str">
            <v>Z</v>
          </cell>
          <cell r="E1044" t="str">
            <v>F</v>
          </cell>
          <cell r="F1044" t="str">
            <v>Diff-Schutz-Anregung L2</v>
          </cell>
          <cell r="G1044" t="str">
            <v>14.08.2012</v>
          </cell>
          <cell r="H1044">
            <v>13</v>
          </cell>
          <cell r="I1044" t="str">
            <v>keine Aktion</v>
          </cell>
        </row>
        <row r="1045">
          <cell r="A1045">
            <v>2044</v>
          </cell>
          <cell r="B1045" t="str">
            <v>H/</v>
          </cell>
          <cell r="C1045" t="str">
            <v>HS Vgl Anr L3</v>
          </cell>
          <cell r="D1045" t="str">
            <v>Z</v>
          </cell>
          <cell r="E1045" t="str">
            <v>F</v>
          </cell>
          <cell r="F1045" t="str">
            <v>Diff-Schutz-Anregung L3</v>
          </cell>
          <cell r="G1045" t="str">
            <v>14.08.2012</v>
          </cell>
          <cell r="H1045">
            <v>13</v>
          </cell>
          <cell r="I1045" t="str">
            <v>keine Aktion</v>
          </cell>
        </row>
        <row r="1046">
          <cell r="A1046">
            <v>2045</v>
          </cell>
          <cell r="B1046" t="str">
            <v>H/</v>
          </cell>
          <cell r="C1046" t="str">
            <v>HS Vgl Aus-Kom</v>
          </cell>
          <cell r="D1046" t="str">
            <v>W</v>
          </cell>
          <cell r="E1046" t="str">
            <v>G</v>
          </cell>
          <cell r="F1046" t="str">
            <v>Diff hat Schaltfeld ausgeschaltet</v>
          </cell>
          <cell r="G1046" t="str">
            <v>06.09.2011</v>
          </cell>
          <cell r="H1046">
            <v>14</v>
          </cell>
          <cell r="I1046" t="str">
            <v>Hobemei</v>
          </cell>
        </row>
        <row r="1047">
          <cell r="A1047">
            <v>2046</v>
          </cell>
          <cell r="B1047" t="str">
            <v>H/</v>
          </cell>
          <cell r="C1047" t="str">
            <v>HS Vgl Aus-Kom L1</v>
          </cell>
          <cell r="D1047" t="str">
            <v>W</v>
          </cell>
          <cell r="E1047" t="str">
            <v>G</v>
          </cell>
          <cell r="F1047" t="str">
            <v xml:space="preserve"> = AUS DIFF-SCHUTZ R</v>
          </cell>
          <cell r="G1047" t="str">
            <v>21.01.2008</v>
          </cell>
          <cell r="H1047">
            <v>17</v>
          </cell>
          <cell r="I1047" t="str">
            <v>Hobemei</v>
          </cell>
        </row>
        <row r="1048">
          <cell r="A1048">
            <v>2047</v>
          </cell>
          <cell r="B1048" t="str">
            <v>H/</v>
          </cell>
          <cell r="C1048" t="str">
            <v>HS Vgl Aus-Kom L2</v>
          </cell>
          <cell r="D1048" t="str">
            <v>W</v>
          </cell>
          <cell r="E1048" t="str">
            <v>G</v>
          </cell>
          <cell r="F1048" t="str">
            <v xml:space="preserve"> = AUS DIFF-SCHUTZ S</v>
          </cell>
          <cell r="G1048" t="str">
            <v>21.01.2008</v>
          </cell>
          <cell r="H1048">
            <v>17</v>
          </cell>
          <cell r="I1048" t="str">
            <v>Hobemei</v>
          </cell>
        </row>
        <row r="1049">
          <cell r="A1049">
            <v>2048</v>
          </cell>
          <cell r="B1049" t="str">
            <v>H/</v>
          </cell>
          <cell r="C1049" t="str">
            <v>HS Vgl Aus-Kom L3</v>
          </cell>
          <cell r="D1049" t="str">
            <v>W</v>
          </cell>
          <cell r="E1049" t="str">
            <v>G</v>
          </cell>
          <cell r="F1049" t="str">
            <v xml:space="preserve"> = AUS DIFF-SCHUTZ T</v>
          </cell>
          <cell r="G1049" t="str">
            <v>21.01.2008</v>
          </cell>
          <cell r="H1049">
            <v>17</v>
          </cell>
          <cell r="I1049" t="str">
            <v>Hobemei</v>
          </cell>
        </row>
        <row r="1050">
          <cell r="A1050">
            <v>2049</v>
          </cell>
          <cell r="B1050" t="str">
            <v>H/</v>
          </cell>
          <cell r="C1050" t="str">
            <v>HS Vgl AWE-Ein-Kom</v>
          </cell>
          <cell r="D1050" t="str">
            <v>W</v>
          </cell>
          <cell r="E1050" t="str">
            <v>W</v>
          </cell>
          <cell r="F1050" t="str">
            <v xml:space="preserve"> = AWE AUSGEFÜHRT</v>
          </cell>
          <cell r="G1050" t="str">
            <v>21.01.2008</v>
          </cell>
          <cell r="H1050">
            <v>18</v>
          </cell>
          <cell r="I1050" t="str">
            <v>Freiltg.: Ltg. abfahren lassen</v>
          </cell>
        </row>
        <row r="1051">
          <cell r="A1051">
            <v>2050</v>
          </cell>
          <cell r="B1051" t="str">
            <v>H/</v>
          </cell>
          <cell r="C1051" t="str">
            <v>HS Vgl AWE-Sperre</v>
          </cell>
          <cell r="D1051" t="str">
            <v>Z</v>
          </cell>
          <cell r="E1051" t="str">
            <v>F</v>
          </cell>
          <cell r="F1051" t="str">
            <v>AWE nicht bereit</v>
          </cell>
          <cell r="G1051" t="str">
            <v>21.01.2008</v>
          </cell>
          <cell r="H1051">
            <v>17</v>
          </cell>
          <cell r="I1051" t="str">
            <v>Hobemei</v>
          </cell>
        </row>
        <row r="1052">
          <cell r="A1052">
            <v>2051</v>
          </cell>
          <cell r="B1052" t="str">
            <v>H/</v>
          </cell>
          <cell r="C1052" t="str">
            <v>HS Vgl Systemausfall</v>
          </cell>
          <cell r="D1052" t="str">
            <v>Z</v>
          </cell>
          <cell r="E1052" t="str">
            <v>F</v>
          </cell>
          <cell r="F1052" t="str">
            <v>Hauptschutz, Diffschutz, Systemausfall</v>
          </cell>
          <cell r="G1052" t="str">
            <v>06.09.2011</v>
          </cell>
          <cell r="H1052">
            <v>20</v>
          </cell>
          <cell r="I1052" t="str">
            <v>Hobemei, Schutz</v>
          </cell>
        </row>
        <row r="1053">
          <cell r="A1053">
            <v>2052</v>
          </cell>
          <cell r="B1053" t="str">
            <v>H/</v>
          </cell>
          <cell r="C1053" t="str">
            <v>HS Vgl Syst-Verb gest</v>
          </cell>
          <cell r="D1053" t="str">
            <v>Z</v>
          </cell>
          <cell r="E1053" t="str">
            <v>F</v>
          </cell>
          <cell r="F1053" t="str">
            <v>Teilsystem gestört</v>
          </cell>
          <cell r="G1053" t="str">
            <v>06.09.2011</v>
          </cell>
          <cell r="H1053">
            <v>21</v>
          </cell>
          <cell r="I1053" t="str">
            <v>Hobemei, Schutz</v>
          </cell>
        </row>
        <row r="1054">
          <cell r="A1054">
            <v>2053</v>
          </cell>
          <cell r="B1054" t="str">
            <v>H/</v>
          </cell>
          <cell r="C1054" t="str">
            <v>HS Vgl UMZ-Not</v>
          </cell>
          <cell r="D1054" t="str">
            <v>Z</v>
          </cell>
          <cell r="E1054" t="str">
            <v>F</v>
          </cell>
          <cell r="F1054" t="str">
            <v>nur noch UMZ-Schutz</v>
          </cell>
          <cell r="G1054" t="str">
            <v>06.09.2011</v>
          </cell>
          <cell r="H1054">
            <v>14</v>
          </cell>
          <cell r="I1054" t="str">
            <v>Hobemei, Schutz</v>
          </cell>
        </row>
        <row r="1055">
          <cell r="A1055">
            <v>2054</v>
          </cell>
          <cell r="B1055" t="str">
            <v>H/</v>
          </cell>
          <cell r="C1055" t="str">
            <v>HS Vgl Warn</v>
          </cell>
          <cell r="D1055" t="str">
            <v>Z</v>
          </cell>
          <cell r="E1055" t="str">
            <v>F</v>
          </cell>
          <cell r="F1055" t="str">
            <v>Hauptschutz, Diffschutz, Warnung</v>
          </cell>
          <cell r="G1055" t="str">
            <v>06.09.2011</v>
          </cell>
          <cell r="H1055">
            <v>11</v>
          </cell>
          <cell r="I1055" t="str">
            <v>Hobemei, Schutz</v>
          </cell>
        </row>
        <row r="1056">
          <cell r="A1056">
            <v>2055</v>
          </cell>
          <cell r="B1056" t="str">
            <v>H/</v>
          </cell>
          <cell r="C1056" t="str">
            <v>HS Vgl PSA gest</v>
          </cell>
          <cell r="D1056" t="str">
            <v>Z</v>
          </cell>
          <cell r="E1056" t="str">
            <v>F</v>
          </cell>
          <cell r="F1056" t="str">
            <v>Prüfstecker-Abbild gestört</v>
          </cell>
          <cell r="G1056" t="str">
            <v>21.01.2008</v>
          </cell>
          <cell r="H1056">
            <v>15</v>
          </cell>
          <cell r="I1056" t="str">
            <v>Hobemei, Schutz</v>
          </cell>
        </row>
        <row r="1057">
          <cell r="A1057">
            <v>2056</v>
          </cell>
          <cell r="B1057" t="str">
            <v>H/</v>
          </cell>
          <cell r="C1057" t="str">
            <v>SRS Anr</v>
          </cell>
          <cell r="D1057" t="str">
            <v>Z</v>
          </cell>
          <cell r="E1057" t="str">
            <v>F</v>
          </cell>
          <cell r="F1057" t="str">
            <v>Schalter-Reserve-Schutz Anregung</v>
          </cell>
          <cell r="G1057" t="str">
            <v>06.09.2011</v>
          </cell>
          <cell r="H1057">
            <v>7</v>
          </cell>
          <cell r="I1057" t="str">
            <v>keine Aktion</v>
          </cell>
        </row>
        <row r="1058">
          <cell r="A1058">
            <v>2057</v>
          </cell>
          <cell r="B1058" t="str">
            <v>H/</v>
          </cell>
          <cell r="C1058" t="str">
            <v>SRS gest</v>
          </cell>
          <cell r="D1058" t="str">
            <v>Z</v>
          </cell>
          <cell r="E1058" t="str">
            <v>F</v>
          </cell>
          <cell r="F1058" t="str">
            <v>Schalter-Reserve-Schutz gestört</v>
          </cell>
          <cell r="G1058" t="str">
            <v>06.09.2011</v>
          </cell>
          <cell r="H1058">
            <v>8</v>
          </cell>
          <cell r="I1058" t="str">
            <v>Hobemei, Schutz</v>
          </cell>
        </row>
        <row r="1059">
          <cell r="A1059">
            <v>2058</v>
          </cell>
          <cell r="B1059" t="str">
            <v>H/</v>
          </cell>
          <cell r="C1059" t="str">
            <v>HS Vgl gest</v>
          </cell>
          <cell r="D1059" t="str">
            <v>Z</v>
          </cell>
          <cell r="E1059" t="str">
            <v>F</v>
          </cell>
          <cell r="F1059" t="str">
            <v>Hauptschutz, Diffschutz, gestört</v>
          </cell>
          <cell r="G1059" t="str">
            <v>21.01.2008</v>
          </cell>
          <cell r="H1059">
            <v>11</v>
          </cell>
          <cell r="I1059" t="str">
            <v>Hobemei, Schutz</v>
          </cell>
        </row>
        <row r="1060">
          <cell r="A1060">
            <v>2059</v>
          </cell>
          <cell r="B1060" t="str">
            <v>H/</v>
          </cell>
          <cell r="C1060" t="str">
            <v>HS Vgl Komm gest</v>
          </cell>
          <cell r="D1060" t="str">
            <v>Z</v>
          </cell>
          <cell r="E1060" t="str">
            <v>F</v>
          </cell>
          <cell r="F1060" t="str">
            <v>Hauptschutz, Diffschutz, Kommunikation gestört</v>
          </cell>
          <cell r="G1060" t="str">
            <v>21.01.2008</v>
          </cell>
          <cell r="H1060">
            <v>16</v>
          </cell>
          <cell r="I1060" t="str">
            <v>Hobemei, Schutz</v>
          </cell>
        </row>
        <row r="1061">
          <cell r="A1061">
            <v>2060</v>
          </cell>
          <cell r="B1061" t="str">
            <v>H/</v>
          </cell>
          <cell r="C1061" t="str">
            <v>HS Schutz-Umsch gest</v>
          </cell>
          <cell r="D1061" t="str">
            <v>Z</v>
          </cell>
          <cell r="E1061" t="str">
            <v>F</v>
          </cell>
          <cell r="F1061" t="str">
            <v>Hauptschutz, Schutzumschaltung gestört</v>
          </cell>
          <cell r="G1061" t="str">
            <v>21.01.2008</v>
          </cell>
          <cell r="H1061">
            <v>20</v>
          </cell>
          <cell r="I1061" t="str">
            <v>Hobemei, Schutz</v>
          </cell>
        </row>
        <row r="1062">
          <cell r="A1062">
            <v>2061</v>
          </cell>
          <cell r="B1062" t="str">
            <v>H/</v>
          </cell>
          <cell r="C1062" t="str">
            <v>HS Schutz-Umsch aktiv</v>
          </cell>
          <cell r="D1062" t="str">
            <v>Z</v>
          </cell>
          <cell r="E1062" t="str">
            <v>I</v>
          </cell>
          <cell r="F1062" t="str">
            <v>Hauptschutz, Schutzumschaltung aktiv</v>
          </cell>
          <cell r="G1062" t="str">
            <v>21.01.2008</v>
          </cell>
          <cell r="H1062">
            <v>21</v>
          </cell>
          <cell r="I1062" t="str">
            <v>keine Aktion</v>
          </cell>
        </row>
        <row r="1063">
          <cell r="A1063">
            <v>2062</v>
          </cell>
          <cell r="B1063" t="str">
            <v>H/</v>
          </cell>
          <cell r="C1063" t="str">
            <v>HS Auslösekr gest</v>
          </cell>
          <cell r="D1063" t="str">
            <v>Z</v>
          </cell>
          <cell r="E1063" t="str">
            <v>F</v>
          </cell>
          <cell r="F1063" t="str">
            <v>Auslösekreise</v>
          </cell>
          <cell r="G1063" t="str">
            <v>21.01.2008</v>
          </cell>
          <cell r="H1063">
            <v>17</v>
          </cell>
          <cell r="I1063" t="str">
            <v>Hobemei, Schutz</v>
          </cell>
        </row>
        <row r="1064">
          <cell r="A1064">
            <v>2063</v>
          </cell>
          <cell r="B1064" t="str">
            <v>H/</v>
          </cell>
          <cell r="C1064" t="str">
            <v>HS Signal U&gt; zum KW</v>
          </cell>
          <cell r="D1064" t="str">
            <v>Z</v>
          </cell>
          <cell r="E1064" t="str">
            <v>F</v>
          </cell>
          <cell r="F1064" t="str">
            <v>Spannungssteigerungsschutz</v>
          </cell>
          <cell r="G1064" t="str">
            <v>18.04.2008</v>
          </cell>
          <cell r="H1064">
            <v>19</v>
          </cell>
          <cell r="I1064" t="str">
            <v>Info KKK</v>
          </cell>
        </row>
        <row r="1065">
          <cell r="A1065">
            <v>2064</v>
          </cell>
          <cell r="B1065" t="str">
            <v>H/</v>
          </cell>
          <cell r="C1065" t="str">
            <v>HS Aus-Kom U&gt;&gt; zum KW</v>
          </cell>
          <cell r="D1065" t="str">
            <v>W</v>
          </cell>
          <cell r="E1065" t="str">
            <v>G</v>
          </cell>
          <cell r="F1065" t="str">
            <v>Kraftwerk geht vom Netz</v>
          </cell>
          <cell r="G1065" t="str">
            <v>14.09.2011</v>
          </cell>
          <cell r="H1065">
            <v>21</v>
          </cell>
          <cell r="I1065" t="str">
            <v>Info KKK</v>
          </cell>
        </row>
        <row r="1066">
          <cell r="A1066">
            <v>2065</v>
          </cell>
          <cell r="B1066" t="str">
            <v>H/</v>
          </cell>
          <cell r="C1066" t="str">
            <v>HS Aus-Kom vom KW</v>
          </cell>
          <cell r="D1066" t="str">
            <v>W</v>
          </cell>
          <cell r="E1066" t="str">
            <v>G</v>
          </cell>
          <cell r="F1066" t="str">
            <v>Kraftwerk hat AUS-Kommando gegeben</v>
          </cell>
          <cell r="G1066" t="str">
            <v>29.04.2021</v>
          </cell>
          <cell r="H1066">
            <v>17</v>
          </cell>
          <cell r="I1066" t="str">
            <v>keine Aktion</v>
          </cell>
        </row>
        <row r="1067">
          <cell r="A1067">
            <v>2066</v>
          </cell>
          <cell r="B1067" t="str">
            <v>H/</v>
          </cell>
          <cell r="C1067" t="str">
            <v>HS Aus-Kom zum KW</v>
          </cell>
          <cell r="D1067" t="str">
            <v>W</v>
          </cell>
          <cell r="E1067" t="str">
            <v>G</v>
          </cell>
          <cell r="F1067" t="str">
            <v>Hauptschutz, AUS-Kommando zum Kraftwerk</v>
          </cell>
          <cell r="G1067" t="str">
            <v>29.04.2021</v>
          </cell>
          <cell r="H1067">
            <v>17</v>
          </cell>
          <cell r="I1067" t="str">
            <v>keine Aktion</v>
          </cell>
        </row>
        <row r="1068">
          <cell r="A1068">
            <v>2067</v>
          </cell>
          <cell r="B1068" t="str">
            <v>H/</v>
          </cell>
          <cell r="C1068" t="str">
            <v>RS Dist Anr L1</v>
          </cell>
          <cell r="D1068" t="str">
            <v>Z</v>
          </cell>
          <cell r="E1068" t="str">
            <v>F</v>
          </cell>
          <cell r="F1068" t="str">
            <v>Reserveschutz, Diff-Schutz-Anregung L1</v>
          </cell>
          <cell r="G1068" t="str">
            <v>14.08.2012</v>
          </cell>
          <cell r="H1068">
            <v>14</v>
          </cell>
          <cell r="I1068" t="str">
            <v>keine Aktion</v>
          </cell>
        </row>
        <row r="1069">
          <cell r="A1069">
            <v>2068</v>
          </cell>
          <cell r="B1069" t="str">
            <v>H/</v>
          </cell>
          <cell r="C1069" t="str">
            <v>RS Dist Anr L2</v>
          </cell>
          <cell r="D1069" t="str">
            <v>Z</v>
          </cell>
          <cell r="E1069" t="str">
            <v>F</v>
          </cell>
          <cell r="F1069" t="str">
            <v>Reserveschutz, Diff-Schutz-Anregung L2</v>
          </cell>
          <cell r="G1069" t="str">
            <v>14.08.2012</v>
          </cell>
          <cell r="H1069">
            <v>14</v>
          </cell>
          <cell r="I1069" t="str">
            <v>keine Aktion</v>
          </cell>
        </row>
        <row r="1070">
          <cell r="A1070">
            <v>2069</v>
          </cell>
          <cell r="B1070" t="str">
            <v>H/</v>
          </cell>
          <cell r="C1070" t="str">
            <v>RS Dist Anr L3</v>
          </cell>
          <cell r="D1070" t="str">
            <v>Z</v>
          </cell>
          <cell r="E1070" t="str">
            <v>F</v>
          </cell>
          <cell r="F1070" t="str">
            <v>Reserveschutz, Diff-Schutz-Anregung L3</v>
          </cell>
          <cell r="G1070" t="str">
            <v>14.08.2012</v>
          </cell>
          <cell r="H1070">
            <v>14</v>
          </cell>
          <cell r="I1070" t="str">
            <v>keine Aktion</v>
          </cell>
        </row>
        <row r="1071">
          <cell r="A1071">
            <v>2070</v>
          </cell>
          <cell r="B1071" t="str">
            <v>H/</v>
          </cell>
          <cell r="C1071" t="str">
            <v>RS Dist Anr I0</v>
          </cell>
          <cell r="D1071" t="str">
            <v>Z</v>
          </cell>
          <cell r="E1071" t="str">
            <v>F</v>
          </cell>
          <cell r="F1071" t="str">
            <v>Reserveschutz, Diff-Schutz-Anregung I0</v>
          </cell>
          <cell r="G1071" t="str">
            <v>14.08.2012</v>
          </cell>
          <cell r="H1071">
            <v>14</v>
          </cell>
          <cell r="I1071" t="str">
            <v>keine Aktion</v>
          </cell>
        </row>
        <row r="1072">
          <cell r="A1072">
            <v>2071</v>
          </cell>
          <cell r="B1072" t="str">
            <v>H/</v>
          </cell>
          <cell r="C1072" t="str">
            <v>RS Dist Sperricht</v>
          </cell>
          <cell r="D1072" t="str">
            <v>W</v>
          </cell>
          <cell r="E1072" t="str">
            <v>F</v>
          </cell>
          <cell r="F1072" t="str">
            <v>Distanzschutz, Sperrrichtung</v>
          </cell>
          <cell r="G1072" t="str">
            <v>14.08.2012</v>
          </cell>
          <cell r="H1072">
            <v>17</v>
          </cell>
          <cell r="I1072" t="str">
            <v>Hobemei</v>
          </cell>
        </row>
        <row r="1073">
          <cell r="A1073">
            <v>2072</v>
          </cell>
          <cell r="B1073" t="str">
            <v>H/</v>
          </cell>
          <cell r="C1073" t="str">
            <v>RS Dist Aus-Kom L1</v>
          </cell>
          <cell r="D1073" t="str">
            <v>W</v>
          </cell>
          <cell r="E1073" t="str">
            <v>G</v>
          </cell>
          <cell r="F1073" t="str">
            <v>Reserveschutz, Distanzschutz AUS-Kommando L1</v>
          </cell>
          <cell r="G1073" t="str">
            <v>06.09.2011</v>
          </cell>
          <cell r="H1073">
            <v>18</v>
          </cell>
          <cell r="I1073" t="str">
            <v>Hobemei</v>
          </cell>
        </row>
        <row r="1074">
          <cell r="A1074">
            <v>2073</v>
          </cell>
          <cell r="B1074" t="str">
            <v>H/</v>
          </cell>
          <cell r="C1074" t="str">
            <v>RS Dist Aus-Kom L2</v>
          </cell>
          <cell r="D1074" t="str">
            <v>W</v>
          </cell>
          <cell r="E1074" t="str">
            <v>G</v>
          </cell>
          <cell r="F1074" t="str">
            <v>Reserveschutz, Distanzschutz AUS-Kommando L2</v>
          </cell>
          <cell r="G1074" t="str">
            <v>06.09.2011</v>
          </cell>
          <cell r="H1074">
            <v>18</v>
          </cell>
          <cell r="I1074" t="str">
            <v>Hobemei</v>
          </cell>
        </row>
        <row r="1075">
          <cell r="A1075">
            <v>2074</v>
          </cell>
          <cell r="B1075" t="str">
            <v>H/</v>
          </cell>
          <cell r="C1075" t="str">
            <v>RS Dist Aus-Kom L3</v>
          </cell>
          <cell r="D1075" t="str">
            <v>W</v>
          </cell>
          <cell r="E1075" t="str">
            <v>G</v>
          </cell>
          <cell r="F1075" t="str">
            <v>Reserveschutz, Distanzschutz AUS-Kommando L3</v>
          </cell>
          <cell r="G1075" t="str">
            <v>06.09.2011</v>
          </cell>
          <cell r="H1075">
            <v>18</v>
          </cell>
          <cell r="I1075" t="str">
            <v>Hobemei</v>
          </cell>
        </row>
        <row r="1076">
          <cell r="A1076">
            <v>2075</v>
          </cell>
          <cell r="B1076" t="str">
            <v>H/</v>
          </cell>
          <cell r="C1076" t="str">
            <v>RS Sende-Kom</v>
          </cell>
          <cell r="D1076" t="str">
            <v>W</v>
          </cell>
          <cell r="E1076" t="str">
            <v>I</v>
          </cell>
          <cell r="F1076" t="str">
            <v>Reserveschutz, Sendekommando abgesetzt (vom Schutzrelais)</v>
          </cell>
          <cell r="G1076" t="str">
            <v>14.08.2012</v>
          </cell>
          <cell r="H1076">
            <v>12</v>
          </cell>
          <cell r="I1076" t="str">
            <v>keine Aktion</v>
          </cell>
        </row>
        <row r="1077">
          <cell r="A1077">
            <v>2076</v>
          </cell>
          <cell r="B1077" t="str">
            <v>H/</v>
          </cell>
          <cell r="C1077" t="str">
            <v>RS Empf-Kom</v>
          </cell>
          <cell r="D1077" t="str">
            <v>W</v>
          </cell>
          <cell r="E1077" t="str">
            <v>I</v>
          </cell>
          <cell r="F1077" t="str">
            <v>Reserveschutz,  Empfangskomando abgesetzt (vom Schutzrelais)</v>
          </cell>
          <cell r="G1077" t="str">
            <v>14.08.2012</v>
          </cell>
          <cell r="H1077">
            <v>11</v>
          </cell>
          <cell r="I1077" t="str">
            <v>keine Aktion</v>
          </cell>
        </row>
        <row r="1078">
          <cell r="A1078">
            <v>2077</v>
          </cell>
          <cell r="B1078" t="str">
            <v>H/</v>
          </cell>
          <cell r="C1078" t="str">
            <v>RS SÜ gest</v>
          </cell>
          <cell r="D1078" t="str">
            <v>Z</v>
          </cell>
          <cell r="E1078" t="str">
            <v>F</v>
          </cell>
          <cell r="F1078" t="str">
            <v>Reserveschutz, Signalübertragung gestört</v>
          </cell>
          <cell r="G1078" t="str">
            <v>06.09.2011</v>
          </cell>
          <cell r="H1078">
            <v>10</v>
          </cell>
          <cell r="I1078" t="str">
            <v>Hobemei, Schutz</v>
          </cell>
        </row>
        <row r="1079">
          <cell r="A1079">
            <v>2078</v>
          </cell>
          <cell r="B1079" t="str">
            <v>H/</v>
          </cell>
          <cell r="C1079" t="str">
            <v>RS Dist UMZ-Not</v>
          </cell>
          <cell r="D1079" t="str">
            <v>Z</v>
          </cell>
          <cell r="E1079" t="str">
            <v>F</v>
          </cell>
          <cell r="F1079" t="str">
            <v>Reserveschutz, Distanzschutz gestört, UMZ-Notschutz funktioniert!!!</v>
          </cell>
          <cell r="G1079" t="str">
            <v>06.09.2011</v>
          </cell>
          <cell r="H1079">
            <v>15</v>
          </cell>
          <cell r="I1079" t="str">
            <v>Hobemei, Schutz</v>
          </cell>
        </row>
        <row r="1080">
          <cell r="A1080">
            <v>2079</v>
          </cell>
          <cell r="B1080" t="str">
            <v>H/</v>
          </cell>
          <cell r="C1080" t="str">
            <v>RS SpgW Autf</v>
          </cell>
          <cell r="D1080" t="str">
            <v>Z</v>
          </cell>
          <cell r="E1080" t="str">
            <v>F</v>
          </cell>
          <cell r="F1080" t="str">
            <v>Reserveschutz, Spannungswandler- Automatenfall</v>
          </cell>
          <cell r="G1080" t="str">
            <v>06.09.2011</v>
          </cell>
          <cell r="H1080">
            <v>12</v>
          </cell>
          <cell r="I1080" t="str">
            <v>Hobemei</v>
          </cell>
        </row>
        <row r="1081">
          <cell r="A1081">
            <v>2080</v>
          </cell>
          <cell r="B1081" t="str">
            <v>H/</v>
          </cell>
          <cell r="C1081" t="str">
            <v>RS Dist Warn</v>
          </cell>
          <cell r="D1081" t="str">
            <v>Z</v>
          </cell>
          <cell r="E1081" t="str">
            <v>F</v>
          </cell>
          <cell r="F1081" t="str">
            <v>Reserveschutz, Distanzschutz, Warnung</v>
          </cell>
          <cell r="G1081" t="str">
            <v>21.01.2008</v>
          </cell>
          <cell r="H1081">
            <v>12</v>
          </cell>
          <cell r="I1081" t="str">
            <v>Hobemei, Schutz</v>
          </cell>
        </row>
        <row r="1082">
          <cell r="A1082">
            <v>2081</v>
          </cell>
          <cell r="B1082" t="str">
            <v>H/</v>
          </cell>
          <cell r="C1082" t="str">
            <v>RS Dist PSA gest</v>
          </cell>
          <cell r="D1082" t="str">
            <v>Z</v>
          </cell>
          <cell r="E1082" t="str">
            <v>F</v>
          </cell>
          <cell r="F1082" t="str">
            <v>Reserveschutz, Distanzschutz, Prüfstecker-Abbild gestört</v>
          </cell>
          <cell r="G1082" t="str">
            <v>21.01.2008</v>
          </cell>
          <cell r="H1082">
            <v>16</v>
          </cell>
          <cell r="I1082" t="str">
            <v>Hobemei, Schutz</v>
          </cell>
        </row>
        <row r="1083">
          <cell r="A1083">
            <v>2082</v>
          </cell>
          <cell r="B1083" t="str">
            <v>H/</v>
          </cell>
          <cell r="C1083" t="str">
            <v>RS Dist gest</v>
          </cell>
          <cell r="D1083" t="str">
            <v>Z</v>
          </cell>
          <cell r="E1083" t="str">
            <v>F</v>
          </cell>
          <cell r="F1083" t="str">
            <v>Reserveschutz, Distanzschutz gestört</v>
          </cell>
          <cell r="G1083" t="str">
            <v>21.01.2008</v>
          </cell>
          <cell r="H1083">
            <v>12</v>
          </cell>
          <cell r="I1083" t="str">
            <v>Hobemei, Schutz</v>
          </cell>
        </row>
        <row r="1084">
          <cell r="A1084">
            <v>2083</v>
          </cell>
          <cell r="B1084" t="str">
            <v>H/</v>
          </cell>
          <cell r="C1084" t="str">
            <v>RS Dist Komm gest</v>
          </cell>
          <cell r="D1084" t="str">
            <v>Z</v>
          </cell>
          <cell r="E1084" t="str">
            <v>F</v>
          </cell>
          <cell r="F1084" t="str">
            <v>Reserveschutz, Distanzschutz, Kommunikation gestört</v>
          </cell>
          <cell r="G1084" t="str">
            <v>21.01.2008</v>
          </cell>
          <cell r="H1084">
            <v>17</v>
          </cell>
          <cell r="I1084" t="str">
            <v>Hobemei, Schutz</v>
          </cell>
        </row>
        <row r="1085">
          <cell r="A1085">
            <v>2084</v>
          </cell>
          <cell r="B1085" t="str">
            <v>H/</v>
          </cell>
          <cell r="C1085" t="str">
            <v>RS Schutz-Umsch gest</v>
          </cell>
          <cell r="D1085" t="str">
            <v>Z</v>
          </cell>
          <cell r="E1085" t="str">
            <v>F</v>
          </cell>
          <cell r="F1085" t="str">
            <v>Reserveschutz, Schutzumschaltung gestört</v>
          </cell>
          <cell r="G1085" t="str">
            <v>21.01.2008</v>
          </cell>
          <cell r="H1085">
            <v>20</v>
          </cell>
          <cell r="I1085" t="str">
            <v>Hobemei, Schutz</v>
          </cell>
        </row>
        <row r="1086">
          <cell r="A1086">
            <v>2085</v>
          </cell>
          <cell r="B1086" t="str">
            <v>H/</v>
          </cell>
          <cell r="C1086" t="str">
            <v>RS Schutz-Umsch aktiv</v>
          </cell>
          <cell r="D1086" t="str">
            <v>Z</v>
          </cell>
          <cell r="E1086" t="str">
            <v>I</v>
          </cell>
          <cell r="F1086" t="str">
            <v>Reserveschutz, Schutzumschaltung aktiv</v>
          </cell>
          <cell r="G1086" t="str">
            <v>22.05.2008</v>
          </cell>
          <cell r="H1086">
            <v>21</v>
          </cell>
          <cell r="I1086" t="str">
            <v>keine Aktion</v>
          </cell>
        </row>
        <row r="1087">
          <cell r="A1087">
            <v>2086</v>
          </cell>
          <cell r="B1087" t="str">
            <v>H/</v>
          </cell>
          <cell r="C1087" t="str">
            <v>RS Dist Aus-Kom</v>
          </cell>
          <cell r="D1087" t="str">
            <v>W</v>
          </cell>
          <cell r="E1087" t="str">
            <v>G</v>
          </cell>
          <cell r="F1087" t="str">
            <v>Reserveschutz, Distanzschutz AUS-Kommando</v>
          </cell>
          <cell r="G1087" t="str">
            <v>06.09.2011</v>
          </cell>
          <cell r="H1087">
            <v>15</v>
          </cell>
          <cell r="I1087" t="str">
            <v>Hobemei</v>
          </cell>
        </row>
        <row r="1088">
          <cell r="A1088">
            <v>2087</v>
          </cell>
          <cell r="B1088" t="str">
            <v>H/</v>
          </cell>
          <cell r="C1088" t="str">
            <v>RS Auslösekr gest</v>
          </cell>
          <cell r="D1088" t="str">
            <v>Z</v>
          </cell>
          <cell r="E1088" t="str">
            <v>G</v>
          </cell>
          <cell r="F1088" t="str">
            <v>Reserveschutz, Auslösekreis gestört</v>
          </cell>
          <cell r="G1088" t="str">
            <v>28.03.2011</v>
          </cell>
          <cell r="H1088">
            <v>17</v>
          </cell>
          <cell r="I1088" t="str">
            <v>Hobemei, Schutz</v>
          </cell>
        </row>
        <row r="1089">
          <cell r="A1089">
            <v>2088</v>
          </cell>
          <cell r="B1089" t="str">
            <v>H/</v>
          </cell>
          <cell r="C1089" t="str">
            <v>RS Aus-Kom vom KW</v>
          </cell>
          <cell r="D1089" t="str">
            <v>W</v>
          </cell>
          <cell r="E1089" t="str">
            <v>G</v>
          </cell>
          <cell r="F1089" t="str">
            <v>Kraftwerk hat AUS-Kommando gegeben</v>
          </cell>
          <cell r="G1089" t="str">
            <v>29.04.2021</v>
          </cell>
          <cell r="H1089">
            <v>17</v>
          </cell>
          <cell r="I1089" t="str">
            <v>keine Aktion</v>
          </cell>
        </row>
        <row r="1090">
          <cell r="A1090">
            <v>2089</v>
          </cell>
          <cell r="B1090" t="str">
            <v>H/</v>
          </cell>
          <cell r="C1090" t="str">
            <v>RS Aus-Kom zum KW</v>
          </cell>
          <cell r="D1090" t="str">
            <v>W</v>
          </cell>
          <cell r="E1090" t="str">
            <v>G</v>
          </cell>
          <cell r="F1090" t="str">
            <v>Hauptschutz, AUS-Kommando zum Kraftwerk</v>
          </cell>
          <cell r="G1090" t="str">
            <v>29.04.2021</v>
          </cell>
          <cell r="H1090">
            <v>17</v>
          </cell>
          <cell r="I1090" t="str">
            <v>keine Aktion</v>
          </cell>
        </row>
        <row r="1091">
          <cell r="A1091">
            <v>2090</v>
          </cell>
          <cell r="B1091" t="str">
            <v>H/</v>
          </cell>
          <cell r="C1091" t="str">
            <v>SSÜ RS Auslösekr gest</v>
          </cell>
          <cell r="D1091" t="str">
            <v>Z</v>
          </cell>
          <cell r="E1091" t="str">
            <v>F</v>
          </cell>
          <cell r="F1091" t="str">
            <v>Schutz-Signal-Übertragung Reserveschutz Auslösekriterium gestört</v>
          </cell>
          <cell r="G1091" t="str">
            <v>06.09.2011</v>
          </cell>
          <cell r="H1091">
            <v>21</v>
          </cell>
          <cell r="I1091" t="str">
            <v>Hobemei, Schutz</v>
          </cell>
        </row>
        <row r="1092">
          <cell r="A1092">
            <v>2091</v>
          </cell>
          <cell r="B1092" t="str">
            <v>H/</v>
          </cell>
          <cell r="C1092" t="str">
            <v>SSS gest</v>
          </cell>
          <cell r="D1092" t="str">
            <v>Z</v>
          </cell>
          <cell r="E1092" t="str">
            <v>F</v>
          </cell>
          <cell r="F1092" t="str">
            <v>Sammelschienenschutz gestört</v>
          </cell>
          <cell r="G1092" t="str">
            <v>21.01.2008</v>
          </cell>
          <cell r="H1092">
            <v>8</v>
          </cell>
          <cell r="I1092" t="str">
            <v>Hobemei, Schutz</v>
          </cell>
        </row>
        <row r="1093">
          <cell r="A1093">
            <v>2092</v>
          </cell>
          <cell r="B1093" t="str">
            <v>H/</v>
          </cell>
          <cell r="C1093" t="str">
            <v>SSS Revision</v>
          </cell>
          <cell r="D1093" t="str">
            <v>Z</v>
          </cell>
          <cell r="E1093" t="str">
            <v>I</v>
          </cell>
          <cell r="F1093" t="str">
            <v>Sammelschienenschutz Revision</v>
          </cell>
          <cell r="G1093" t="str">
            <v>21.01.2008</v>
          </cell>
          <cell r="H1093">
            <v>12</v>
          </cell>
          <cell r="I1093" t="str">
            <v>keine Aktion</v>
          </cell>
        </row>
        <row r="1094">
          <cell r="A1094">
            <v>2093</v>
          </cell>
          <cell r="B1094" t="str">
            <v>H/</v>
          </cell>
          <cell r="C1094" t="str">
            <v>Leit FE1 gest</v>
          </cell>
          <cell r="D1094" t="str">
            <v>Z</v>
          </cell>
          <cell r="E1094" t="str">
            <v>F</v>
          </cell>
          <cell r="F1094" t="str">
            <v>Leittechnik Felderder1 gestört</v>
          </cell>
          <cell r="G1094" t="str">
            <v>21.01.2008</v>
          </cell>
          <cell r="H1094">
            <v>13</v>
          </cell>
          <cell r="I1094" t="str">
            <v>Hobemei</v>
          </cell>
        </row>
        <row r="1095">
          <cell r="A1095">
            <v>2094</v>
          </cell>
          <cell r="B1095" t="str">
            <v>H/</v>
          </cell>
          <cell r="C1095" t="str">
            <v>Leit FE1 Komm gest</v>
          </cell>
          <cell r="D1095" t="str">
            <v>Z</v>
          </cell>
          <cell r="E1095" t="str">
            <v>F</v>
          </cell>
          <cell r="F1095" t="str">
            <v>Leittechnik Felderder1 Kommunikation gestört</v>
          </cell>
          <cell r="G1095" t="str">
            <v>21.01.2008</v>
          </cell>
          <cell r="H1095">
            <v>18</v>
          </cell>
          <cell r="I1095" t="str">
            <v>Hobemei</v>
          </cell>
        </row>
        <row r="1096">
          <cell r="A1096">
            <v>2095</v>
          </cell>
          <cell r="B1096" t="str">
            <v>H/</v>
          </cell>
          <cell r="C1096" t="str">
            <v>Leit FE2 gest</v>
          </cell>
          <cell r="D1096" t="str">
            <v>Z</v>
          </cell>
          <cell r="E1096" t="str">
            <v>F</v>
          </cell>
          <cell r="F1096" t="str">
            <v>Leittechnik Felderder2 gestört</v>
          </cell>
          <cell r="G1096" t="str">
            <v>21.01.2008</v>
          </cell>
          <cell r="H1096">
            <v>13</v>
          </cell>
          <cell r="I1096" t="str">
            <v>Hobemei</v>
          </cell>
        </row>
        <row r="1097">
          <cell r="A1097">
            <v>2096</v>
          </cell>
          <cell r="B1097" t="str">
            <v>H/</v>
          </cell>
          <cell r="C1097" t="str">
            <v>Leit FE2 Komm gest</v>
          </cell>
          <cell r="D1097" t="str">
            <v>Z</v>
          </cell>
          <cell r="E1097" t="str">
            <v>F</v>
          </cell>
          <cell r="F1097" t="str">
            <v>Leittechnik Felderder2 Kommunikation gestört</v>
          </cell>
          <cell r="G1097" t="str">
            <v>21.01.2008</v>
          </cell>
          <cell r="H1097">
            <v>18</v>
          </cell>
          <cell r="I1097" t="str">
            <v>Hobemei</v>
          </cell>
        </row>
        <row r="1098">
          <cell r="A1098">
            <v>2097</v>
          </cell>
          <cell r="B1098" t="str">
            <v>H/</v>
          </cell>
          <cell r="C1098" t="str">
            <v>HS Dist Anr L1</v>
          </cell>
          <cell r="D1098" t="str">
            <v>Z</v>
          </cell>
          <cell r="E1098" t="str">
            <v>F</v>
          </cell>
          <cell r="F1098" t="str">
            <v>Hauptschutz, Distanzschutz Anregung L1</v>
          </cell>
          <cell r="G1098" t="str">
            <v>14.08.2012</v>
          </cell>
          <cell r="H1098">
            <v>14</v>
          </cell>
          <cell r="I1098" t="str">
            <v>keine Aktion</v>
          </cell>
        </row>
        <row r="1099">
          <cell r="A1099">
            <v>2098</v>
          </cell>
          <cell r="B1099" t="str">
            <v>H/</v>
          </cell>
          <cell r="C1099" t="str">
            <v>HS Dist Anr L2</v>
          </cell>
          <cell r="D1099" t="str">
            <v>Z</v>
          </cell>
          <cell r="E1099" t="str">
            <v>F</v>
          </cell>
          <cell r="F1099" t="str">
            <v>Hauptschutz, Distanzschutz Anregung L2</v>
          </cell>
          <cell r="G1099" t="str">
            <v>14.08.2012</v>
          </cell>
          <cell r="H1099">
            <v>14</v>
          </cell>
          <cell r="I1099" t="str">
            <v>keine Aktion</v>
          </cell>
        </row>
        <row r="1100">
          <cell r="A1100">
            <v>2099</v>
          </cell>
          <cell r="B1100" t="str">
            <v>H/</v>
          </cell>
          <cell r="C1100" t="str">
            <v>HS Dist Anr L3</v>
          </cell>
          <cell r="D1100" t="str">
            <v>Z</v>
          </cell>
          <cell r="E1100" t="str">
            <v>F</v>
          </cell>
          <cell r="F1100" t="str">
            <v>Hauptschutz, Distanzschutz Anregung L3</v>
          </cell>
          <cell r="G1100" t="str">
            <v>14.08.2012</v>
          </cell>
          <cell r="H1100">
            <v>14</v>
          </cell>
          <cell r="I1100" t="str">
            <v>keine Aktion</v>
          </cell>
        </row>
        <row r="1101">
          <cell r="A1101">
            <v>2100</v>
          </cell>
          <cell r="B1101" t="str">
            <v>H/</v>
          </cell>
          <cell r="C1101" t="str">
            <v>HS Dist Anr I0</v>
          </cell>
          <cell r="D1101" t="str">
            <v>Z</v>
          </cell>
          <cell r="E1101" t="str">
            <v>F</v>
          </cell>
          <cell r="F1101" t="str">
            <v>Hauptschutz, Distanzschutz Anregung Io</v>
          </cell>
          <cell r="G1101" t="str">
            <v>14.08.2012</v>
          </cell>
          <cell r="H1101">
            <v>14</v>
          </cell>
          <cell r="I1101" t="str">
            <v>keine Aktion</v>
          </cell>
        </row>
        <row r="1102">
          <cell r="A1102">
            <v>2101</v>
          </cell>
          <cell r="B1102" t="str">
            <v>H/</v>
          </cell>
          <cell r="C1102" t="str">
            <v>HS Dist Sperricht</v>
          </cell>
          <cell r="D1102" t="str">
            <v>W</v>
          </cell>
          <cell r="E1102" t="str">
            <v>F</v>
          </cell>
          <cell r="F1102" t="str">
            <v>Hauptschutz, Distanzschutz Sperrichtung</v>
          </cell>
          <cell r="G1102" t="str">
            <v>14.08.2012</v>
          </cell>
          <cell r="H1102">
            <v>17</v>
          </cell>
          <cell r="I1102" t="str">
            <v>Hobemei</v>
          </cell>
        </row>
        <row r="1103">
          <cell r="A1103">
            <v>2102</v>
          </cell>
          <cell r="B1103" t="str">
            <v>H/</v>
          </cell>
          <cell r="C1103" t="str">
            <v>HS Dist Aus-Kom L1</v>
          </cell>
          <cell r="D1103" t="str">
            <v>W</v>
          </cell>
          <cell r="E1103" t="str">
            <v>G</v>
          </cell>
          <cell r="F1103" t="str">
            <v>Hauptschutz, Distanzschutz, AUS-Kommando L1</v>
          </cell>
          <cell r="G1103" t="str">
            <v>21.01.2008</v>
          </cell>
          <cell r="H1103">
            <v>18</v>
          </cell>
          <cell r="I1103" t="str">
            <v>Hobemei</v>
          </cell>
        </row>
        <row r="1104">
          <cell r="A1104">
            <v>2103</v>
          </cell>
          <cell r="B1104" t="str">
            <v>H/</v>
          </cell>
          <cell r="C1104" t="str">
            <v>HS Dist Aus-Kom L2</v>
          </cell>
          <cell r="D1104" t="str">
            <v>W</v>
          </cell>
          <cell r="E1104" t="str">
            <v>G</v>
          </cell>
          <cell r="F1104" t="str">
            <v>Hauptschutz, Distanzschutz, AUS-Kommando L2</v>
          </cell>
          <cell r="G1104" t="str">
            <v>06.09.2011</v>
          </cell>
          <cell r="H1104">
            <v>18</v>
          </cell>
          <cell r="I1104" t="str">
            <v>Hobemei</v>
          </cell>
        </row>
        <row r="1105">
          <cell r="A1105">
            <v>2104</v>
          </cell>
          <cell r="B1105" t="str">
            <v>H/</v>
          </cell>
          <cell r="C1105" t="str">
            <v>HS Dist Aus-Kom L3</v>
          </cell>
          <cell r="D1105" t="str">
            <v>W</v>
          </cell>
          <cell r="E1105" t="str">
            <v>G</v>
          </cell>
          <cell r="F1105" t="str">
            <v>Hauptschutz, Distanzschutz, AUS-Kommando L3</v>
          </cell>
          <cell r="G1105" t="str">
            <v>06.09.2011</v>
          </cell>
          <cell r="H1105">
            <v>18</v>
          </cell>
          <cell r="I1105" t="str">
            <v>Hobemei</v>
          </cell>
        </row>
        <row r="1106">
          <cell r="A1106">
            <v>2105</v>
          </cell>
          <cell r="B1106" t="str">
            <v>H/</v>
          </cell>
          <cell r="C1106" t="str">
            <v>HS Dist AWE-Ein-Kom</v>
          </cell>
          <cell r="D1106" t="str">
            <v>W</v>
          </cell>
          <cell r="E1106" t="str">
            <v>W</v>
          </cell>
          <cell r="F1106" t="str">
            <v>Hauptschutz, Distanzschutz, AWE-EIN-Kommando</v>
          </cell>
          <cell r="G1106" t="str">
            <v>06.09.2011</v>
          </cell>
          <cell r="H1106">
            <v>19</v>
          </cell>
          <cell r="I1106" t="str">
            <v>Freiltg.: Ltg. abfahren lassen</v>
          </cell>
        </row>
        <row r="1107">
          <cell r="A1107">
            <v>2106</v>
          </cell>
          <cell r="B1107" t="str">
            <v>H/</v>
          </cell>
          <cell r="C1107" t="str">
            <v>HS Dist AWE-Sperre</v>
          </cell>
          <cell r="D1107" t="str">
            <v>Z</v>
          </cell>
          <cell r="E1107" t="str">
            <v>F</v>
          </cell>
          <cell r="F1107" t="str">
            <v>Hauptschutz, Distanzschutz, AWE-Sperre</v>
          </cell>
          <cell r="G1107" t="str">
            <v>06.09.2011</v>
          </cell>
          <cell r="H1107">
            <v>18</v>
          </cell>
          <cell r="I1107" t="str">
            <v>Hobemei</v>
          </cell>
        </row>
        <row r="1108">
          <cell r="A1108">
            <v>2107</v>
          </cell>
          <cell r="B1108" t="str">
            <v>H/</v>
          </cell>
          <cell r="C1108" t="str">
            <v>HS Dist UMZ-Not</v>
          </cell>
          <cell r="D1108" t="str">
            <v>Z</v>
          </cell>
          <cell r="E1108" t="str">
            <v>F</v>
          </cell>
          <cell r="F1108" t="str">
            <v>Hauptschutz, Distanzschutz gestört , UMZ-Notschutz wirksam</v>
          </cell>
          <cell r="G1108" t="str">
            <v>21.01.2008</v>
          </cell>
          <cell r="H1108">
            <v>15</v>
          </cell>
          <cell r="I1108" t="str">
            <v>Hobemei, Schutz</v>
          </cell>
        </row>
        <row r="1109">
          <cell r="A1109">
            <v>2108</v>
          </cell>
          <cell r="B1109" t="str">
            <v>H/</v>
          </cell>
          <cell r="C1109" t="str">
            <v>HS SpgW Autf</v>
          </cell>
          <cell r="D1109" t="str">
            <v>Z</v>
          </cell>
          <cell r="E1109" t="str">
            <v>F</v>
          </cell>
          <cell r="F1109" t="str">
            <v>Hauptschutz, Spannungswandler, Automatenfall (Sicherung)</v>
          </cell>
          <cell r="G1109" t="str">
            <v>18.06.2008</v>
          </cell>
          <cell r="H1109">
            <v>12</v>
          </cell>
          <cell r="I1109" t="str">
            <v>Hobemei</v>
          </cell>
        </row>
        <row r="1110">
          <cell r="A1110">
            <v>2109</v>
          </cell>
          <cell r="B1110" t="str">
            <v>H/</v>
          </cell>
          <cell r="C1110" t="str">
            <v>HS Dist Warn</v>
          </cell>
          <cell r="D1110" t="str">
            <v>Z</v>
          </cell>
          <cell r="E1110" t="str">
            <v>F</v>
          </cell>
          <cell r="F1110" t="str">
            <v>Hauptschutz, Distanzschutz, Warnung</v>
          </cell>
          <cell r="G1110" t="str">
            <v>06.09.2011</v>
          </cell>
          <cell r="H1110">
            <v>12</v>
          </cell>
          <cell r="I1110" t="str">
            <v>Hobemei, Schutz</v>
          </cell>
        </row>
        <row r="1111">
          <cell r="A1111">
            <v>2110</v>
          </cell>
          <cell r="B1111" t="str">
            <v>H/</v>
          </cell>
          <cell r="C1111" t="str">
            <v>HS Dist PSA gest</v>
          </cell>
          <cell r="D1111" t="str">
            <v>Z</v>
          </cell>
          <cell r="E1111" t="str">
            <v>F</v>
          </cell>
          <cell r="F1111" t="str">
            <v>Hauptschutz, Distanzschutz, Prüfstecker-Abbild gestört</v>
          </cell>
          <cell r="G1111" t="str">
            <v>21.01.2008</v>
          </cell>
          <cell r="H1111">
            <v>16</v>
          </cell>
          <cell r="I1111" t="str">
            <v>Hobemei, Schutz</v>
          </cell>
        </row>
        <row r="1112">
          <cell r="A1112">
            <v>2111</v>
          </cell>
          <cell r="B1112" t="str">
            <v>H/</v>
          </cell>
          <cell r="C1112" t="str">
            <v>HS Dist gest</v>
          </cell>
          <cell r="D1112" t="str">
            <v>Z</v>
          </cell>
          <cell r="E1112" t="str">
            <v>F</v>
          </cell>
          <cell r="F1112" t="str">
            <v>Hauptschutz, Distanzschutz gestört</v>
          </cell>
          <cell r="G1112" t="str">
            <v>21.01.2008</v>
          </cell>
          <cell r="H1112">
            <v>12</v>
          </cell>
          <cell r="I1112" t="str">
            <v>Hobemei, Schutz</v>
          </cell>
        </row>
        <row r="1113">
          <cell r="A1113">
            <v>2112</v>
          </cell>
          <cell r="B1113" t="str">
            <v>H/</v>
          </cell>
          <cell r="C1113" t="str">
            <v>HS Dist Komm gest</v>
          </cell>
          <cell r="D1113" t="str">
            <v>Z</v>
          </cell>
          <cell r="E1113" t="str">
            <v>F</v>
          </cell>
          <cell r="F1113" t="str">
            <v>Hauptschutz, Distanzschutz, Kommunikation gestört</v>
          </cell>
          <cell r="G1113" t="str">
            <v>21.01.2008</v>
          </cell>
          <cell r="H1113">
            <v>17</v>
          </cell>
          <cell r="I1113" t="str">
            <v>Hobemei, Schutz</v>
          </cell>
        </row>
        <row r="1114">
          <cell r="A1114">
            <v>2113</v>
          </cell>
          <cell r="B1114" t="str">
            <v>H/</v>
          </cell>
          <cell r="C1114" t="str">
            <v>SSS Aus-Kom SS1</v>
          </cell>
          <cell r="D1114" t="str">
            <v>W</v>
          </cell>
          <cell r="E1114" t="str">
            <v>G</v>
          </cell>
          <cell r="F1114" t="str">
            <v>Sammelschienenschutz, AUS-Kommando SS1</v>
          </cell>
          <cell r="G1114" t="str">
            <v>21.01.2008</v>
          </cell>
          <cell r="H1114">
            <v>15</v>
          </cell>
          <cell r="I1114" t="str">
            <v>Hobemei</v>
          </cell>
        </row>
        <row r="1115">
          <cell r="A1115">
            <v>2114</v>
          </cell>
          <cell r="B1115" t="str">
            <v>H/</v>
          </cell>
          <cell r="C1115" t="str">
            <v>SSS Aus-Kom SS2</v>
          </cell>
          <cell r="D1115" t="str">
            <v>W</v>
          </cell>
          <cell r="E1115" t="str">
            <v>G</v>
          </cell>
          <cell r="F1115" t="str">
            <v>Sammelschienenschutz, AUS-Kommando SS2</v>
          </cell>
          <cell r="G1115" t="str">
            <v>14.09.2011</v>
          </cell>
          <cell r="H1115">
            <v>15</v>
          </cell>
          <cell r="I1115" t="str">
            <v>Hobemei</v>
          </cell>
        </row>
        <row r="1116">
          <cell r="A1116">
            <v>2115</v>
          </cell>
          <cell r="B1116" t="str">
            <v>H/</v>
          </cell>
          <cell r="C1116" t="str">
            <v>SSS Aus-Kom SS3</v>
          </cell>
          <cell r="D1116" t="str">
            <v>W</v>
          </cell>
          <cell r="E1116" t="str">
            <v>G</v>
          </cell>
          <cell r="F1116" t="str">
            <v>Sammelschienenschutz, AUS-Kommando SS3</v>
          </cell>
          <cell r="G1116" t="str">
            <v>14.09.2011</v>
          </cell>
          <cell r="H1116">
            <v>15</v>
          </cell>
          <cell r="I1116" t="str">
            <v>Hobemei</v>
          </cell>
        </row>
        <row r="1117">
          <cell r="A1117">
            <v>2116</v>
          </cell>
          <cell r="B1117" t="str">
            <v>H/</v>
          </cell>
          <cell r="C1117" t="str">
            <v>SSS Aus-Kom L1</v>
          </cell>
          <cell r="D1117" t="str">
            <v>W</v>
          </cell>
          <cell r="E1117" t="str">
            <v>G</v>
          </cell>
          <cell r="F1117" t="str">
            <v>Sammelschienenschutz, AUS-Kommando L1</v>
          </cell>
          <cell r="G1117" t="str">
            <v>14.09.2011</v>
          </cell>
          <cell r="H1117">
            <v>14</v>
          </cell>
          <cell r="I1117" t="str">
            <v>Hobemei</v>
          </cell>
        </row>
        <row r="1118">
          <cell r="A1118">
            <v>2117</v>
          </cell>
          <cell r="B1118" t="str">
            <v>H/</v>
          </cell>
          <cell r="C1118" t="str">
            <v>SSS Aus-Kom L2</v>
          </cell>
          <cell r="D1118" t="str">
            <v>W</v>
          </cell>
          <cell r="E1118" t="str">
            <v>G</v>
          </cell>
          <cell r="F1118" t="str">
            <v>Sammelschienenschutz, AUS-Kommando L2</v>
          </cell>
          <cell r="G1118" t="str">
            <v>14.09.2011</v>
          </cell>
          <cell r="H1118">
            <v>14</v>
          </cell>
          <cell r="I1118" t="str">
            <v>Hobemei</v>
          </cell>
        </row>
        <row r="1119">
          <cell r="A1119">
            <v>2118</v>
          </cell>
          <cell r="B1119" t="str">
            <v>H/</v>
          </cell>
          <cell r="C1119" t="str">
            <v>SSS Aus-Kom L3</v>
          </cell>
          <cell r="D1119" t="str">
            <v>W</v>
          </cell>
          <cell r="E1119" t="str">
            <v>G</v>
          </cell>
          <cell r="F1119" t="str">
            <v>Sammelschienenschutz, AUS-Kommando L3</v>
          </cell>
          <cell r="G1119" t="str">
            <v>14.09.2011</v>
          </cell>
          <cell r="H1119">
            <v>14</v>
          </cell>
          <cell r="I1119" t="str">
            <v>Hobemei</v>
          </cell>
        </row>
        <row r="1120">
          <cell r="A1120">
            <v>2119</v>
          </cell>
          <cell r="B1120" t="str">
            <v>H/</v>
          </cell>
          <cell r="C1120" t="str">
            <v>SSS Warn</v>
          </cell>
          <cell r="D1120" t="str">
            <v>Z</v>
          </cell>
          <cell r="E1120" t="str">
            <v>F</v>
          </cell>
          <cell r="F1120" t="str">
            <v>Sammelschienenschutz, Warnung</v>
          </cell>
          <cell r="G1120" t="str">
            <v>14.09.2011</v>
          </cell>
          <cell r="H1120">
            <v>8</v>
          </cell>
          <cell r="I1120" t="str">
            <v>Hobemei, Schutz</v>
          </cell>
        </row>
        <row r="1121">
          <cell r="A1121">
            <v>2120</v>
          </cell>
          <cell r="B1121" t="str">
            <v>H/</v>
          </cell>
          <cell r="C1121" t="str">
            <v>SSS Diffstrom</v>
          </cell>
          <cell r="D1121" t="str">
            <v>Z</v>
          </cell>
          <cell r="E1121" t="str">
            <v>I</v>
          </cell>
          <cell r="F1121" t="str">
            <v>Sammelschienenschutz, Diffstrom (Anregung erfolgt Fehlerstrom geflossen.)</v>
          </cell>
          <cell r="G1121" t="str">
            <v>21.01.2008</v>
          </cell>
          <cell r="H1121">
            <v>13</v>
          </cell>
          <cell r="I1121" t="str">
            <v>keine Aktion</v>
          </cell>
        </row>
        <row r="1122">
          <cell r="A1122">
            <v>2121</v>
          </cell>
          <cell r="B1122" t="str">
            <v>H/</v>
          </cell>
          <cell r="C1122" t="str">
            <v>SSS Schaltverbot</v>
          </cell>
          <cell r="D1122" t="str">
            <v>Z</v>
          </cell>
          <cell r="E1122" t="str">
            <v>G</v>
          </cell>
          <cell r="F1122" t="str">
            <v xml:space="preserve">Sammelschienenschutz Schaltverbot </v>
          </cell>
          <cell r="G1122" t="str">
            <v>28.03.2011</v>
          </cell>
          <cell r="H1122">
            <v>16</v>
          </cell>
          <cell r="I1122" t="str">
            <v>Keine Schalthandlungen ausführen</v>
          </cell>
        </row>
        <row r="1123">
          <cell r="A1123">
            <v>2122</v>
          </cell>
          <cell r="B1123" t="str">
            <v>H/</v>
          </cell>
          <cell r="C1123" t="str">
            <v>SSS T-Abb gest</v>
          </cell>
          <cell r="D1123" t="str">
            <v>Z</v>
          </cell>
          <cell r="E1123" t="str">
            <v>F</v>
          </cell>
          <cell r="F1123" t="str">
            <v xml:space="preserve">Sammelschienenschutz, Trenner-Abbild gestört </v>
          </cell>
          <cell r="G1123" t="str">
            <v>28.03.2011</v>
          </cell>
          <cell r="H1123">
            <v>14</v>
          </cell>
          <cell r="I1123" t="str">
            <v>Hobemei</v>
          </cell>
        </row>
        <row r="1124">
          <cell r="A1124">
            <v>2123</v>
          </cell>
          <cell r="B1124" t="str">
            <v>H/</v>
          </cell>
          <cell r="C1124" t="str">
            <v>SSS blockiert</v>
          </cell>
          <cell r="D1124" t="str">
            <v>Z</v>
          </cell>
          <cell r="E1124" t="str">
            <v>F</v>
          </cell>
          <cell r="F1124" t="str">
            <v>Sammelschienenschutz gestört</v>
          </cell>
          <cell r="G1124" t="str">
            <v>06.09.2011</v>
          </cell>
          <cell r="H1124">
            <v>13</v>
          </cell>
          <cell r="I1124" t="str">
            <v>Hobemei, Schutz</v>
          </cell>
        </row>
        <row r="1125">
          <cell r="A1125">
            <v>2124</v>
          </cell>
          <cell r="B1125" t="str">
            <v>H/</v>
          </cell>
          <cell r="C1125" t="str">
            <v>HS Sende-Kom</v>
          </cell>
          <cell r="D1125" t="str">
            <v>W</v>
          </cell>
          <cell r="E1125" t="str">
            <v>I</v>
          </cell>
          <cell r="F1125" t="str">
            <v>Hauptschutz, Sendekommando abgesetzt (vom Schutzrelais)</v>
          </cell>
          <cell r="G1125" t="str">
            <v>14.08.2012</v>
          </cell>
          <cell r="H1125">
            <v>12</v>
          </cell>
          <cell r="I1125" t="str">
            <v>keine Aktion</v>
          </cell>
        </row>
        <row r="1126">
          <cell r="A1126">
            <v>2125</v>
          </cell>
          <cell r="B1126" t="str">
            <v>H/</v>
          </cell>
          <cell r="C1126" t="str">
            <v>HS Empf-Kom</v>
          </cell>
          <cell r="D1126" t="str">
            <v>W</v>
          </cell>
          <cell r="E1126" t="str">
            <v>I</v>
          </cell>
          <cell r="F1126" t="str">
            <v>Hauptschutz,  Empfangskomando abgesetzt (vom Schutzrelais)</v>
          </cell>
          <cell r="G1126" t="str">
            <v>14.08.2012</v>
          </cell>
          <cell r="H1126">
            <v>11</v>
          </cell>
          <cell r="I1126" t="str">
            <v>keine Aktion</v>
          </cell>
        </row>
        <row r="1127">
          <cell r="A1127">
            <v>2126</v>
          </cell>
          <cell r="B1127" t="str">
            <v>H/</v>
          </cell>
          <cell r="C1127" t="str">
            <v>HS SÜ gest</v>
          </cell>
          <cell r="D1127" t="str">
            <v>Z</v>
          </cell>
          <cell r="E1127" t="str">
            <v>F</v>
          </cell>
          <cell r="F1127" t="str">
            <v>Hauptschutz, Signalübertragung gestört</v>
          </cell>
          <cell r="G1127" t="str">
            <v>28.03.2011</v>
          </cell>
          <cell r="H1127">
            <v>10</v>
          </cell>
          <cell r="I1127" t="str">
            <v>Hobemei, Schutz</v>
          </cell>
        </row>
        <row r="1128">
          <cell r="A1128">
            <v>2127</v>
          </cell>
          <cell r="B1128" t="str">
            <v>H/</v>
          </cell>
          <cell r="C1128" t="str">
            <v>RS Dist AWE-Ein-Kom</v>
          </cell>
          <cell r="D1128" t="str">
            <v>W</v>
          </cell>
          <cell r="E1128" t="str">
            <v>W</v>
          </cell>
          <cell r="F1128" t="str">
            <v>Reserveschutz, Distanzschutz, AWE-EIN-Kommando</v>
          </cell>
          <cell r="G1128" t="str">
            <v>14.08.2012</v>
          </cell>
          <cell r="H1128">
            <v>19</v>
          </cell>
          <cell r="I1128" t="str">
            <v>Freiltg.: Ltg. abfahren lassen</v>
          </cell>
        </row>
        <row r="1129">
          <cell r="A1129">
            <v>2128</v>
          </cell>
          <cell r="B1129" t="str">
            <v>H/</v>
          </cell>
          <cell r="C1129" t="str">
            <v>RS Dist AWE-Sperre</v>
          </cell>
          <cell r="D1129" t="str">
            <v>Z</v>
          </cell>
          <cell r="E1129" t="str">
            <v>F</v>
          </cell>
          <cell r="F1129" t="str">
            <v>Reserveschutz, Distanzschutz, AWE-Sperre</v>
          </cell>
          <cell r="G1129" t="str">
            <v>06.09.2011</v>
          </cell>
          <cell r="H1129">
            <v>18</v>
          </cell>
          <cell r="I1129" t="str">
            <v>Hobemei</v>
          </cell>
        </row>
        <row r="1130">
          <cell r="A1130">
            <v>2129</v>
          </cell>
          <cell r="B1130" t="str">
            <v>H/</v>
          </cell>
          <cell r="C1130" t="str">
            <v>DC/DC gest</v>
          </cell>
          <cell r="D1130" t="str">
            <v>Z</v>
          </cell>
          <cell r="E1130" t="str">
            <v>F</v>
          </cell>
          <cell r="F1130" t="str">
            <v>Gleichspannung gestört</v>
          </cell>
          <cell r="G1130" t="str">
            <v>21.01.2008</v>
          </cell>
          <cell r="H1130">
            <v>10</v>
          </cell>
          <cell r="I1130" t="str">
            <v>Hobemei</v>
          </cell>
        </row>
        <row r="1131">
          <cell r="A1131">
            <v>2130</v>
          </cell>
          <cell r="B1131" t="str">
            <v>H/</v>
          </cell>
          <cell r="C1131" t="str">
            <v>Leit StörM gest</v>
          </cell>
          <cell r="D1131" t="str">
            <v>Z</v>
          </cell>
          <cell r="E1131" t="str">
            <v>F</v>
          </cell>
          <cell r="F1131" t="str">
            <v>Leittechnik, Störmeldebaustein gestört (Lifekontakt)</v>
          </cell>
          <cell r="G1131" t="str">
            <v>21.01.2008</v>
          </cell>
          <cell r="H1131">
            <v>15</v>
          </cell>
          <cell r="I1131" t="str">
            <v>Hobemei, Schutz</v>
          </cell>
        </row>
        <row r="1132">
          <cell r="A1132">
            <v>2131</v>
          </cell>
          <cell r="B1132" t="str">
            <v>H/</v>
          </cell>
          <cell r="C1132" t="str">
            <v>Hupe/Glocke a.B.</v>
          </cell>
          <cell r="D1132" t="str">
            <v>Z</v>
          </cell>
          <cell r="E1132" t="str">
            <v>G</v>
          </cell>
          <cell r="F1132" t="str">
            <v>Hupe/Glocke außer Betrieb (vor Ort)</v>
          </cell>
          <cell r="G1132" t="str">
            <v>06.09.2011</v>
          </cell>
          <cell r="H1132">
            <v>16</v>
          </cell>
          <cell r="I1132" t="str">
            <v>Hupe/Glocke wird in Betrieb gesetzt wenn MA vor Ort</v>
          </cell>
        </row>
        <row r="1133">
          <cell r="A1133">
            <v>2132</v>
          </cell>
          <cell r="B1133" t="str">
            <v>H/</v>
          </cell>
          <cell r="C1133" t="str">
            <v>NachrT SV Warn</v>
          </cell>
          <cell r="D1133" t="str">
            <v>Z</v>
          </cell>
          <cell r="E1133" t="str">
            <v>F</v>
          </cell>
          <cell r="F1133" t="str">
            <v>Stromvers.Nachrichttechnik Warnung (NetCom)</v>
          </cell>
          <cell r="G1133" t="str">
            <v>25.03.2014</v>
          </cell>
          <cell r="H1133">
            <v>14</v>
          </cell>
          <cell r="I1133" t="str">
            <v>Hobemei, Fernwirker</v>
          </cell>
        </row>
        <row r="1134">
          <cell r="A1134">
            <v>2133</v>
          </cell>
          <cell r="B1134" t="str">
            <v>H/</v>
          </cell>
          <cell r="C1134" t="str">
            <v>HICOM Warn</v>
          </cell>
          <cell r="D1134" t="str">
            <v>Z</v>
          </cell>
          <cell r="E1134" t="str">
            <v>F</v>
          </cell>
          <cell r="F1134" t="str">
            <v>HICOM Warnung, Telekommunikation (Telefonanlage) gestört</v>
          </cell>
          <cell r="G1134" t="str">
            <v>21.01.2008</v>
          </cell>
          <cell r="H1134">
            <v>10</v>
          </cell>
          <cell r="I1134" t="str">
            <v>Hobemei, Fernwirker</v>
          </cell>
        </row>
        <row r="1135">
          <cell r="A1135">
            <v>2134</v>
          </cell>
          <cell r="B1135" t="str">
            <v>H/</v>
          </cell>
          <cell r="C1135" t="str">
            <v>SSÜ SV Warn</v>
          </cell>
          <cell r="D1135" t="str">
            <v>Z</v>
          </cell>
          <cell r="E1135" t="str">
            <v>F</v>
          </cell>
          <cell r="F1135" t="str">
            <v>Schutz-Signal-Übertragung Spannungsversorgung Warnung</v>
          </cell>
          <cell r="G1135" t="str">
            <v>21.01.2008</v>
          </cell>
          <cell r="H1135">
            <v>11</v>
          </cell>
          <cell r="I1135" t="str">
            <v>Hobemei, Schutz</v>
          </cell>
        </row>
        <row r="1136">
          <cell r="A1136">
            <v>2135</v>
          </cell>
          <cell r="B1136" t="str">
            <v>H/</v>
          </cell>
          <cell r="C1136" t="str">
            <v>Zähl Warn</v>
          </cell>
          <cell r="D1136" t="str">
            <v>Z</v>
          </cell>
          <cell r="E1136" t="str">
            <v>F</v>
          </cell>
          <cell r="F1136" t="str">
            <v>Zählung Warnung</v>
          </cell>
          <cell r="G1136" t="str">
            <v>21.01.2008</v>
          </cell>
          <cell r="H1136">
            <v>9</v>
          </cell>
          <cell r="I1136" t="str">
            <v>50Hz TAR</v>
          </cell>
        </row>
        <row r="1137">
          <cell r="A1137">
            <v>2136</v>
          </cell>
          <cell r="B1137" t="str">
            <v>H/</v>
          </cell>
          <cell r="C1137" t="str">
            <v>Zähl gest</v>
          </cell>
          <cell r="D1137" t="str">
            <v>Z</v>
          </cell>
          <cell r="E1137" t="str">
            <v>F</v>
          </cell>
          <cell r="F1137" t="str">
            <v>Zählung gestört</v>
          </cell>
          <cell r="G1137" t="str">
            <v>21.01.2008</v>
          </cell>
          <cell r="H1137">
            <v>9</v>
          </cell>
          <cell r="I1137" t="str">
            <v>50Hz TAR</v>
          </cell>
        </row>
        <row r="1138">
          <cell r="A1138">
            <v>2137</v>
          </cell>
          <cell r="B1138" t="str">
            <v>H/</v>
          </cell>
          <cell r="C1138" t="str">
            <v>Tür+Tor(e) entriegelt</v>
          </cell>
          <cell r="D1138" t="str">
            <v>Z</v>
          </cell>
          <cell r="E1138" t="str">
            <v>I</v>
          </cell>
          <cell r="F1138" t="str">
            <v>Tür+Tor entriegelt</v>
          </cell>
          <cell r="G1138" t="str">
            <v>21.01.2008</v>
          </cell>
          <cell r="H1138">
            <v>21</v>
          </cell>
          <cell r="I1138" t="str">
            <v>keine Aktion</v>
          </cell>
        </row>
        <row r="1139">
          <cell r="A1139">
            <v>2138</v>
          </cell>
          <cell r="B1139" t="str">
            <v>H/</v>
          </cell>
          <cell r="C1139" t="str">
            <v>Tür/Tor(e) unverschl</v>
          </cell>
          <cell r="D1139" t="str">
            <v>Z</v>
          </cell>
          <cell r="E1139" t="str">
            <v>I</v>
          </cell>
          <cell r="F1139" t="str">
            <v>Tür+Tor unverschlossen</v>
          </cell>
          <cell r="G1139" t="str">
            <v>14.09.2011</v>
          </cell>
          <cell r="H1139">
            <v>20</v>
          </cell>
          <cell r="I1139" t="str">
            <v>keine Aktion</v>
          </cell>
        </row>
        <row r="1140">
          <cell r="A1140">
            <v>2139</v>
          </cell>
          <cell r="B1140" t="str">
            <v>H/</v>
          </cell>
          <cell r="C1140" t="str">
            <v>Einbruch</v>
          </cell>
          <cell r="D1140" t="str">
            <v>Z</v>
          </cell>
          <cell r="E1140" t="str">
            <v>F</v>
          </cell>
          <cell r="F1140" t="str">
            <v>Einbruch</v>
          </cell>
          <cell r="G1140" t="str">
            <v>27.08.2014</v>
          </cell>
          <cell r="H1140">
            <v>8</v>
          </cell>
          <cell r="I1140" t="str">
            <v>Hobemei, Polizei</v>
          </cell>
        </row>
        <row r="1141">
          <cell r="A1141">
            <v>2140</v>
          </cell>
          <cell r="B1141" t="str">
            <v>H/</v>
          </cell>
          <cell r="C1141" t="str">
            <v>OSA gest</v>
          </cell>
          <cell r="D1141" t="str">
            <v>Z</v>
          </cell>
          <cell r="E1141" t="str">
            <v>F</v>
          </cell>
          <cell r="F1141" t="str">
            <v>Objekt-Schutz-Anlage gestört</v>
          </cell>
          <cell r="G1141" t="str">
            <v>21.01.2008</v>
          </cell>
          <cell r="H1141">
            <v>8</v>
          </cell>
          <cell r="I1141" t="str">
            <v>Hobemei</v>
          </cell>
        </row>
        <row r="1142">
          <cell r="A1142">
            <v>2141</v>
          </cell>
          <cell r="B1142" t="str">
            <v>H/</v>
          </cell>
          <cell r="C1142" t="str">
            <v>BMA gest</v>
          </cell>
          <cell r="D1142" t="str">
            <v>Z</v>
          </cell>
          <cell r="E1142" t="str">
            <v>F</v>
          </cell>
          <cell r="F1142" t="str">
            <v>Brand-Melde-Anlage gestört</v>
          </cell>
          <cell r="G1142" t="str">
            <v>21.01.2008</v>
          </cell>
          <cell r="H1142">
            <v>8</v>
          </cell>
          <cell r="I1142" t="str">
            <v>Hobemei</v>
          </cell>
        </row>
        <row r="1143">
          <cell r="A1143">
            <v>2142</v>
          </cell>
          <cell r="B1143" t="str">
            <v>H/</v>
          </cell>
          <cell r="C1143" t="str">
            <v>BMA SM: Feuer</v>
          </cell>
          <cell r="D1143" t="str">
            <v>Z</v>
          </cell>
          <cell r="E1143" t="str">
            <v>G</v>
          </cell>
          <cell r="F1143" t="str">
            <v>Feuer</v>
          </cell>
          <cell r="G1143" t="str">
            <v>21.01.2008</v>
          </cell>
          <cell r="H1143">
            <v>13</v>
          </cell>
          <cell r="I1143" t="str">
            <v>Hobemei, Feuerwehr</v>
          </cell>
        </row>
        <row r="1144">
          <cell r="A1144">
            <v>2143</v>
          </cell>
          <cell r="B1144" t="str">
            <v>H/</v>
          </cell>
          <cell r="C1144" t="str">
            <v>LastT Ausl</v>
          </cell>
          <cell r="D1144" t="str">
            <v>Z</v>
          </cell>
          <cell r="E1144" t="str">
            <v>F</v>
          </cell>
          <cell r="F1144" t="str">
            <v>Lasttrenner einer Einspeisung der Hauptstromversorung hat ausgelöst</v>
          </cell>
          <cell r="G1144" t="str">
            <v>21.01.2008</v>
          </cell>
          <cell r="H1144">
            <v>10</v>
          </cell>
          <cell r="I1144" t="str">
            <v>Hobemei</v>
          </cell>
        </row>
        <row r="1145">
          <cell r="A1145">
            <v>2144</v>
          </cell>
          <cell r="B1145" t="str">
            <v>H/</v>
          </cell>
          <cell r="C1145" t="str">
            <v>GR gest</v>
          </cell>
          <cell r="D1145" t="str">
            <v>Z</v>
          </cell>
          <cell r="E1145" t="str">
            <v>F</v>
          </cell>
          <cell r="F1145" t="str">
            <v>Gleichrichter gestört</v>
          </cell>
          <cell r="G1145" t="str">
            <v>21.01.2008</v>
          </cell>
          <cell r="H1145">
            <v>7</v>
          </cell>
          <cell r="I1145" t="str">
            <v>Hobemei</v>
          </cell>
        </row>
        <row r="1146">
          <cell r="A1146">
            <v>2145</v>
          </cell>
          <cell r="B1146" t="str">
            <v>H/</v>
          </cell>
          <cell r="C1146" t="str">
            <v>Ed (GS)</v>
          </cell>
          <cell r="D1146" t="str">
            <v>Z</v>
          </cell>
          <cell r="E1146" t="str">
            <v>F</v>
          </cell>
          <cell r="F1146" t="str">
            <v>Erschluss in der Gleichspannungsanlage</v>
          </cell>
          <cell r="G1146" t="str">
            <v>14.09.2011</v>
          </cell>
          <cell r="H1146">
            <v>7</v>
          </cell>
          <cell r="I1146" t="str">
            <v>Hobemei</v>
          </cell>
        </row>
        <row r="1147">
          <cell r="A1147">
            <v>2146</v>
          </cell>
          <cell r="B1147" t="str">
            <v>H/</v>
          </cell>
          <cell r="C1147" t="str">
            <v>Bat Ladekreis gest</v>
          </cell>
          <cell r="D1147" t="str">
            <v>Z</v>
          </cell>
          <cell r="E1147" t="str">
            <v>F</v>
          </cell>
          <cell r="F1147" t="str">
            <v>Batterie Ladekreis gestört</v>
          </cell>
          <cell r="G1147" t="str">
            <v>21.01.2008</v>
          </cell>
          <cell r="H1147">
            <v>18</v>
          </cell>
          <cell r="I1147" t="str">
            <v>Hobemei</v>
          </cell>
        </row>
        <row r="1148">
          <cell r="A1148">
            <v>2147</v>
          </cell>
          <cell r="B1148" t="str">
            <v>H/</v>
          </cell>
          <cell r="C1148" t="str">
            <v>Bat Tiefentladung Meld</v>
          </cell>
          <cell r="D1148" t="str">
            <v>Z</v>
          </cell>
          <cell r="E1148" t="str">
            <v>F</v>
          </cell>
          <cell r="F1148" t="str">
            <v>Batterie Tiefenentladung Meldung</v>
          </cell>
          <cell r="G1148" t="str">
            <v>21.01.2008</v>
          </cell>
          <cell r="H1148">
            <v>22</v>
          </cell>
          <cell r="I1148" t="str">
            <v>Hobemei</v>
          </cell>
        </row>
        <row r="1149">
          <cell r="A1149">
            <v>2148</v>
          </cell>
          <cell r="B1149" t="str">
            <v>H/</v>
          </cell>
          <cell r="C1149" t="str">
            <v>Bat Tiefentladung Ausl</v>
          </cell>
          <cell r="D1149" t="str">
            <v>Z</v>
          </cell>
          <cell r="E1149" t="str">
            <v>F</v>
          </cell>
          <cell r="F1149" t="str">
            <v>Batterie Tiefenentladung Auslösung</v>
          </cell>
          <cell r="G1149" t="str">
            <v>21.01.2008</v>
          </cell>
          <cell r="H1149">
            <v>22</v>
          </cell>
          <cell r="I1149" t="str">
            <v>Hobemei</v>
          </cell>
        </row>
        <row r="1150">
          <cell r="A1150">
            <v>2149</v>
          </cell>
          <cell r="B1150" t="str">
            <v>H/</v>
          </cell>
          <cell r="C1150" t="str">
            <v>GZ gest</v>
          </cell>
          <cell r="D1150" t="str">
            <v>Z</v>
          </cell>
          <cell r="E1150" t="str">
            <v>F</v>
          </cell>
          <cell r="F1150" t="str">
            <v>Sammelmeldung: Batterieanlage gestört (GZ=GegenZellen)</v>
          </cell>
          <cell r="G1150" t="str">
            <v>21.01.2008</v>
          </cell>
          <cell r="H1150">
            <v>7</v>
          </cell>
          <cell r="I1150" t="str">
            <v>Hobemei</v>
          </cell>
        </row>
        <row r="1151">
          <cell r="A1151">
            <v>2150</v>
          </cell>
          <cell r="B1151" t="str">
            <v>H/</v>
          </cell>
          <cell r="C1151" t="str">
            <v>Steu/Antr GS-f</v>
          </cell>
          <cell r="D1151" t="str">
            <v>Z</v>
          </cell>
          <cell r="E1151" t="str">
            <v>F</v>
          </cell>
          <cell r="F1151" t="str">
            <v>Steuerung Antrieb Gleichspannungvers. fehlt</v>
          </cell>
          <cell r="G1151" t="str">
            <v>21.01.2008</v>
          </cell>
          <cell r="H1151">
            <v>14</v>
          </cell>
          <cell r="I1151" t="str">
            <v>Hobemei</v>
          </cell>
        </row>
        <row r="1152">
          <cell r="A1152">
            <v>2151</v>
          </cell>
          <cell r="B1152" t="str">
            <v>H/</v>
          </cell>
          <cell r="C1152" t="str">
            <v>Steu/Antr SV Warn</v>
          </cell>
          <cell r="D1152" t="str">
            <v>Z</v>
          </cell>
          <cell r="E1152" t="str">
            <v>F</v>
          </cell>
          <cell r="F1152" t="str">
            <v>Steuerung Antrieb Gleichspannungvers. fehlt</v>
          </cell>
          <cell r="G1152" t="str">
            <v>21.01.2008</v>
          </cell>
          <cell r="H1152">
            <v>17</v>
          </cell>
          <cell r="I1152" t="str">
            <v>Hobemei</v>
          </cell>
        </row>
        <row r="1153">
          <cell r="A1153">
            <v>2152</v>
          </cell>
          <cell r="B1153" t="str">
            <v>H/</v>
          </cell>
          <cell r="C1153" t="str">
            <v>Vorortmeld SV Warn</v>
          </cell>
          <cell r="D1153" t="str">
            <v>Z</v>
          </cell>
          <cell r="E1153" t="str">
            <v>F</v>
          </cell>
          <cell r="F1153" t="str">
            <v>Vorortmeldung Spannungsversorgung Warnung</v>
          </cell>
          <cell r="G1153" t="str">
            <v>21.01.2008</v>
          </cell>
          <cell r="H1153">
            <v>18</v>
          </cell>
          <cell r="I1153" t="str">
            <v>Hobemei</v>
          </cell>
        </row>
        <row r="1154">
          <cell r="A1154">
            <v>2153</v>
          </cell>
          <cell r="B1154" t="str">
            <v>H/</v>
          </cell>
          <cell r="C1154" t="str">
            <v>PSG Abwurf</v>
          </cell>
          <cell r="D1154" t="str">
            <v>W</v>
          </cell>
          <cell r="E1154" t="str">
            <v>I</v>
          </cell>
          <cell r="F1154" t="str">
            <v>Parallelschaltgerät wird abgeworfen</v>
          </cell>
          <cell r="G1154" t="str">
            <v>21.01.2008</v>
          </cell>
          <cell r="H1154">
            <v>10</v>
          </cell>
          <cell r="I1154" t="str">
            <v>keine Aktion</v>
          </cell>
        </row>
        <row r="1155">
          <cell r="A1155">
            <v>2154</v>
          </cell>
          <cell r="B1155" t="str">
            <v>H/</v>
          </cell>
          <cell r="C1155" t="str">
            <v>DS-f</v>
          </cell>
          <cell r="D1155" t="str">
            <v>Z</v>
          </cell>
          <cell r="E1155" t="str">
            <v>F</v>
          </cell>
          <cell r="F1155" t="str">
            <v>Batterie Ladekkreis gestört, identisch mit 2146</v>
          </cell>
          <cell r="G1155" t="str">
            <v>14.08.2012</v>
          </cell>
          <cell r="H1155">
            <v>4</v>
          </cell>
          <cell r="I1155" t="str">
            <v>Hobemei</v>
          </cell>
        </row>
        <row r="1156">
          <cell r="A1156">
            <v>2155</v>
          </cell>
          <cell r="B1156" t="str">
            <v>H/</v>
          </cell>
          <cell r="C1156" t="str">
            <v>SpgW Autf</v>
          </cell>
          <cell r="D1156" t="str">
            <v>Z</v>
          </cell>
          <cell r="E1156" t="str">
            <v>F</v>
          </cell>
          <cell r="F1156" t="str">
            <v>Spannungswandler- Automatenfall</v>
          </cell>
          <cell r="G1156" t="str">
            <v>12.04.2017</v>
          </cell>
          <cell r="H1156">
            <v>9</v>
          </cell>
          <cell r="I1156" t="str">
            <v>Hobemei</v>
          </cell>
        </row>
        <row r="1157">
          <cell r="A1157">
            <v>2156</v>
          </cell>
          <cell r="B1157" t="str">
            <v>H/</v>
          </cell>
          <cell r="C1157" t="str">
            <v>HV GS-f</v>
          </cell>
          <cell r="D1157" t="str">
            <v>Z</v>
          </cell>
          <cell r="E1157" t="str">
            <v>F</v>
          </cell>
          <cell r="F1157" t="str">
            <v>Hauptversorgung Gleichspannung fehlt</v>
          </cell>
          <cell r="G1157" t="str">
            <v>niemals</v>
          </cell>
          <cell r="H1157">
            <v>7</v>
          </cell>
          <cell r="I1157" t="str">
            <v>Hobemei</v>
          </cell>
        </row>
        <row r="1158">
          <cell r="A1158">
            <v>2157</v>
          </cell>
          <cell r="B1158" t="str">
            <v>H/</v>
          </cell>
          <cell r="C1158" t="str">
            <v>HV GS U&gt;</v>
          </cell>
          <cell r="D1158" t="str">
            <v>Z</v>
          </cell>
          <cell r="E1158" t="str">
            <v>F</v>
          </cell>
          <cell r="F1158" t="str">
            <v>Hauptversorgung Gleichspannung Spg. zu groß</v>
          </cell>
          <cell r="G1158" t="str">
            <v>21.01.2008</v>
          </cell>
          <cell r="H1158">
            <v>8</v>
          </cell>
          <cell r="I1158" t="str">
            <v>Hobemei</v>
          </cell>
        </row>
        <row r="1159">
          <cell r="A1159">
            <v>2158</v>
          </cell>
          <cell r="B1159" t="str">
            <v>H/</v>
          </cell>
          <cell r="C1159" t="str">
            <v>USV gesicherte WS-f</v>
          </cell>
          <cell r="D1159" t="str">
            <v>Z</v>
          </cell>
          <cell r="E1159" t="str">
            <v>F</v>
          </cell>
          <cell r="F1159" t="str">
            <v>USV gesicherte Wechselspannung fehlt</v>
          </cell>
          <cell r="G1159" t="str">
            <v>21.01.2008</v>
          </cell>
          <cell r="H1159">
            <v>19</v>
          </cell>
          <cell r="I1159" t="str">
            <v>Hobemei</v>
          </cell>
        </row>
        <row r="1160">
          <cell r="A1160">
            <v>2159</v>
          </cell>
          <cell r="B1160" t="str">
            <v>H/</v>
          </cell>
          <cell r="C1160" t="str">
            <v>USV Warn</v>
          </cell>
          <cell r="D1160" t="str">
            <v>Z</v>
          </cell>
          <cell r="E1160" t="str">
            <v>F</v>
          </cell>
          <cell r="F1160" t="str">
            <v>USV Warnung</v>
          </cell>
          <cell r="G1160" t="str">
            <v>21.01.2008</v>
          </cell>
          <cell r="H1160">
            <v>8</v>
          </cell>
          <cell r="I1160" t="str">
            <v>Hobemei</v>
          </cell>
        </row>
        <row r="1161">
          <cell r="A1161">
            <v>2160</v>
          </cell>
          <cell r="B1161" t="str">
            <v>H/</v>
          </cell>
          <cell r="C1161" t="str">
            <v>Leit Meld GS-1-f</v>
          </cell>
          <cell r="D1161" t="str">
            <v>Z</v>
          </cell>
          <cell r="E1161" t="str">
            <v>F</v>
          </cell>
          <cell r="F1161" t="str">
            <v>Leittechnik Meldung Gleichspannung 1 fehlt</v>
          </cell>
          <cell r="G1161" t="str">
            <v>21.01.2008</v>
          </cell>
          <cell r="H1161">
            <v>16</v>
          </cell>
          <cell r="I1161" t="str">
            <v>Hobemei</v>
          </cell>
        </row>
        <row r="1162">
          <cell r="A1162">
            <v>2161</v>
          </cell>
          <cell r="B1162" t="str">
            <v>H/</v>
          </cell>
          <cell r="C1162" t="str">
            <v>Leit Meld GS-2-f</v>
          </cell>
          <cell r="D1162" t="str">
            <v>Z</v>
          </cell>
          <cell r="E1162" t="str">
            <v>F</v>
          </cell>
          <cell r="F1162" t="str">
            <v>Leittechnik Meldung Gleichspannung 2 fehlt</v>
          </cell>
          <cell r="G1162" t="str">
            <v>21.01.2008</v>
          </cell>
          <cell r="H1162">
            <v>16</v>
          </cell>
          <cell r="I1162" t="str">
            <v>Hobemei</v>
          </cell>
        </row>
        <row r="1163">
          <cell r="A1163">
            <v>2162</v>
          </cell>
          <cell r="B1163" t="str">
            <v>H/</v>
          </cell>
          <cell r="C1163" t="str">
            <v>Ölabscheider gest</v>
          </cell>
          <cell r="D1163" t="str">
            <v>Z</v>
          </cell>
          <cell r="E1163" t="str">
            <v>F</v>
          </cell>
          <cell r="F1163" t="str">
            <v>Ölabscheider gestört</v>
          </cell>
          <cell r="G1163" t="str">
            <v>21.01.2008</v>
          </cell>
          <cell r="H1163">
            <v>17</v>
          </cell>
          <cell r="I1163" t="str">
            <v>Hobemei</v>
          </cell>
        </row>
        <row r="1164">
          <cell r="A1164">
            <v>2163</v>
          </cell>
          <cell r="B1164" t="str">
            <v>H/</v>
          </cell>
          <cell r="C1164" t="str">
            <v>FW-Grundmodul 1 gest</v>
          </cell>
          <cell r="D1164" t="str">
            <v>Z</v>
          </cell>
          <cell r="E1164" t="str">
            <v>F</v>
          </cell>
          <cell r="F1164" t="str">
            <v>Fernwirk-Grundmodul 1 gestört</v>
          </cell>
          <cell r="G1164" t="str">
            <v>21.01.2008</v>
          </cell>
          <cell r="H1164">
            <v>20</v>
          </cell>
          <cell r="I1164" t="str">
            <v>Hobemei, Fernwirker</v>
          </cell>
        </row>
        <row r="1165">
          <cell r="A1165">
            <v>2164</v>
          </cell>
          <cell r="B1165" t="str">
            <v>H/</v>
          </cell>
          <cell r="C1165" t="str">
            <v>FW-Grundmodul 2 gest</v>
          </cell>
          <cell r="D1165" t="str">
            <v>Z</v>
          </cell>
          <cell r="E1165" t="str">
            <v>F</v>
          </cell>
          <cell r="F1165" t="str">
            <v>Fernwirk-Grundmodul 2 gestört</v>
          </cell>
          <cell r="G1165" t="str">
            <v>21.01.2008</v>
          </cell>
          <cell r="H1165">
            <v>20</v>
          </cell>
          <cell r="I1165" t="str">
            <v>Hobemei, Fernwirker</v>
          </cell>
        </row>
        <row r="1166">
          <cell r="A1166">
            <v>2165</v>
          </cell>
          <cell r="B1166" t="str">
            <v>H/</v>
          </cell>
          <cell r="C1166" t="str">
            <v>FW-Strecke 1 gest</v>
          </cell>
          <cell r="D1166" t="str">
            <v>Z</v>
          </cell>
          <cell r="E1166" t="str">
            <v>F</v>
          </cell>
          <cell r="F1166" t="str">
            <v>Fernwirk-Strecke 1 gestört</v>
          </cell>
          <cell r="G1166" t="str">
            <v>21.01.2008</v>
          </cell>
          <cell r="H1166">
            <v>17</v>
          </cell>
          <cell r="I1166" t="str">
            <v>Hobemei, Fernwirker</v>
          </cell>
        </row>
        <row r="1167">
          <cell r="A1167">
            <v>2166</v>
          </cell>
          <cell r="B1167" t="str">
            <v>H/</v>
          </cell>
          <cell r="C1167" t="str">
            <v>FW-Strecke 2 gest</v>
          </cell>
          <cell r="D1167" t="str">
            <v>Z</v>
          </cell>
          <cell r="E1167" t="str">
            <v>F</v>
          </cell>
          <cell r="F1167" t="str">
            <v>Fernwirk-Strecke 2 gestört</v>
          </cell>
          <cell r="G1167" t="str">
            <v>21.01.2008</v>
          </cell>
          <cell r="H1167">
            <v>17</v>
          </cell>
          <cell r="I1167" t="str">
            <v>Hobemei, Fernwirker</v>
          </cell>
        </row>
        <row r="1168">
          <cell r="A1168">
            <v>2167</v>
          </cell>
          <cell r="B1168" t="str">
            <v>H/</v>
          </cell>
          <cell r="C1168" t="str">
            <v>MSP Füllstand Warn</v>
          </cell>
          <cell r="D1168" t="str">
            <v>Z</v>
          </cell>
          <cell r="E1168" t="str">
            <v>F</v>
          </cell>
          <cell r="F1168" t="str">
            <v>MassenSPeicher Füllstand Warnung</v>
          </cell>
          <cell r="G1168" t="str">
            <v>21.01.2008</v>
          </cell>
          <cell r="H1168">
            <v>18</v>
          </cell>
          <cell r="I1168" t="str">
            <v>Hobemei, Fernwirker</v>
          </cell>
        </row>
        <row r="1169">
          <cell r="A1169">
            <v>2168</v>
          </cell>
          <cell r="B1169" t="str">
            <v>H/</v>
          </cell>
          <cell r="C1169" t="str">
            <v>Auto-Quit-Betrieb</v>
          </cell>
          <cell r="D1169" t="str">
            <v>Z</v>
          </cell>
          <cell r="E1169" t="str">
            <v>F</v>
          </cell>
          <cell r="F1169" t="str">
            <v>Alle Meldungen werden von der Leittechnik auf dem Bedienplatz autom. quittiert (Meldung ist invertiert)</v>
          </cell>
          <cell r="G1169" t="str">
            <v>21.01.2008</v>
          </cell>
          <cell r="H1169">
            <v>17</v>
          </cell>
          <cell r="I1169" t="str">
            <v>Hobemei</v>
          </cell>
        </row>
        <row r="1170">
          <cell r="A1170">
            <v>2169</v>
          </cell>
          <cell r="B1170" t="str">
            <v>H/</v>
          </cell>
          <cell r="C1170" t="str">
            <v>ZVE 1 gest</v>
          </cell>
          <cell r="D1170" t="str">
            <v>Z</v>
          </cell>
          <cell r="E1170" t="str">
            <v>F</v>
          </cell>
          <cell r="F1170" t="str">
            <v>Leittechnik Schnittstellen gestört (Nahsteuerung, Kraftwerk, Schutz)</v>
          </cell>
          <cell r="G1170" t="str">
            <v>28.02.2011</v>
          </cell>
          <cell r="H1170">
            <v>10</v>
          </cell>
          <cell r="I1170" t="str">
            <v>Hobemei, Fernwirker</v>
          </cell>
        </row>
        <row r="1171">
          <cell r="A1171">
            <v>2170</v>
          </cell>
          <cell r="B1171" t="str">
            <v>H/</v>
          </cell>
          <cell r="C1171" t="str">
            <v>ZVE 2 gest</v>
          </cell>
          <cell r="D1171" t="str">
            <v>Z</v>
          </cell>
          <cell r="E1171" t="str">
            <v>F</v>
          </cell>
          <cell r="F1171" t="str">
            <v>Leittechnik Schnittstellen gestört (Nahsteuerung, Kraftwerk, Schutz)</v>
          </cell>
          <cell r="G1171" t="str">
            <v>21.01.2008</v>
          </cell>
          <cell r="H1171">
            <v>10</v>
          </cell>
          <cell r="I1171" t="str">
            <v>Hobemei, Fernwirker</v>
          </cell>
        </row>
        <row r="1172">
          <cell r="A1172">
            <v>2171</v>
          </cell>
          <cell r="B1172" t="str">
            <v>H/</v>
          </cell>
          <cell r="C1172" t="str">
            <v>ZVE 3 gest</v>
          </cell>
          <cell r="D1172" t="str">
            <v>Z</v>
          </cell>
          <cell r="E1172" t="str">
            <v>F</v>
          </cell>
          <cell r="F1172" t="str">
            <v>Leittechnik Schnittstellen gestört (Nahsteuerung, Kraftwerk, Schutz)</v>
          </cell>
          <cell r="G1172" t="str">
            <v>21.01.2008</v>
          </cell>
          <cell r="H1172">
            <v>10</v>
          </cell>
          <cell r="I1172" t="str">
            <v>Hobemei, Fernwirker</v>
          </cell>
        </row>
        <row r="1173">
          <cell r="A1173">
            <v>2172</v>
          </cell>
          <cell r="B1173" t="str">
            <v>H/</v>
          </cell>
          <cell r="C1173" t="str">
            <v>ZVE 4 gest</v>
          </cell>
          <cell r="D1173" t="str">
            <v>Z</v>
          </cell>
          <cell r="E1173" t="str">
            <v>F</v>
          </cell>
          <cell r="F1173" t="str">
            <v>Leittechnik Schnittstellen gestört (Nahsteuerung, Kraftwerk, Schutz)</v>
          </cell>
          <cell r="G1173" t="str">
            <v>21.01.2008</v>
          </cell>
          <cell r="H1173">
            <v>10</v>
          </cell>
          <cell r="I1173" t="str">
            <v>Hobemei, Fernwirker</v>
          </cell>
        </row>
        <row r="1174">
          <cell r="A1174">
            <v>2173</v>
          </cell>
          <cell r="B1174" t="str">
            <v>H/</v>
          </cell>
          <cell r="C1174" t="str">
            <v>SBE-IF gest</v>
          </cell>
          <cell r="D1174" t="str">
            <v>Z</v>
          </cell>
          <cell r="E1174" t="str">
            <v>F</v>
          </cell>
          <cell r="F1174" t="str">
            <v>Stationsbedieneinheit (Bedienplatz) Interface gestört</v>
          </cell>
          <cell r="G1174" t="str">
            <v>21.01.2008</v>
          </cell>
          <cell r="H1174">
            <v>11</v>
          </cell>
          <cell r="I1174" t="str">
            <v>Hobemei</v>
          </cell>
        </row>
        <row r="1175">
          <cell r="A1175">
            <v>2174</v>
          </cell>
          <cell r="B1175" t="str">
            <v>H/</v>
          </cell>
          <cell r="C1175" t="str">
            <v>FE-IF gest</v>
          </cell>
          <cell r="D1175" t="str">
            <v>Z</v>
          </cell>
          <cell r="E1175" t="str">
            <v>F</v>
          </cell>
          <cell r="F1175" t="str">
            <v>Feldeinheit Interface gestört</v>
          </cell>
          <cell r="G1175" t="str">
            <v>21.01.2008</v>
          </cell>
          <cell r="H1175">
            <v>10</v>
          </cell>
          <cell r="I1175" t="str">
            <v>Hobemei</v>
          </cell>
        </row>
        <row r="1176">
          <cell r="A1176">
            <v>2175</v>
          </cell>
          <cell r="B1176" t="str">
            <v>H/</v>
          </cell>
          <cell r="C1176" t="str">
            <v>HS-IF gest</v>
          </cell>
          <cell r="D1176" t="str">
            <v>Z</v>
          </cell>
          <cell r="E1176" t="str">
            <v>F</v>
          </cell>
          <cell r="F1176" t="str">
            <v>Hauptschutz Interface gestört</v>
          </cell>
          <cell r="G1176" t="str">
            <v>21.01.2008</v>
          </cell>
          <cell r="H1176">
            <v>10</v>
          </cell>
          <cell r="I1176" t="str">
            <v>Hobemei, Schutz</v>
          </cell>
        </row>
        <row r="1177">
          <cell r="A1177">
            <v>2176</v>
          </cell>
          <cell r="B1177" t="str">
            <v>H/</v>
          </cell>
          <cell r="C1177" t="str">
            <v>RS-IF gest</v>
          </cell>
          <cell r="D1177" t="str">
            <v>Z</v>
          </cell>
          <cell r="E1177" t="str">
            <v>F</v>
          </cell>
          <cell r="F1177" t="str">
            <v>Reserveschutz Interface gestört</v>
          </cell>
          <cell r="G1177" t="str">
            <v>01.03.2011</v>
          </cell>
          <cell r="H1177">
            <v>10</v>
          </cell>
          <cell r="I1177" t="str">
            <v>Hobemei, Schutz</v>
          </cell>
        </row>
        <row r="1178">
          <cell r="A1178">
            <v>2177</v>
          </cell>
          <cell r="B1178" t="str">
            <v>H/</v>
          </cell>
          <cell r="C1178" t="str">
            <v>SFS-IF gest</v>
          </cell>
          <cell r="D1178" t="str">
            <v>Z</v>
          </cell>
          <cell r="E1178" t="str">
            <v>F</v>
          </cell>
          <cell r="F1178" t="str">
            <v>Schaltfehlerschutz Interface gestört</v>
          </cell>
          <cell r="G1178" t="str">
            <v>01.03.2011</v>
          </cell>
          <cell r="H1178">
            <v>11</v>
          </cell>
          <cell r="I1178" t="str">
            <v>Hobemei</v>
          </cell>
        </row>
        <row r="1179">
          <cell r="A1179">
            <v>2178</v>
          </cell>
          <cell r="B1179" t="str">
            <v>H/</v>
          </cell>
          <cell r="C1179" t="str">
            <v>Funkuhr asynchron</v>
          </cell>
          <cell r="D1179" t="str">
            <v>Z</v>
          </cell>
          <cell r="E1179" t="str">
            <v>F</v>
          </cell>
          <cell r="F1179" t="str">
            <v>Funkuhr asynchron</v>
          </cell>
          <cell r="G1179" t="str">
            <v>21.01.2008</v>
          </cell>
          <cell r="H1179">
            <v>17</v>
          </cell>
          <cell r="I1179" t="str">
            <v>Hobemei</v>
          </cell>
        </row>
        <row r="1180">
          <cell r="A1180">
            <v>2179</v>
          </cell>
          <cell r="B1180" t="str">
            <v>H/</v>
          </cell>
          <cell r="C1180" t="str">
            <v>Funkuhr defekt</v>
          </cell>
          <cell r="D1180" t="str">
            <v>Z</v>
          </cell>
          <cell r="E1180" t="str">
            <v>F</v>
          </cell>
          <cell r="F1180" t="str">
            <v>Funkuhr defekt</v>
          </cell>
          <cell r="G1180" t="str">
            <v>14.09.2011</v>
          </cell>
          <cell r="H1180">
            <v>14</v>
          </cell>
          <cell r="I1180" t="str">
            <v>Hobemei</v>
          </cell>
        </row>
        <row r="1181">
          <cell r="A1181">
            <v>2180</v>
          </cell>
          <cell r="B1181" t="str">
            <v>H/</v>
          </cell>
          <cell r="C1181" t="str">
            <v>SFS gest</v>
          </cell>
          <cell r="D1181" t="str">
            <v>Z</v>
          </cell>
          <cell r="E1181" t="str">
            <v>F</v>
          </cell>
          <cell r="F1181" t="str">
            <v>Schaltfehlerschutzgerät gestört</v>
          </cell>
          <cell r="G1181" t="str">
            <v>14.09.2011</v>
          </cell>
          <cell r="H1181">
            <v>8</v>
          </cell>
          <cell r="I1181" t="str">
            <v>Hobemei</v>
          </cell>
        </row>
        <row r="1182">
          <cell r="A1182">
            <v>2181</v>
          </cell>
          <cell r="B1182" t="str">
            <v>H/</v>
          </cell>
          <cell r="C1182" t="str">
            <v>FW-Grundmodul gest</v>
          </cell>
          <cell r="D1182" t="str">
            <v>Z</v>
          </cell>
          <cell r="E1182" t="str">
            <v>F</v>
          </cell>
          <cell r="F1182" t="str">
            <v>Fernwirk-Grundmodul gestört</v>
          </cell>
          <cell r="G1182" t="str">
            <v>21.01.2008</v>
          </cell>
          <cell r="H1182">
            <v>18</v>
          </cell>
          <cell r="I1182" t="str">
            <v>Fernwirkpersonal informieren</v>
          </cell>
        </row>
        <row r="1183">
          <cell r="A1183">
            <v>2182</v>
          </cell>
          <cell r="B1183" t="str">
            <v>H/</v>
          </cell>
          <cell r="C1183" t="str">
            <v>FW-Strecke gest</v>
          </cell>
          <cell r="D1183" t="str">
            <v>Z</v>
          </cell>
          <cell r="E1183" t="str">
            <v>F</v>
          </cell>
          <cell r="F1183" t="str">
            <v>Fernwirk-Strecke gestört</v>
          </cell>
          <cell r="G1183" t="str">
            <v>14.09.2011</v>
          </cell>
          <cell r="H1183">
            <v>15</v>
          </cell>
          <cell r="I1183" t="str">
            <v>Fernwirkpersonal informieren</v>
          </cell>
        </row>
        <row r="1184">
          <cell r="A1184">
            <v>2183</v>
          </cell>
          <cell r="B1184" t="str">
            <v>H/</v>
          </cell>
          <cell r="C1184" t="str">
            <v>PSG Komm gest</v>
          </cell>
          <cell r="D1184" t="str">
            <v>Z</v>
          </cell>
          <cell r="E1184" t="str">
            <v>F</v>
          </cell>
          <cell r="F1184" t="str">
            <v>Parallelschaltgerät Kommunikation gestört</v>
          </cell>
          <cell r="G1184" t="str">
            <v>14.09.2011</v>
          </cell>
          <cell r="H1184">
            <v>13</v>
          </cell>
          <cell r="I1184" t="str">
            <v>Hobemei, Schutz</v>
          </cell>
        </row>
        <row r="1185">
          <cell r="A1185">
            <v>2184</v>
          </cell>
          <cell r="B1185" t="str">
            <v>H/</v>
          </cell>
          <cell r="C1185" t="str">
            <v>Hand angewählt</v>
          </cell>
          <cell r="D1185" t="str">
            <v>Z</v>
          </cell>
          <cell r="E1185" t="str">
            <v>I</v>
          </cell>
          <cell r="F1185" t="str">
            <v>Handsynchronzuschaltung LS durch KW</v>
          </cell>
          <cell r="G1185" t="str">
            <v>21.01.2008</v>
          </cell>
          <cell r="H1185">
            <v>14</v>
          </cell>
          <cell r="I1185" t="str">
            <v>keine Aktion</v>
          </cell>
        </row>
        <row r="1186">
          <cell r="A1186">
            <v>2185</v>
          </cell>
          <cell r="B1186" t="str">
            <v>H/</v>
          </cell>
          <cell r="C1186" t="str">
            <v>RS Vgl Anr L1</v>
          </cell>
          <cell r="D1186" t="str">
            <v>W</v>
          </cell>
          <cell r="E1186" t="str">
            <v>F</v>
          </cell>
          <cell r="F1186" t="str">
            <v>Reserveschutz, Diffschutz, Anregung L1</v>
          </cell>
          <cell r="G1186" t="str">
            <v>29.04.2008</v>
          </cell>
          <cell r="H1186">
            <v>13</v>
          </cell>
          <cell r="I1186" t="str">
            <v>Hobemei, Schutz</v>
          </cell>
        </row>
        <row r="1187">
          <cell r="A1187">
            <v>2186</v>
          </cell>
          <cell r="B1187" t="str">
            <v>H/</v>
          </cell>
          <cell r="C1187" t="str">
            <v>RS Vgl Anr L2</v>
          </cell>
          <cell r="D1187" t="str">
            <v>W</v>
          </cell>
          <cell r="E1187" t="str">
            <v>F</v>
          </cell>
          <cell r="F1187" t="str">
            <v>Reserveschutz, Diffschutz, Anregung L2</v>
          </cell>
          <cell r="G1187" t="str">
            <v>14.09.2011</v>
          </cell>
          <cell r="H1187">
            <v>13</v>
          </cell>
          <cell r="I1187" t="str">
            <v>Hobemei, Schutz</v>
          </cell>
        </row>
        <row r="1188">
          <cell r="A1188">
            <v>2187</v>
          </cell>
          <cell r="B1188" t="str">
            <v>H/</v>
          </cell>
          <cell r="C1188" t="str">
            <v>RS Vgl Anr L3</v>
          </cell>
          <cell r="D1188" t="str">
            <v>W</v>
          </cell>
          <cell r="E1188" t="str">
            <v>F</v>
          </cell>
          <cell r="F1188" t="str">
            <v>Reserveschutz, Diffschutz, Anregung L3</v>
          </cell>
          <cell r="G1188" t="str">
            <v>14.09.2011</v>
          </cell>
          <cell r="H1188">
            <v>13</v>
          </cell>
          <cell r="I1188" t="str">
            <v>Hobemei, Schutz</v>
          </cell>
        </row>
        <row r="1189">
          <cell r="A1189">
            <v>2188</v>
          </cell>
          <cell r="B1189" t="str">
            <v>H/</v>
          </cell>
          <cell r="C1189" t="str">
            <v>RS Vgl Aus-Kom</v>
          </cell>
          <cell r="D1189" t="str">
            <v>W</v>
          </cell>
          <cell r="E1189" t="str">
            <v>G</v>
          </cell>
          <cell r="F1189" t="str">
            <v>Reserveschutz, Diffschutz, AUS-Kommando</v>
          </cell>
          <cell r="G1189" t="str">
            <v>14.09.2011</v>
          </cell>
          <cell r="H1189">
            <v>14</v>
          </cell>
          <cell r="I1189" t="str">
            <v>Hobemei</v>
          </cell>
        </row>
        <row r="1190">
          <cell r="A1190">
            <v>2189</v>
          </cell>
          <cell r="B1190" t="str">
            <v>H/</v>
          </cell>
          <cell r="C1190" t="str">
            <v>RS Vgl Aus-Kom L1</v>
          </cell>
          <cell r="D1190" t="str">
            <v>W</v>
          </cell>
          <cell r="E1190" t="str">
            <v>G</v>
          </cell>
          <cell r="F1190" t="str">
            <v>Reserveschutz, Diffschutz, AUS-Kommando L1</v>
          </cell>
          <cell r="G1190" t="str">
            <v>14.09.2011</v>
          </cell>
          <cell r="H1190">
            <v>17</v>
          </cell>
          <cell r="I1190" t="str">
            <v>Hobemei</v>
          </cell>
        </row>
        <row r="1191">
          <cell r="A1191">
            <v>2190</v>
          </cell>
          <cell r="B1191" t="str">
            <v>H/</v>
          </cell>
          <cell r="C1191" t="str">
            <v>RS Vgl Aus-Kom L2</v>
          </cell>
          <cell r="D1191" t="str">
            <v>W</v>
          </cell>
          <cell r="E1191" t="str">
            <v>G</v>
          </cell>
          <cell r="F1191" t="str">
            <v>Reserveschutz, Diffschutz, AUS-Kommando L2</v>
          </cell>
          <cell r="G1191" t="str">
            <v>14.09.2011</v>
          </cell>
          <cell r="H1191">
            <v>17</v>
          </cell>
          <cell r="I1191" t="str">
            <v>Hobemei</v>
          </cell>
        </row>
        <row r="1192">
          <cell r="A1192">
            <v>2191</v>
          </cell>
          <cell r="B1192" t="str">
            <v>H/</v>
          </cell>
          <cell r="C1192" t="str">
            <v>RS Vgl Aus-Kom L3</v>
          </cell>
          <cell r="D1192" t="str">
            <v>W</v>
          </cell>
          <cell r="E1192" t="str">
            <v>G</v>
          </cell>
          <cell r="F1192" t="str">
            <v>Reserveschutz, Diffschutz, AUS-Kommando L3</v>
          </cell>
          <cell r="G1192" t="str">
            <v>14.09.2011</v>
          </cell>
          <cell r="H1192">
            <v>17</v>
          </cell>
          <cell r="I1192" t="str">
            <v>Hobemei</v>
          </cell>
        </row>
        <row r="1193">
          <cell r="A1193">
            <v>2192</v>
          </cell>
          <cell r="B1193" t="str">
            <v>H/</v>
          </cell>
          <cell r="C1193" t="str">
            <v>RS Vgl AWE-Ein-Kom</v>
          </cell>
          <cell r="D1193" t="str">
            <v>Z</v>
          </cell>
          <cell r="E1193" t="str">
            <v>F</v>
          </cell>
          <cell r="F1193" t="str">
            <v>Reserveschutz, Diffschutz, AWE-EIN-Kommando</v>
          </cell>
          <cell r="G1193" t="str">
            <v>14.09.2011</v>
          </cell>
          <cell r="H1193">
            <v>18</v>
          </cell>
          <cell r="I1193" t="str">
            <v>Hobemei, Schutz</v>
          </cell>
        </row>
        <row r="1194">
          <cell r="A1194">
            <v>2193</v>
          </cell>
          <cell r="B1194" t="str">
            <v>H/</v>
          </cell>
          <cell r="C1194" t="str">
            <v>RS Vgl AWE-Sperre</v>
          </cell>
          <cell r="D1194" t="str">
            <v>Z</v>
          </cell>
          <cell r="E1194" t="str">
            <v>F</v>
          </cell>
          <cell r="F1194" t="str">
            <v>Reserveschutz, Diffschutz, AWE-EIN-Kommando</v>
          </cell>
          <cell r="G1194" t="str">
            <v>21.01.2008</v>
          </cell>
          <cell r="H1194">
            <v>17</v>
          </cell>
          <cell r="I1194" t="str">
            <v>Hobemei, Schutz</v>
          </cell>
        </row>
        <row r="1195">
          <cell r="A1195">
            <v>2194</v>
          </cell>
          <cell r="B1195" t="str">
            <v>H/</v>
          </cell>
          <cell r="C1195" t="str">
            <v>RS Vgl Systemausfall</v>
          </cell>
          <cell r="D1195" t="str">
            <v>Z</v>
          </cell>
          <cell r="E1195" t="str">
            <v>F</v>
          </cell>
          <cell r="F1195" t="str">
            <v>Reserveschutz, Diffschutz, Systemausfall</v>
          </cell>
          <cell r="G1195" t="str">
            <v>21.01.2008</v>
          </cell>
          <cell r="H1195">
            <v>20</v>
          </cell>
          <cell r="I1195" t="str">
            <v>Hobemei, Schutz</v>
          </cell>
        </row>
        <row r="1196">
          <cell r="A1196">
            <v>2195</v>
          </cell>
          <cell r="B1196" t="str">
            <v>H/</v>
          </cell>
          <cell r="C1196" t="str">
            <v>RS Vgl Syst-Verb gest</v>
          </cell>
          <cell r="D1196" t="str">
            <v>Z</v>
          </cell>
          <cell r="E1196" t="str">
            <v>F</v>
          </cell>
          <cell r="F1196" t="str">
            <v>Reserveschutz, Diffschutz, System-Verbindung gestört</v>
          </cell>
          <cell r="G1196" t="str">
            <v>21.01.2008</v>
          </cell>
          <cell r="H1196">
            <v>21</v>
          </cell>
          <cell r="I1196" t="str">
            <v>Hobemei, Schutz</v>
          </cell>
        </row>
        <row r="1197">
          <cell r="A1197">
            <v>2196</v>
          </cell>
          <cell r="B1197" t="str">
            <v>H/</v>
          </cell>
          <cell r="C1197" t="str">
            <v>RS Vgl UMZ-Not</v>
          </cell>
          <cell r="D1197" t="str">
            <v>Z</v>
          </cell>
          <cell r="E1197" t="str">
            <v>F</v>
          </cell>
          <cell r="F1197" t="str">
            <v>Reserveschutz, Diffschutz, UMZ-Notschutz</v>
          </cell>
          <cell r="G1197" t="str">
            <v>21.01.2008</v>
          </cell>
          <cell r="H1197">
            <v>14</v>
          </cell>
          <cell r="I1197" t="str">
            <v>Hobemei, Schutz</v>
          </cell>
        </row>
        <row r="1198">
          <cell r="A1198">
            <v>2197</v>
          </cell>
          <cell r="B1198" t="str">
            <v>H/</v>
          </cell>
          <cell r="C1198" t="str">
            <v>RS Vgl Warn</v>
          </cell>
          <cell r="D1198" t="str">
            <v>Z</v>
          </cell>
          <cell r="E1198" t="str">
            <v>F</v>
          </cell>
          <cell r="F1198" t="str">
            <v>Reserveschutz, Diffschutz, Warnung</v>
          </cell>
          <cell r="G1198" t="str">
            <v>21.01.2008</v>
          </cell>
          <cell r="H1198">
            <v>11</v>
          </cell>
          <cell r="I1198" t="str">
            <v>Hobemei, Schutz</v>
          </cell>
        </row>
        <row r="1199">
          <cell r="A1199">
            <v>2198</v>
          </cell>
          <cell r="B1199" t="str">
            <v>H/</v>
          </cell>
          <cell r="C1199" t="str">
            <v>RS Vgl PSA gest</v>
          </cell>
          <cell r="D1199" t="str">
            <v>Z</v>
          </cell>
          <cell r="E1199" t="str">
            <v>F</v>
          </cell>
          <cell r="F1199" t="str">
            <v>Reserveschutz, Prüfstecker-abbild gestört</v>
          </cell>
          <cell r="G1199" t="str">
            <v>21.01.2008</v>
          </cell>
          <cell r="H1199">
            <v>15</v>
          </cell>
          <cell r="I1199" t="str">
            <v>Hobemei, Schutz</v>
          </cell>
        </row>
        <row r="1200">
          <cell r="A1200">
            <v>2199</v>
          </cell>
          <cell r="B1200" t="str">
            <v>H/</v>
          </cell>
          <cell r="C1200" t="str">
            <v>RS Vgl gest</v>
          </cell>
          <cell r="D1200" t="str">
            <v>Z</v>
          </cell>
          <cell r="E1200" t="str">
            <v>F</v>
          </cell>
          <cell r="F1200" t="str">
            <v>Reserveschutz, Diffschutz gestört</v>
          </cell>
          <cell r="G1200" t="str">
            <v>21.01.2008</v>
          </cell>
          <cell r="H1200">
            <v>11</v>
          </cell>
          <cell r="I1200" t="str">
            <v>Hobemei, Schutz</v>
          </cell>
        </row>
        <row r="1201">
          <cell r="A1201">
            <v>2200</v>
          </cell>
          <cell r="B1201" t="str">
            <v>H/</v>
          </cell>
          <cell r="C1201" t="str">
            <v>RS Vgl Komm gest</v>
          </cell>
          <cell r="D1201" t="str">
            <v>Z</v>
          </cell>
          <cell r="E1201" t="str">
            <v>F</v>
          </cell>
          <cell r="F1201" t="str">
            <v>Reserveschutz, Diffschutz Kommunikation gestört</v>
          </cell>
          <cell r="G1201" t="str">
            <v>21.01.2008</v>
          </cell>
          <cell r="H1201">
            <v>16</v>
          </cell>
          <cell r="I1201" t="str">
            <v>Hobemei, Schutz</v>
          </cell>
        </row>
        <row r="1202">
          <cell r="A1202">
            <v>2201</v>
          </cell>
          <cell r="B1202" t="str">
            <v>H/</v>
          </cell>
          <cell r="C1202" t="str">
            <v>SSÜ HS Auslösekr gest</v>
          </cell>
          <cell r="D1202" t="str">
            <v>Z</v>
          </cell>
          <cell r="E1202" t="str">
            <v>F</v>
          </cell>
          <cell r="F1202" t="str">
            <v>Schutz-Signal-Übertragung Hauptschutz Auslösekreis gestört</v>
          </cell>
          <cell r="G1202" t="str">
            <v>21.01.2008</v>
          </cell>
          <cell r="H1202">
            <v>21</v>
          </cell>
          <cell r="I1202" t="str">
            <v>Hobemei, Schutz</v>
          </cell>
        </row>
        <row r="1203">
          <cell r="A1203">
            <v>2202</v>
          </cell>
          <cell r="B1203" t="str">
            <v>H/</v>
          </cell>
          <cell r="C1203" t="str">
            <v>HS Dist Aus-Kom</v>
          </cell>
          <cell r="D1203" t="str">
            <v>W</v>
          </cell>
          <cell r="E1203" t="str">
            <v>G</v>
          </cell>
          <cell r="F1203" t="str">
            <v>Hauptschutz, Distanzschutz, AUS-Kommando</v>
          </cell>
          <cell r="G1203" t="str">
            <v>28.03.2011</v>
          </cell>
          <cell r="H1203">
            <v>15</v>
          </cell>
          <cell r="I1203" t="str">
            <v>Hobemei</v>
          </cell>
        </row>
        <row r="1204">
          <cell r="A1204">
            <v>2203</v>
          </cell>
          <cell r="B1204" t="str">
            <v>H/</v>
          </cell>
          <cell r="C1204" t="str">
            <v>SSS Aus-Kom</v>
          </cell>
          <cell r="D1204" t="str">
            <v>W</v>
          </cell>
          <cell r="E1204" t="str">
            <v>G</v>
          </cell>
          <cell r="F1204" t="str">
            <v>Sammelschienenschutz AUS-Kommando</v>
          </cell>
          <cell r="G1204" t="str">
            <v>14.09.2011</v>
          </cell>
          <cell r="H1204">
            <v>11</v>
          </cell>
          <cell r="I1204" t="str">
            <v>Hobemei</v>
          </cell>
        </row>
        <row r="1205">
          <cell r="A1205">
            <v>2204</v>
          </cell>
          <cell r="B1205" t="str">
            <v>H/</v>
          </cell>
          <cell r="C1205" t="str">
            <v>SRS Aus-Kom</v>
          </cell>
          <cell r="D1205" t="str">
            <v>W</v>
          </cell>
          <cell r="E1205" t="str">
            <v>G</v>
          </cell>
          <cell r="F1205" t="str">
            <v>Sammelschienenreserveschutz AUS-Kommando</v>
          </cell>
          <cell r="G1205" t="str">
            <v>14.09.2011</v>
          </cell>
          <cell r="H1205">
            <v>11</v>
          </cell>
          <cell r="I1205" t="str">
            <v>Hobemei</v>
          </cell>
        </row>
        <row r="1206">
          <cell r="A1206">
            <v>2205</v>
          </cell>
          <cell r="B1206" t="str">
            <v>H/</v>
          </cell>
          <cell r="C1206" t="str">
            <v>Mitnahme-Aus-Kom</v>
          </cell>
          <cell r="D1206" t="str">
            <v>W</v>
          </cell>
          <cell r="E1206" t="str">
            <v>G</v>
          </cell>
          <cell r="F1206" t="str">
            <v>Mitnahme-AUS-Kommando (Info das zusätzliches Aus-Kommando auf einen LS erfolgt ist)</v>
          </cell>
          <cell r="G1206" t="str">
            <v>14.09.2011</v>
          </cell>
          <cell r="H1206">
            <v>16</v>
          </cell>
          <cell r="I1206" t="str">
            <v>Hobemei</v>
          </cell>
        </row>
        <row r="1207">
          <cell r="A1207">
            <v>2206</v>
          </cell>
          <cell r="B1207" t="str">
            <v>H/</v>
          </cell>
          <cell r="C1207" t="str">
            <v>LEIT Störung</v>
          </cell>
          <cell r="D1207" t="str">
            <v>Z</v>
          </cell>
          <cell r="E1207" t="str">
            <v>F</v>
          </cell>
          <cell r="F1207" t="str">
            <v>Leittechnikstörung</v>
          </cell>
          <cell r="G1207" t="str">
            <v>14.09.2011</v>
          </cell>
          <cell r="H1207">
            <v>12</v>
          </cell>
          <cell r="I1207" t="str">
            <v>Hobemei</v>
          </cell>
        </row>
        <row r="1208">
          <cell r="A1208">
            <v>2207</v>
          </cell>
          <cell r="B1208" t="str">
            <v>H/</v>
          </cell>
          <cell r="C1208" t="str">
            <v>SE-Umsch SV Warn</v>
          </cell>
          <cell r="D1208" t="str">
            <v>W</v>
          </cell>
          <cell r="E1208" t="str">
            <v>F</v>
          </cell>
          <cell r="F1208" t="str">
            <v>Stationseinheit- Umschaltung Spannungsversorung gestört (Warnung)</v>
          </cell>
          <cell r="G1208" t="str">
            <v>21.01.2008</v>
          </cell>
          <cell r="H1208">
            <v>16</v>
          </cell>
          <cell r="I1208" t="str">
            <v>Hobemei</v>
          </cell>
        </row>
        <row r="1209">
          <cell r="A1209">
            <v>2208</v>
          </cell>
          <cell r="B1209" t="str">
            <v>H/</v>
          </cell>
          <cell r="C1209" t="str">
            <v>Ku-Auto gest</v>
          </cell>
          <cell r="D1209" t="str">
            <v>Z</v>
          </cell>
          <cell r="E1209" t="str">
            <v>F</v>
          </cell>
          <cell r="F1209" t="str">
            <v xml:space="preserve">(EB 0,4 kV) Kupplung Automatik gestört </v>
          </cell>
          <cell r="G1209" t="str">
            <v>14.08.2012</v>
          </cell>
          <cell r="H1209">
            <v>12</v>
          </cell>
          <cell r="I1209" t="str">
            <v>Hobemei</v>
          </cell>
        </row>
        <row r="1210">
          <cell r="A1210">
            <v>2209</v>
          </cell>
          <cell r="B1210" t="str">
            <v>H/</v>
          </cell>
          <cell r="C1210" t="str">
            <v>Ku-Auto SV Warn</v>
          </cell>
          <cell r="D1210" t="str">
            <v>Z</v>
          </cell>
          <cell r="E1210" t="str">
            <v>F</v>
          </cell>
          <cell r="F1210" t="str">
            <v>(EB 0,4 kV) Kupplung Spannungsversorgung gestört (Warnung)</v>
          </cell>
          <cell r="G1210" t="str">
            <v>14.08.2012</v>
          </cell>
          <cell r="H1210">
            <v>15</v>
          </cell>
          <cell r="I1210" t="str">
            <v>Hobemei</v>
          </cell>
        </row>
        <row r="1211">
          <cell r="A1211">
            <v>2210</v>
          </cell>
          <cell r="B1211" t="str">
            <v>H/</v>
          </cell>
          <cell r="C1211" t="str">
            <v>Dt-Anl gest</v>
          </cell>
          <cell r="D1211" t="str">
            <v>Z</v>
          </cell>
          <cell r="E1211" t="str">
            <v>F</v>
          </cell>
          <cell r="F1211" t="str">
            <v>Druckluftanlage gestört</v>
          </cell>
          <cell r="G1211" t="str">
            <v>28.03.2011</v>
          </cell>
          <cell r="H1211">
            <v>11</v>
          </cell>
          <cell r="I1211" t="str">
            <v>Hobemei</v>
          </cell>
        </row>
        <row r="1212">
          <cell r="A1212">
            <v>2211</v>
          </cell>
          <cell r="B1212" t="str">
            <v>H/</v>
          </cell>
          <cell r="C1212" t="str">
            <v>Dt fehlt</v>
          </cell>
          <cell r="D1212" t="str">
            <v>Z</v>
          </cell>
          <cell r="E1212" t="str">
            <v>F</v>
          </cell>
          <cell r="F1212" t="str">
            <v>Druckluft fehlt</v>
          </cell>
          <cell r="G1212" t="str">
            <v>14.09.2011</v>
          </cell>
          <cell r="H1212">
            <v>8</v>
          </cell>
          <cell r="I1212" t="str">
            <v>Hobemei</v>
          </cell>
        </row>
        <row r="1213">
          <cell r="A1213">
            <v>2212</v>
          </cell>
          <cell r="B1213" t="str">
            <v>H/</v>
          </cell>
          <cell r="C1213" t="str">
            <v>Archiv-IF gest</v>
          </cell>
          <cell r="D1213" t="str">
            <v>Z</v>
          </cell>
          <cell r="E1213" t="str">
            <v>F</v>
          </cell>
          <cell r="F1213" t="str">
            <v>Archiv -Interface (Speicher etc.) gestört</v>
          </cell>
          <cell r="G1213" t="str">
            <v>14.09.2011</v>
          </cell>
          <cell r="H1213">
            <v>14</v>
          </cell>
          <cell r="I1213" t="str">
            <v>Hobemei</v>
          </cell>
        </row>
        <row r="1214">
          <cell r="A1214">
            <v>2213</v>
          </cell>
          <cell r="B1214" t="str">
            <v>H/</v>
          </cell>
          <cell r="C1214" t="str">
            <v>SE-Umsch nicht AUTO</v>
          </cell>
          <cell r="D1214" t="str">
            <v>Z</v>
          </cell>
          <cell r="E1214" t="str">
            <v>I</v>
          </cell>
          <cell r="F1214" t="str">
            <v xml:space="preserve">Stationseinheit Umschaltung nicht automatisch erfolgt </v>
          </cell>
          <cell r="G1214" t="str">
            <v>28.03.2011</v>
          </cell>
          <cell r="H1214">
            <v>19</v>
          </cell>
          <cell r="I1214" t="str">
            <v>keine Aktion</v>
          </cell>
        </row>
        <row r="1215">
          <cell r="A1215">
            <v>2214</v>
          </cell>
          <cell r="B1215" t="str">
            <v>H/</v>
          </cell>
          <cell r="C1215" t="str">
            <v>SE-Umsch gest</v>
          </cell>
          <cell r="D1215" t="str">
            <v>Z</v>
          </cell>
          <cell r="E1215" t="str">
            <v>F</v>
          </cell>
          <cell r="F1215" t="str">
            <v>Stationseinheit Umschaltung gestört</v>
          </cell>
          <cell r="G1215" t="str">
            <v>28.03.2011</v>
          </cell>
          <cell r="H1215">
            <v>13</v>
          </cell>
          <cell r="I1215" t="str">
            <v>Hobemei</v>
          </cell>
        </row>
        <row r="1216">
          <cell r="A1216">
            <v>2215</v>
          </cell>
          <cell r="B1216" t="str">
            <v>H/</v>
          </cell>
          <cell r="C1216" t="str">
            <v>Status -aktiv-</v>
          </cell>
          <cell r="D1216" t="str">
            <v>Z</v>
          </cell>
          <cell r="E1216" t="str">
            <v>I</v>
          </cell>
          <cell r="F1216" t="str">
            <v xml:space="preserve">Interface aktiv </v>
          </cell>
          <cell r="G1216" t="str">
            <v>14.09.2011</v>
          </cell>
          <cell r="H1216">
            <v>14</v>
          </cell>
          <cell r="I1216" t="str">
            <v>keine Aktion</v>
          </cell>
        </row>
        <row r="1217">
          <cell r="A1217">
            <v>2216</v>
          </cell>
          <cell r="B1217" t="str">
            <v>H/</v>
          </cell>
          <cell r="C1217" t="str">
            <v>MSP gest</v>
          </cell>
          <cell r="D1217" t="str">
            <v>Z</v>
          </cell>
          <cell r="E1217" t="str">
            <v>F</v>
          </cell>
          <cell r="F1217" t="str">
            <v>Massenspeicher gestört</v>
          </cell>
          <cell r="G1217" t="str">
            <v>28.03.2011</v>
          </cell>
          <cell r="H1217">
            <v>8</v>
          </cell>
          <cell r="I1217" t="str">
            <v>Hobemei</v>
          </cell>
        </row>
        <row r="1218">
          <cell r="A1218">
            <v>2217</v>
          </cell>
          <cell r="B1218" t="str">
            <v>H/</v>
          </cell>
          <cell r="C1218" t="str">
            <v>SSS Aus-Kom US</v>
          </cell>
          <cell r="D1218" t="str">
            <v>W</v>
          </cell>
          <cell r="E1218" t="str">
            <v>G</v>
          </cell>
          <cell r="F1218" t="str">
            <v>Sammelschienenschutz Aus-Kommando Umgehungsschiene</v>
          </cell>
          <cell r="G1218" t="str">
            <v>28.03.2011</v>
          </cell>
          <cell r="H1218">
            <v>14</v>
          </cell>
          <cell r="I1218" t="str">
            <v>Hobemei</v>
          </cell>
        </row>
        <row r="1219">
          <cell r="A1219">
            <v>2218</v>
          </cell>
          <cell r="B1219" t="str">
            <v>H/</v>
          </cell>
          <cell r="C1219" t="str">
            <v>SSS Mitnahme-Aus-Kom</v>
          </cell>
          <cell r="D1219" t="str">
            <v>W</v>
          </cell>
          <cell r="E1219" t="str">
            <v>G</v>
          </cell>
          <cell r="F1219" t="str">
            <v>Sammelschienenschutz Aus-Kommando zur Gegenseite</v>
          </cell>
          <cell r="G1219" t="str">
            <v>14.09.2011</v>
          </cell>
          <cell r="H1219">
            <v>20</v>
          </cell>
          <cell r="I1219" t="str">
            <v>Hobemei</v>
          </cell>
        </row>
        <row r="1220">
          <cell r="A1220">
            <v>2219</v>
          </cell>
          <cell r="B1220" t="str">
            <v>H/</v>
          </cell>
          <cell r="C1220" t="str">
            <v>HS Diff Aus-Kom</v>
          </cell>
          <cell r="D1220" t="str">
            <v>W</v>
          </cell>
          <cell r="E1220" t="str">
            <v>G</v>
          </cell>
          <cell r="F1220" t="str">
            <v>Hauptschutz, Diffschutz,  Aus-Komando</v>
          </cell>
          <cell r="G1220" t="str">
            <v>14.09.2011</v>
          </cell>
          <cell r="H1220">
            <v>15</v>
          </cell>
          <cell r="I1220" t="str">
            <v>Hobemei</v>
          </cell>
        </row>
        <row r="1221">
          <cell r="A1221">
            <v>2220</v>
          </cell>
          <cell r="B1221" t="str">
            <v>H/</v>
          </cell>
          <cell r="C1221" t="str">
            <v>HS Diff blockiert</v>
          </cell>
          <cell r="D1221" t="str">
            <v>Z</v>
          </cell>
          <cell r="E1221" t="str">
            <v>F</v>
          </cell>
          <cell r="F1221" t="str">
            <v>Hauptschutz, Diffschutz, blockiert (Meldung nur bei Prüfarbeiten wenn Prüfstecker gesteckt ist)</v>
          </cell>
          <cell r="G1221" t="str">
            <v>14.09.2011</v>
          </cell>
          <cell r="H1221">
            <v>17</v>
          </cell>
          <cell r="I1221" t="str">
            <v>Hobemei, Schutz</v>
          </cell>
        </row>
        <row r="1222">
          <cell r="A1222">
            <v>2221</v>
          </cell>
          <cell r="B1222" t="str">
            <v>H/</v>
          </cell>
          <cell r="C1222" t="str">
            <v>HS Diff gest</v>
          </cell>
          <cell r="D1222" t="str">
            <v>Z</v>
          </cell>
          <cell r="E1222" t="str">
            <v>F</v>
          </cell>
          <cell r="F1222" t="str">
            <v>Hauptschutz, Diffschutz, gestört</v>
          </cell>
          <cell r="G1222" t="str">
            <v>14.09.2011</v>
          </cell>
          <cell r="H1222">
            <v>12</v>
          </cell>
          <cell r="I1222" t="str">
            <v>Hobemei, Schutz</v>
          </cell>
        </row>
        <row r="1223">
          <cell r="A1223">
            <v>2222</v>
          </cell>
          <cell r="B1223" t="str">
            <v>H/</v>
          </cell>
          <cell r="C1223" t="str">
            <v>HS Diff Komm gest</v>
          </cell>
          <cell r="D1223" t="str">
            <v>Z</v>
          </cell>
          <cell r="E1223" t="str">
            <v>F</v>
          </cell>
          <cell r="F1223" t="str">
            <v>Hauptschutz, Diffschutz, Kommunikation gestört (103 Schnittstelle)</v>
          </cell>
          <cell r="G1223" t="str">
            <v>14.09.2011</v>
          </cell>
          <cell r="H1223">
            <v>17</v>
          </cell>
          <cell r="I1223" t="str">
            <v>Hobemei, Schutz</v>
          </cell>
        </row>
        <row r="1224">
          <cell r="A1224">
            <v>2223</v>
          </cell>
          <cell r="B1224" t="str">
            <v>H/</v>
          </cell>
          <cell r="C1224" t="str">
            <v>HS Diff PSA gest</v>
          </cell>
          <cell r="D1224" t="str">
            <v>Z</v>
          </cell>
          <cell r="E1224" t="str">
            <v>F</v>
          </cell>
          <cell r="F1224" t="str">
            <v xml:space="preserve">Prüfsteckerabbild gestört </v>
          </cell>
          <cell r="G1224" t="str">
            <v>14.09.2011</v>
          </cell>
          <cell r="H1224">
            <v>16</v>
          </cell>
          <cell r="I1224" t="str">
            <v>Hobemei, Schutz</v>
          </cell>
        </row>
        <row r="1225">
          <cell r="A1225">
            <v>2224</v>
          </cell>
          <cell r="B1225" t="str">
            <v>H/</v>
          </cell>
          <cell r="C1225" t="str">
            <v>HS Diff Warn</v>
          </cell>
          <cell r="D1225" t="str">
            <v>Z</v>
          </cell>
          <cell r="E1225" t="str">
            <v>F</v>
          </cell>
          <cell r="F1225" t="str">
            <v>Hauptschutz, Diffschutz, Warnung</v>
          </cell>
          <cell r="G1225" t="str">
            <v>14.09.2011</v>
          </cell>
          <cell r="H1225">
            <v>12</v>
          </cell>
          <cell r="I1225" t="str">
            <v>Hobemei, Schutz</v>
          </cell>
        </row>
        <row r="1226">
          <cell r="A1226">
            <v>2225</v>
          </cell>
          <cell r="B1226" t="str">
            <v>H/</v>
          </cell>
          <cell r="C1226" t="str">
            <v>HS UMZ Anr I&gt;</v>
          </cell>
          <cell r="D1226" t="str">
            <v>Z</v>
          </cell>
          <cell r="E1226" t="str">
            <v>G</v>
          </cell>
          <cell r="F1226" t="str">
            <v xml:space="preserve">Hauptschutz, UMZ, 1. Stufe I Warnung </v>
          </cell>
          <cell r="G1226" t="str">
            <v>14.08.2012</v>
          </cell>
          <cell r="H1226">
            <v>13</v>
          </cell>
          <cell r="I1226" t="str">
            <v>Hobemei, Schutz</v>
          </cell>
        </row>
        <row r="1227">
          <cell r="A1227">
            <v>2226</v>
          </cell>
          <cell r="B1227" t="str">
            <v>H/</v>
          </cell>
          <cell r="C1227" t="str">
            <v>HS UMZ Anr I&gt;&gt;</v>
          </cell>
          <cell r="D1227" t="str">
            <v>Z</v>
          </cell>
          <cell r="E1227" t="str">
            <v>G</v>
          </cell>
          <cell r="F1227" t="str">
            <v xml:space="preserve">Hauptschutz, UMZ, 2. Stufe I Warnung </v>
          </cell>
          <cell r="G1227" t="str">
            <v>14.08.2012</v>
          </cell>
          <cell r="H1227">
            <v>14</v>
          </cell>
          <cell r="I1227" t="str">
            <v>Hobemei, Schutz</v>
          </cell>
        </row>
        <row r="1228">
          <cell r="A1228">
            <v>2227</v>
          </cell>
          <cell r="B1228" t="str">
            <v>H/</v>
          </cell>
          <cell r="C1228" t="str">
            <v>HS UMZ Aus-Kom</v>
          </cell>
          <cell r="D1228" t="str">
            <v>W</v>
          </cell>
          <cell r="E1228" t="str">
            <v>G</v>
          </cell>
          <cell r="F1228" t="str">
            <v>Hauptschutz, UMZ,  Aus-Kommando</v>
          </cell>
          <cell r="G1228" t="str">
            <v>14.09.2011</v>
          </cell>
          <cell r="H1228">
            <v>14</v>
          </cell>
          <cell r="I1228" t="str">
            <v>Hobemei</v>
          </cell>
        </row>
        <row r="1229">
          <cell r="A1229">
            <v>2228</v>
          </cell>
          <cell r="B1229" t="str">
            <v>H/</v>
          </cell>
          <cell r="C1229" t="str">
            <v>HS UMZ gest</v>
          </cell>
          <cell r="D1229" t="str">
            <v>Z</v>
          </cell>
          <cell r="E1229" t="str">
            <v>F</v>
          </cell>
          <cell r="F1229" t="str">
            <v>Hauptschutz, UMZ, gestört</v>
          </cell>
          <cell r="G1229" t="str">
            <v>14.09.2011</v>
          </cell>
          <cell r="H1229">
            <v>11</v>
          </cell>
          <cell r="I1229" t="str">
            <v>Hobemei, Schutz</v>
          </cell>
        </row>
        <row r="1230">
          <cell r="A1230">
            <v>2229</v>
          </cell>
          <cell r="B1230" t="str">
            <v>H/</v>
          </cell>
          <cell r="C1230" t="str">
            <v>HS UMZ PSA gest</v>
          </cell>
          <cell r="D1230" t="str">
            <v>Z</v>
          </cell>
          <cell r="E1230" t="str">
            <v>F</v>
          </cell>
          <cell r="F1230" t="str">
            <v>Hauptschutz UMZ Prüsteckerabbild gestört</v>
          </cell>
          <cell r="G1230" t="str">
            <v>14.09.2011</v>
          </cell>
          <cell r="H1230">
            <v>15</v>
          </cell>
          <cell r="I1230" t="str">
            <v>Hobemei, Schutz</v>
          </cell>
        </row>
        <row r="1231">
          <cell r="A1231">
            <v>2230</v>
          </cell>
          <cell r="B1231" t="str">
            <v>H/</v>
          </cell>
          <cell r="C1231" t="str">
            <v>RS UMZ Anr I&gt;</v>
          </cell>
          <cell r="D1231" t="str">
            <v>Z</v>
          </cell>
          <cell r="E1231" t="str">
            <v>G</v>
          </cell>
          <cell r="F1231" t="str">
            <v xml:space="preserve">Reserveschutz, UMZ, 1. Stufe I Warnung </v>
          </cell>
          <cell r="G1231" t="str">
            <v>14.08.2012</v>
          </cell>
          <cell r="H1231">
            <v>13</v>
          </cell>
          <cell r="I1231" t="str">
            <v>Hobemei, Schutz</v>
          </cell>
        </row>
        <row r="1232">
          <cell r="A1232">
            <v>2231</v>
          </cell>
          <cell r="B1232" t="str">
            <v>H/</v>
          </cell>
          <cell r="C1232" t="str">
            <v>RS UMZ Anr I&gt;&gt;</v>
          </cell>
          <cell r="D1232" t="str">
            <v>Z</v>
          </cell>
          <cell r="E1232" t="str">
            <v>G</v>
          </cell>
          <cell r="F1232" t="str">
            <v xml:space="preserve">Reserveschutz, UMZ, 2. Stufe I Warnung </v>
          </cell>
          <cell r="G1232" t="str">
            <v>14.08.2012</v>
          </cell>
          <cell r="H1232">
            <v>14</v>
          </cell>
          <cell r="I1232" t="str">
            <v>Hobemei, Schutz</v>
          </cell>
        </row>
        <row r="1233">
          <cell r="A1233">
            <v>2232</v>
          </cell>
          <cell r="B1233" t="str">
            <v>H/</v>
          </cell>
          <cell r="C1233" t="str">
            <v>RS UMZ Aus-Kom</v>
          </cell>
          <cell r="D1233" t="str">
            <v>W</v>
          </cell>
          <cell r="E1233" t="str">
            <v>G</v>
          </cell>
          <cell r="F1233" t="str">
            <v>Reserveschutz UMZ,  Aus-Kommando</v>
          </cell>
          <cell r="G1233" t="str">
            <v>14.09.2011</v>
          </cell>
          <cell r="H1233">
            <v>14</v>
          </cell>
          <cell r="I1233" t="str">
            <v>Hobemei</v>
          </cell>
        </row>
        <row r="1234">
          <cell r="A1234">
            <v>2233</v>
          </cell>
          <cell r="B1234" t="str">
            <v>H/</v>
          </cell>
          <cell r="C1234" t="str">
            <v>RS UMZ gest</v>
          </cell>
          <cell r="D1234" t="str">
            <v>Z</v>
          </cell>
          <cell r="E1234" t="str">
            <v>F</v>
          </cell>
          <cell r="F1234" t="str">
            <v>Reserveschutz UMZ  gestört</v>
          </cell>
          <cell r="G1234" t="str">
            <v>14.09.2011</v>
          </cell>
          <cell r="H1234">
            <v>11</v>
          </cell>
          <cell r="I1234" t="str">
            <v>Hobemei, Schutz</v>
          </cell>
        </row>
        <row r="1235">
          <cell r="A1235">
            <v>2234</v>
          </cell>
          <cell r="B1235" t="str">
            <v>H/</v>
          </cell>
          <cell r="C1235" t="str">
            <v>RS UMZ PSA gest</v>
          </cell>
          <cell r="D1235" t="str">
            <v>Z</v>
          </cell>
          <cell r="E1235" t="str">
            <v>F</v>
          </cell>
          <cell r="F1235" t="str">
            <v>Reserveschutz UMZ Prüsteckerabbild gestört</v>
          </cell>
          <cell r="G1235" t="str">
            <v>14.09.2011</v>
          </cell>
          <cell r="H1235">
            <v>15</v>
          </cell>
          <cell r="I1235" t="str">
            <v>Hobemei, Schutz</v>
          </cell>
        </row>
        <row r="1236">
          <cell r="A1236">
            <v>2235</v>
          </cell>
          <cell r="B1236" t="str">
            <v>H/</v>
          </cell>
          <cell r="C1236" t="str">
            <v>EBUA gest</v>
          </cell>
          <cell r="D1236" t="str">
            <v>Z</v>
          </cell>
          <cell r="E1236" t="str">
            <v>F</v>
          </cell>
          <cell r="F1236" t="str">
            <v>Eigenbedarf Umschaltautomatik gestört</v>
          </cell>
          <cell r="G1236" t="str">
            <v>14.09.2011</v>
          </cell>
          <cell r="H1236">
            <v>9</v>
          </cell>
          <cell r="I1236" t="str">
            <v>Hobemei</v>
          </cell>
        </row>
        <row r="1237">
          <cell r="A1237">
            <v>2236</v>
          </cell>
          <cell r="B1237" t="str">
            <v>H/</v>
          </cell>
          <cell r="C1237" t="str">
            <v>EBUA SV Warn</v>
          </cell>
          <cell r="D1237" t="str">
            <v>Z</v>
          </cell>
          <cell r="E1237" t="str">
            <v>F</v>
          </cell>
          <cell r="F1237" t="str">
            <v>Eigenbedarf Umschaltautomatik Stromversorgung  Warnmeldung</v>
          </cell>
          <cell r="G1237" t="str">
            <v>14.09.2011</v>
          </cell>
          <cell r="H1237">
            <v>12</v>
          </cell>
          <cell r="I1237" t="str">
            <v>Hobemei</v>
          </cell>
        </row>
        <row r="1238">
          <cell r="A1238">
            <v>2237</v>
          </cell>
          <cell r="B1238" t="str">
            <v>H/</v>
          </cell>
          <cell r="C1238" t="str">
            <v>SV Warn</v>
          </cell>
          <cell r="D1238" t="str">
            <v>Z</v>
          </cell>
          <cell r="E1238" t="str">
            <v>F</v>
          </cell>
          <cell r="F1238" t="str">
            <v>Stromversorgung Warnmeldung</v>
          </cell>
          <cell r="G1238" t="str">
            <v>14.09.2011</v>
          </cell>
          <cell r="H1238">
            <v>7</v>
          </cell>
          <cell r="I1238" t="str">
            <v>Hobemei</v>
          </cell>
        </row>
        <row r="1239">
          <cell r="A1239">
            <v>2238</v>
          </cell>
          <cell r="B1239" t="str">
            <v>H/</v>
          </cell>
          <cell r="C1239" t="str">
            <v>Einsp DS-f</v>
          </cell>
          <cell r="D1239" t="str">
            <v>Z</v>
          </cell>
          <cell r="E1239" t="str">
            <v>F</v>
          </cell>
          <cell r="F1239" t="str">
            <v>Einspeisung Drehstrom (0.4 kV) fehlt</v>
          </cell>
          <cell r="G1239" t="str">
            <v>14.09.2011</v>
          </cell>
          <cell r="H1239">
            <v>10</v>
          </cell>
          <cell r="I1239" t="str">
            <v>Hobemei</v>
          </cell>
        </row>
        <row r="1240">
          <cell r="A1240">
            <v>2239</v>
          </cell>
          <cell r="B1240" t="str">
            <v>H/</v>
          </cell>
          <cell r="C1240" t="str">
            <v>DS-Überwachung Autf</v>
          </cell>
          <cell r="D1240" t="str">
            <v>Z</v>
          </cell>
          <cell r="E1240" t="str">
            <v>F</v>
          </cell>
          <cell r="F1240" t="str">
            <v>Drehstrom-Überwachung Automatenfall</v>
          </cell>
          <cell r="G1240" t="str">
            <v>14.09.2011</v>
          </cell>
          <cell r="H1240">
            <v>19</v>
          </cell>
          <cell r="I1240" t="str">
            <v>Hobemei</v>
          </cell>
        </row>
        <row r="1241">
          <cell r="A1241">
            <v>2240</v>
          </cell>
          <cell r="B1241" t="str">
            <v>H/</v>
          </cell>
          <cell r="C1241" t="str">
            <v>GS-f</v>
          </cell>
          <cell r="D1241" t="str">
            <v>Z</v>
          </cell>
          <cell r="E1241" t="str">
            <v>F</v>
          </cell>
          <cell r="F1241" t="str">
            <v>Gleichspannung fehlt</v>
          </cell>
          <cell r="G1241" t="str">
            <v>14.09.2011</v>
          </cell>
          <cell r="H1241">
            <v>4</v>
          </cell>
          <cell r="I1241" t="str">
            <v>Hobemei</v>
          </cell>
        </row>
        <row r="1242">
          <cell r="A1242">
            <v>2241</v>
          </cell>
          <cell r="B1242" t="str">
            <v>H/</v>
          </cell>
          <cell r="C1242" t="str">
            <v>SM: GS-Autf</v>
          </cell>
          <cell r="D1242" t="str">
            <v>Z</v>
          </cell>
          <cell r="E1242" t="str">
            <v>F</v>
          </cell>
          <cell r="F1242" t="str">
            <v>Sammelmeldung: Gleichspannung Automatenfall</v>
          </cell>
          <cell r="G1242" t="str">
            <v>14.09.2011</v>
          </cell>
          <cell r="H1242">
            <v>11</v>
          </cell>
          <cell r="I1242" t="str">
            <v>Hobemei</v>
          </cell>
        </row>
        <row r="1243">
          <cell r="A1243">
            <v>2242</v>
          </cell>
          <cell r="B1243" t="str">
            <v>H/</v>
          </cell>
          <cell r="C1243" t="str">
            <v>Ed</v>
          </cell>
          <cell r="D1243" t="str">
            <v>Z</v>
          </cell>
          <cell r="E1243" t="str">
            <v>G</v>
          </cell>
          <cell r="F1243" t="str">
            <v>Erdschluss</v>
          </cell>
          <cell r="G1243" t="str">
            <v>14.09.2011</v>
          </cell>
          <cell r="H1243">
            <v>2</v>
          </cell>
          <cell r="I1243" t="str">
            <v>Hobemei</v>
          </cell>
        </row>
        <row r="1244">
          <cell r="A1244">
            <v>2243</v>
          </cell>
          <cell r="B1244" t="str">
            <v>H/</v>
          </cell>
          <cell r="C1244" t="str">
            <v>Ed vor</v>
          </cell>
          <cell r="D1244" t="str">
            <v>Z</v>
          </cell>
          <cell r="E1244" t="str">
            <v>G</v>
          </cell>
          <cell r="F1244" t="str">
            <v>Erdschluss vorwärts in Richtung Betriebsmittel</v>
          </cell>
          <cell r="G1244" t="str">
            <v>07.05.2010</v>
          </cell>
          <cell r="H1244">
            <v>6</v>
          </cell>
          <cell r="I1244" t="str">
            <v>Hobemei</v>
          </cell>
        </row>
        <row r="1245">
          <cell r="A1245">
            <v>2244</v>
          </cell>
          <cell r="B1245" t="str">
            <v>H/</v>
          </cell>
          <cell r="C1245" t="str">
            <v>Diesel gest</v>
          </cell>
          <cell r="D1245" t="str">
            <v>Z</v>
          </cell>
          <cell r="E1245" t="str">
            <v>F</v>
          </cell>
          <cell r="F1245" t="str">
            <v>Diesel gestört</v>
          </cell>
          <cell r="G1245" t="str">
            <v>07.05.2010</v>
          </cell>
          <cell r="H1245">
            <v>11</v>
          </cell>
          <cell r="I1245" t="str">
            <v>Hobemei</v>
          </cell>
        </row>
        <row r="1246">
          <cell r="A1246">
            <v>2245</v>
          </cell>
          <cell r="B1246" t="str">
            <v>H/</v>
          </cell>
          <cell r="C1246" t="str">
            <v>Kühlanlage Ein</v>
          </cell>
          <cell r="D1246" t="str">
            <v>Z</v>
          </cell>
          <cell r="E1246" t="str">
            <v>I</v>
          </cell>
          <cell r="F1246" t="str">
            <v>Kühlanlage EIN</v>
          </cell>
          <cell r="G1246" t="str">
            <v>12.03.2014</v>
          </cell>
          <cell r="H1246">
            <v>14</v>
          </cell>
          <cell r="I1246"/>
        </row>
        <row r="1247">
          <cell r="A1247">
            <v>2246</v>
          </cell>
          <cell r="B1247" t="str">
            <v>H/</v>
          </cell>
          <cell r="C1247" t="str">
            <v>Lüfter gest</v>
          </cell>
          <cell r="D1247" t="str">
            <v>Z</v>
          </cell>
          <cell r="E1247" t="str">
            <v>W</v>
          </cell>
          <cell r="F1247" t="str">
            <v>Lüfter gestört</v>
          </cell>
          <cell r="G1247" t="str">
            <v>niemals</v>
          </cell>
          <cell r="H1247">
            <v>11</v>
          </cell>
          <cell r="I1247" t="str">
            <v>Hobemei</v>
          </cell>
        </row>
        <row r="1248">
          <cell r="A1248">
            <v>2247</v>
          </cell>
          <cell r="B1248" t="str">
            <v>H/</v>
          </cell>
          <cell r="C1248" t="str">
            <v>Lü-Gruppe 1 gest</v>
          </cell>
          <cell r="D1248" t="str">
            <v>Z</v>
          </cell>
          <cell r="E1248" t="str">
            <v>W</v>
          </cell>
          <cell r="F1248" t="str">
            <v>Lüfter-Gruppe 1 Antrieb gestört</v>
          </cell>
          <cell r="G1248" t="str">
            <v>14.09.2011</v>
          </cell>
          <cell r="H1248">
            <v>16</v>
          </cell>
          <cell r="I1248" t="str">
            <v>Hobemei</v>
          </cell>
        </row>
        <row r="1249">
          <cell r="A1249">
            <v>2248</v>
          </cell>
          <cell r="B1249" t="str">
            <v>H/</v>
          </cell>
          <cell r="C1249" t="str">
            <v>Lü-Gruppe 2 gest</v>
          </cell>
          <cell r="D1249" t="str">
            <v>Z</v>
          </cell>
          <cell r="E1249" t="str">
            <v>W</v>
          </cell>
          <cell r="F1249" t="str">
            <v>Lüfter-Gruppe 2 Antrieb gestört</v>
          </cell>
          <cell r="G1249" t="str">
            <v>14.09.2011</v>
          </cell>
          <cell r="H1249">
            <v>16</v>
          </cell>
          <cell r="I1249" t="str">
            <v>Hobemei</v>
          </cell>
        </row>
        <row r="1250">
          <cell r="A1250">
            <v>2249</v>
          </cell>
          <cell r="B1250" t="str">
            <v>H/</v>
          </cell>
          <cell r="C1250" t="str">
            <v>Lü-Gruppe 3 gest</v>
          </cell>
          <cell r="D1250" t="str">
            <v>Z</v>
          </cell>
          <cell r="E1250" t="str">
            <v>W</v>
          </cell>
          <cell r="F1250" t="str">
            <v>Lüfter-Gruppe 3 Antrieb gestört</v>
          </cell>
          <cell r="G1250" t="str">
            <v>14.09.2011</v>
          </cell>
          <cell r="H1250">
            <v>16</v>
          </cell>
          <cell r="I1250" t="str">
            <v>Hobemei</v>
          </cell>
        </row>
      </sheetData>
      <sheetData sheetId="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CL89"/>
  <sheetViews>
    <sheetView view="pageBreakPreview" topLeftCell="BB1" zoomScaleNormal="50" zoomScaleSheetLayoutView="100" workbookViewId="0">
      <pane ySplit="5" topLeftCell="A43" activePane="bottomLeft" state="frozen"/>
      <selection pane="bottomLeft" activeCell="E88" sqref="C86:E88"/>
    </sheetView>
  </sheetViews>
  <sheetFormatPr baseColWidth="10" defaultColWidth="11.44140625" defaultRowHeight="13.2" x14ac:dyDescent="0.25"/>
  <cols>
    <col min="1" max="1" width="30.5546875" style="21" customWidth="1"/>
    <col min="2" max="2" width="5.6640625" style="21" customWidth="1"/>
    <col min="3" max="3" width="40.6640625" style="21" customWidth="1"/>
    <col min="4" max="5" width="14.6640625" style="21" customWidth="1"/>
    <col min="6" max="6" width="11.6640625" style="21" customWidth="1"/>
    <col min="7" max="7" width="18.6640625" style="21" customWidth="1"/>
    <col min="8" max="14" width="5.6640625" style="21" customWidth="1"/>
    <col min="15" max="16" width="6.6640625" style="21" customWidth="1"/>
    <col min="17" max="17" width="5.6640625" style="21" customWidth="1"/>
    <col min="18" max="18" width="12.6640625" style="21" customWidth="1"/>
    <col min="19" max="22" width="5.6640625" style="21" customWidth="1"/>
    <col min="23" max="23" width="32.6640625" style="21" customWidth="1"/>
    <col min="24" max="24" width="14.6640625" style="21" customWidth="1"/>
    <col min="25" max="27" width="6.6640625" style="21" customWidth="1"/>
    <col min="28" max="30" width="5.6640625" style="21" customWidth="1"/>
    <col min="31" max="41" width="6.6640625" style="21" customWidth="1"/>
    <col min="42" max="46" width="6.6640625" style="423" customWidth="1"/>
    <col min="47" max="47" width="6.6640625" style="21" customWidth="1"/>
    <col min="48" max="48" width="4.6640625" style="21" customWidth="1"/>
    <col min="49" max="49" width="6.6640625" style="21" customWidth="1"/>
    <col min="50" max="50" width="4.6640625" style="21" customWidth="1"/>
    <col min="51" max="51" width="7.6640625" style="21" customWidth="1"/>
    <col min="52" max="53" width="13.6640625" style="21" customWidth="1"/>
    <col min="54" max="54" width="7.6640625" style="21" customWidth="1"/>
    <col min="55" max="55" width="8.6640625" style="21" customWidth="1"/>
    <col min="56" max="59" width="6.6640625" style="21" customWidth="1"/>
    <col min="60" max="60" width="33.6640625" style="21" customWidth="1"/>
    <col min="61" max="64" width="9.6640625" style="21" customWidth="1"/>
    <col min="65" max="65" width="17.6640625" style="21" customWidth="1"/>
    <col min="66" max="67" width="9.6640625" style="21" customWidth="1"/>
    <col min="68" max="68" width="4.6640625" style="21" customWidth="1"/>
    <col min="69" max="70" width="5.6640625" style="21" customWidth="1"/>
    <col min="71" max="79" width="4.6640625" style="21" customWidth="1"/>
    <col min="80" max="80" width="10.6640625" style="21" customWidth="1"/>
    <col min="81" max="81" width="32.109375" style="21" customWidth="1"/>
    <col min="82" max="85" width="10.6640625" style="21" customWidth="1"/>
    <col min="86" max="90" width="8.6640625" style="21" customWidth="1"/>
    <col min="91" max="16384" width="11.44140625" style="21"/>
  </cols>
  <sheetData>
    <row r="1" spans="1:90" x14ac:dyDescent="0.25">
      <c r="A1" s="1"/>
      <c r="B1" s="2"/>
      <c r="C1" s="4"/>
      <c r="D1" s="4"/>
      <c r="E1" s="5"/>
      <c r="F1" s="5"/>
      <c r="G1" s="5"/>
      <c r="H1" s="6" t="s">
        <v>0</v>
      </c>
      <c r="I1" s="7"/>
      <c r="J1" s="7"/>
      <c r="K1" s="6" t="s">
        <v>1</v>
      </c>
      <c r="L1" s="7"/>
      <c r="M1" s="9"/>
      <c r="N1" s="9"/>
      <c r="O1" s="8"/>
      <c r="P1" s="8"/>
      <c r="Q1" s="8"/>
      <c r="R1" s="11" t="s">
        <v>2</v>
      </c>
      <c r="S1" s="12"/>
      <c r="T1" s="12"/>
      <c r="U1" s="12"/>
      <c r="V1" s="13"/>
      <c r="W1" s="10"/>
      <c r="X1" s="14"/>
      <c r="Y1" s="15" t="s">
        <v>220</v>
      </c>
      <c r="Z1" s="16"/>
      <c r="AA1" s="10"/>
      <c r="AB1" s="15" t="s">
        <v>4</v>
      </c>
      <c r="AC1" s="15"/>
      <c r="AD1" s="17"/>
      <c r="AE1" s="18"/>
      <c r="AF1" s="16" t="s">
        <v>5</v>
      </c>
      <c r="AG1" s="16"/>
      <c r="AH1" s="16"/>
      <c r="AI1" s="16"/>
      <c r="AJ1" s="16"/>
      <c r="AK1" s="16"/>
      <c r="AL1" s="10"/>
      <c r="AM1" s="16"/>
      <c r="AN1" s="17"/>
      <c r="AO1" s="16"/>
      <c r="AP1" s="16"/>
      <c r="AQ1" s="15" t="s">
        <v>6</v>
      </c>
      <c r="AR1" s="16"/>
      <c r="AS1" s="16"/>
      <c r="AT1" s="16"/>
      <c r="AU1" s="16"/>
      <c r="AV1" s="19" t="s">
        <v>7</v>
      </c>
      <c r="AW1" s="5"/>
      <c r="AX1" s="5"/>
      <c r="AY1" s="5"/>
      <c r="AZ1" s="5"/>
      <c r="BA1" s="5"/>
      <c r="BB1" s="5"/>
      <c r="BC1" s="5"/>
      <c r="BD1" s="5"/>
      <c r="BE1" s="5"/>
      <c r="BF1" s="5"/>
      <c r="BG1" s="5"/>
      <c r="BH1" s="255"/>
      <c r="BI1" s="5"/>
      <c r="BJ1" s="5"/>
      <c r="BK1" s="5"/>
      <c r="BL1" s="5"/>
      <c r="BM1" s="9"/>
      <c r="BN1" s="9"/>
      <c r="BO1" s="5"/>
      <c r="BP1" s="5"/>
      <c r="BQ1" s="5"/>
      <c r="BR1" s="5"/>
      <c r="BS1" s="19" t="s">
        <v>8</v>
      </c>
      <c r="BT1" s="5"/>
      <c r="BU1" s="5"/>
      <c r="BV1" s="4"/>
      <c r="BW1" s="20"/>
      <c r="BX1" s="4"/>
      <c r="BY1" s="4"/>
      <c r="BZ1" s="4"/>
      <c r="CA1" s="9"/>
      <c r="CB1" s="9"/>
      <c r="CC1" s="9"/>
      <c r="CD1" s="9"/>
      <c r="CE1" s="9"/>
      <c r="CF1" s="9"/>
      <c r="CG1" s="9"/>
      <c r="CH1" s="15" t="s">
        <v>158</v>
      </c>
      <c r="CI1" s="16"/>
      <c r="CJ1" s="8"/>
      <c r="CK1" s="163"/>
      <c r="CL1" s="194"/>
    </row>
    <row r="2" spans="1:90" x14ac:dyDescent="0.25">
      <c r="A2" s="22"/>
      <c r="B2" s="23"/>
      <c r="C2" s="195"/>
      <c r="D2" s="25"/>
      <c r="E2" s="26"/>
      <c r="F2" s="26"/>
      <c r="G2" s="26"/>
      <c r="H2" s="27"/>
      <c r="I2" s="28"/>
      <c r="J2" s="28"/>
      <c r="K2" s="30"/>
      <c r="L2" s="31"/>
      <c r="M2" s="32"/>
      <c r="N2" s="29"/>
      <c r="O2" s="29"/>
      <c r="P2" s="29"/>
      <c r="Q2" s="29"/>
      <c r="R2" s="34"/>
      <c r="S2" s="35"/>
      <c r="T2" s="35"/>
      <c r="U2" s="35"/>
      <c r="V2" s="36"/>
      <c r="W2" s="33"/>
      <c r="X2" s="37"/>
      <c r="AB2" s="38" t="s">
        <v>3</v>
      </c>
      <c r="AC2" s="39"/>
      <c r="AD2" s="39"/>
      <c r="AE2" s="40"/>
      <c r="AF2" s="35"/>
      <c r="AG2" s="35"/>
      <c r="AH2" s="35"/>
      <c r="AI2" s="35"/>
      <c r="AM2" s="39"/>
      <c r="AN2" s="39"/>
      <c r="AO2" s="35"/>
      <c r="AP2" s="35"/>
      <c r="AQ2" s="42"/>
      <c r="AR2" s="35"/>
      <c r="AS2" s="35"/>
      <c r="AT2" s="35"/>
      <c r="AU2" s="35"/>
      <c r="AV2" s="43"/>
      <c r="AW2" s="26"/>
      <c r="AX2" s="26"/>
      <c r="AY2" s="26"/>
      <c r="AZ2" s="26"/>
      <c r="BA2" s="26"/>
      <c r="BB2" s="26"/>
      <c r="BC2" s="26"/>
      <c r="BD2" s="26"/>
      <c r="BE2" s="26"/>
      <c r="BF2" s="26"/>
      <c r="BG2" s="26"/>
      <c r="BH2" s="256"/>
      <c r="BI2" s="26"/>
      <c r="BJ2" s="26"/>
      <c r="BK2" s="26"/>
      <c r="BL2" s="26"/>
      <c r="BM2" s="32"/>
      <c r="BN2" s="26"/>
      <c r="BO2" s="26"/>
      <c r="BP2" s="26"/>
      <c r="BQ2" s="26"/>
      <c r="BR2" s="26"/>
      <c r="BS2" s="43"/>
      <c r="BT2" s="26"/>
      <c r="BU2" s="26"/>
      <c r="BV2" s="25"/>
      <c r="BW2" s="44"/>
      <c r="BX2" s="25"/>
      <c r="BY2" s="25"/>
      <c r="BZ2" s="25"/>
      <c r="CA2" s="32"/>
      <c r="CB2" s="32"/>
      <c r="CC2" s="32"/>
      <c r="CD2" s="32"/>
      <c r="CE2" s="32"/>
      <c r="CF2" s="32"/>
      <c r="CG2" s="32"/>
      <c r="CH2" s="45"/>
      <c r="CI2" s="29"/>
      <c r="CJ2" s="29"/>
      <c r="CK2" s="164"/>
      <c r="CL2" s="196"/>
    </row>
    <row r="3" spans="1:90" ht="13.8" thickBot="1" x14ac:dyDescent="0.3">
      <c r="A3" s="46"/>
      <c r="B3" s="47"/>
      <c r="C3" s="54"/>
      <c r="D3" s="49"/>
      <c r="E3" s="49"/>
      <c r="F3" s="49"/>
      <c r="G3" s="49"/>
      <c r="H3" s="50"/>
      <c r="I3" s="51"/>
      <c r="J3" s="51"/>
      <c r="K3" s="53"/>
      <c r="L3" s="54"/>
      <c r="M3" s="52"/>
      <c r="N3" s="52"/>
      <c r="O3" s="52"/>
      <c r="P3" s="52"/>
      <c r="Q3" s="52"/>
      <c r="R3" s="55"/>
      <c r="S3" s="54"/>
      <c r="T3" s="54"/>
      <c r="U3" s="54"/>
      <c r="V3" s="54"/>
      <c r="W3" s="54"/>
      <c r="X3" s="56"/>
      <c r="Y3" s="57" t="s">
        <v>10</v>
      </c>
      <c r="Z3" s="41" t="s">
        <v>11</v>
      </c>
      <c r="AA3" s="58" t="s">
        <v>11</v>
      </c>
      <c r="AB3" s="53"/>
      <c r="AC3" s="54"/>
      <c r="AD3" s="54"/>
      <c r="AE3" s="56"/>
      <c r="AF3" s="54"/>
      <c r="AG3" s="54"/>
      <c r="AH3" s="463"/>
      <c r="AI3" s="463"/>
      <c r="AJ3" s="41" t="s">
        <v>10</v>
      </c>
      <c r="AK3" s="41" t="s">
        <v>11</v>
      </c>
      <c r="AL3" s="41" t="s">
        <v>11</v>
      </c>
      <c r="AM3" s="54"/>
      <c r="AN3" s="54"/>
      <c r="AO3" s="54"/>
      <c r="AP3" s="54"/>
      <c r="AQ3" s="53"/>
      <c r="AR3" s="54"/>
      <c r="AS3" s="54"/>
      <c r="AT3" s="54"/>
      <c r="AU3" s="54"/>
      <c r="AV3" s="60"/>
      <c r="AW3" s="61"/>
      <c r="AX3" s="61"/>
      <c r="AY3" s="61"/>
      <c r="AZ3" s="61"/>
      <c r="BA3" s="61"/>
      <c r="BB3" s="61"/>
      <c r="BC3" s="61"/>
      <c r="BD3" s="61"/>
      <c r="BE3" s="61"/>
      <c r="BF3" s="61"/>
      <c r="BG3" s="61"/>
      <c r="BH3" s="287"/>
      <c r="BI3" s="61"/>
      <c r="BJ3" s="61"/>
      <c r="BK3" s="61"/>
      <c r="BL3" s="61"/>
      <c r="BM3" s="62"/>
      <c r="BN3" s="61"/>
      <c r="BO3" s="61"/>
      <c r="BP3" s="61"/>
      <c r="BQ3" s="61"/>
      <c r="BR3" s="61"/>
      <c r="BS3" s="60"/>
      <c r="BT3" s="61"/>
      <c r="BU3" s="61"/>
      <c r="BV3" s="61"/>
      <c r="BW3" s="61"/>
      <c r="BX3" s="63"/>
      <c r="BY3" s="63"/>
      <c r="BZ3" s="63"/>
      <c r="CA3" s="62"/>
      <c r="CB3" s="62"/>
      <c r="CC3" s="62"/>
      <c r="CD3" s="62"/>
      <c r="CE3" s="62"/>
      <c r="CF3" s="62"/>
      <c r="CG3" s="62"/>
      <c r="CH3" s="64"/>
      <c r="CI3" s="52"/>
      <c r="CJ3" s="52"/>
      <c r="CK3" s="165"/>
      <c r="CL3" s="197"/>
    </row>
    <row r="4" spans="1:90" ht="45.75" customHeight="1" x14ac:dyDescent="0.3">
      <c r="A4" s="652" t="s">
        <v>12</v>
      </c>
      <c r="B4" s="654" t="s">
        <v>13</v>
      </c>
      <c r="C4" s="198" t="s">
        <v>168</v>
      </c>
      <c r="D4" s="656" t="s">
        <v>14</v>
      </c>
      <c r="E4" s="663" t="s">
        <v>159</v>
      </c>
      <c r="F4" s="642" t="s">
        <v>15</v>
      </c>
      <c r="G4" s="642" t="s">
        <v>428</v>
      </c>
      <c r="H4" s="646" t="s">
        <v>16</v>
      </c>
      <c r="I4" s="648" t="s">
        <v>17</v>
      </c>
      <c r="J4" s="642" t="s">
        <v>18</v>
      </c>
      <c r="K4" s="650" t="s">
        <v>19</v>
      </c>
      <c r="L4" s="651" t="s">
        <v>20</v>
      </c>
      <c r="M4" s="642" t="s">
        <v>21</v>
      </c>
      <c r="N4" s="642" t="s">
        <v>22</v>
      </c>
      <c r="O4" s="642" t="s">
        <v>18</v>
      </c>
      <c r="P4" s="642" t="s">
        <v>23</v>
      </c>
      <c r="Q4" s="642" t="s">
        <v>24</v>
      </c>
      <c r="R4" s="644" t="s">
        <v>21</v>
      </c>
      <c r="S4" s="663" t="s">
        <v>25</v>
      </c>
      <c r="T4" s="642" t="s">
        <v>26</v>
      </c>
      <c r="U4" s="656" t="s">
        <v>27</v>
      </c>
      <c r="V4" s="656" t="s">
        <v>28</v>
      </c>
      <c r="W4" s="659" t="s">
        <v>29</v>
      </c>
      <c r="X4" s="667" t="s">
        <v>30</v>
      </c>
      <c r="Y4" s="658" t="s">
        <v>31</v>
      </c>
      <c r="Z4" s="659" t="s">
        <v>32</v>
      </c>
      <c r="AA4" s="660" t="s">
        <v>33</v>
      </c>
      <c r="AB4" s="662" t="s">
        <v>34</v>
      </c>
      <c r="AC4" s="656" t="s">
        <v>35</v>
      </c>
      <c r="AD4" s="656" t="s">
        <v>36</v>
      </c>
      <c r="AE4" s="671" t="s">
        <v>37</v>
      </c>
      <c r="AF4" s="656" t="s">
        <v>295</v>
      </c>
      <c r="AG4" s="667" t="s">
        <v>296</v>
      </c>
      <c r="AH4" s="673" t="s">
        <v>294</v>
      </c>
      <c r="AI4" s="674"/>
      <c r="AJ4" s="669" t="s">
        <v>31</v>
      </c>
      <c r="AK4" s="659" t="s">
        <v>38</v>
      </c>
      <c r="AL4" s="659" t="s">
        <v>33</v>
      </c>
      <c r="AM4" s="669" t="s">
        <v>39</v>
      </c>
      <c r="AN4" s="659" t="s">
        <v>40</v>
      </c>
      <c r="AO4" s="670" t="s">
        <v>221</v>
      </c>
      <c r="AP4" s="752" t="s">
        <v>41</v>
      </c>
      <c r="AQ4" s="679" t="s">
        <v>42</v>
      </c>
      <c r="AR4" s="670" t="s">
        <v>297</v>
      </c>
      <c r="AS4" s="667" t="s">
        <v>43</v>
      </c>
      <c r="AT4" s="670" t="s">
        <v>44</v>
      </c>
      <c r="AU4" s="737" t="s">
        <v>45</v>
      </c>
      <c r="AV4" s="675" t="s">
        <v>46</v>
      </c>
      <c r="AW4" s="677" t="s">
        <v>47</v>
      </c>
      <c r="AX4" s="677" t="s">
        <v>48</v>
      </c>
      <c r="AY4" s="677" t="s">
        <v>10</v>
      </c>
      <c r="AZ4" s="677" t="s">
        <v>49</v>
      </c>
      <c r="BA4" s="677" t="s">
        <v>50</v>
      </c>
      <c r="BB4" s="677" t="s">
        <v>51</v>
      </c>
      <c r="BC4" s="677" t="s">
        <v>52</v>
      </c>
      <c r="BD4" s="677" t="s">
        <v>53</v>
      </c>
      <c r="BE4" s="677" t="s">
        <v>54</v>
      </c>
      <c r="BF4" s="677" t="s">
        <v>55</v>
      </c>
      <c r="BG4" s="677" t="s">
        <v>56</v>
      </c>
      <c r="BH4" s="677" t="s">
        <v>57</v>
      </c>
      <c r="BI4" s="677" t="s">
        <v>58</v>
      </c>
      <c r="BJ4" s="677" t="s">
        <v>59</v>
      </c>
      <c r="BK4" s="726" t="s">
        <v>60</v>
      </c>
      <c r="BL4" s="683" t="s">
        <v>61</v>
      </c>
      <c r="BM4" s="677" t="s">
        <v>62</v>
      </c>
      <c r="BN4" s="681" t="s">
        <v>63</v>
      </c>
      <c r="BO4" s="681" t="s">
        <v>64</v>
      </c>
      <c r="BP4" s="675" t="s">
        <v>65</v>
      </c>
      <c r="BQ4" s="683" t="s">
        <v>66</v>
      </c>
      <c r="BR4" s="677" t="s">
        <v>67</v>
      </c>
      <c r="BS4" s="685" t="s">
        <v>68</v>
      </c>
      <c r="BT4" s="680" t="s">
        <v>69</v>
      </c>
      <c r="BU4" s="680" t="s">
        <v>70</v>
      </c>
      <c r="BV4" s="680" t="s">
        <v>71</v>
      </c>
      <c r="BW4" s="680" t="s">
        <v>72</v>
      </c>
      <c r="BX4" s="680" t="s">
        <v>73</v>
      </c>
      <c r="BY4" s="680" t="s">
        <v>74</v>
      </c>
      <c r="BZ4" s="677" t="s">
        <v>75</v>
      </c>
      <c r="CA4" s="677" t="s">
        <v>76</v>
      </c>
      <c r="CB4" s="728" t="s">
        <v>77</v>
      </c>
      <c r="CC4" s="726" t="s">
        <v>78</v>
      </c>
      <c r="CD4" s="166"/>
      <c r="CE4" s="166"/>
      <c r="CF4" s="166"/>
      <c r="CG4" s="166"/>
      <c r="CH4" s="675" t="s">
        <v>160</v>
      </c>
      <c r="CI4" s="683" t="s">
        <v>161</v>
      </c>
      <c r="CJ4" s="677" t="s">
        <v>162</v>
      </c>
      <c r="CK4" s="677" t="s">
        <v>163</v>
      </c>
      <c r="CL4" s="727" t="s">
        <v>211</v>
      </c>
    </row>
    <row r="5" spans="1:90" ht="81" customHeight="1" x14ac:dyDescent="0.25">
      <c r="A5" s="653"/>
      <c r="B5" s="655"/>
      <c r="C5" s="66" t="str">
        <f>J88 &amp; " " &amp; O88&amp; " " &amp; Q88 &amp; " " &amp; R88&amp; CHAR(10) &amp; AB86 &amp; AC86&amp; AE86</f>
        <v>10-kV-Ringnetzabzweig
 (UMZ) -WA11-Q01 / Abzweig
-K1-WA11-Q01</v>
      </c>
      <c r="D5" s="657"/>
      <c r="E5" s="643"/>
      <c r="F5" s="678"/>
      <c r="G5" s="678"/>
      <c r="H5" s="647"/>
      <c r="I5" s="649"/>
      <c r="J5" s="643"/>
      <c r="K5" s="647"/>
      <c r="L5" s="643"/>
      <c r="M5" s="643"/>
      <c r="N5" s="643"/>
      <c r="O5" s="643"/>
      <c r="P5" s="643"/>
      <c r="Q5" s="643"/>
      <c r="R5" s="645"/>
      <c r="S5" s="664"/>
      <c r="T5" s="665"/>
      <c r="U5" s="664"/>
      <c r="V5" s="664"/>
      <c r="W5" s="666"/>
      <c r="X5" s="738"/>
      <c r="Y5" s="647"/>
      <c r="Z5" s="643"/>
      <c r="AA5" s="661"/>
      <c r="AB5" s="647"/>
      <c r="AC5" s="643"/>
      <c r="AD5" s="643"/>
      <c r="AE5" s="672"/>
      <c r="AF5" s="643"/>
      <c r="AG5" s="668"/>
      <c r="AH5" s="464" t="s">
        <v>292</v>
      </c>
      <c r="AI5" s="465" t="s">
        <v>293</v>
      </c>
      <c r="AJ5" s="643"/>
      <c r="AK5" s="643"/>
      <c r="AL5" s="643"/>
      <c r="AM5" s="734"/>
      <c r="AN5" s="643"/>
      <c r="AO5" s="668"/>
      <c r="AP5" s="753"/>
      <c r="AQ5" s="645"/>
      <c r="AR5" s="668"/>
      <c r="AS5" s="668"/>
      <c r="AT5" s="668"/>
      <c r="AU5" s="661"/>
      <c r="AV5" s="676"/>
      <c r="AW5" s="678"/>
      <c r="AX5" s="678"/>
      <c r="AY5" s="678"/>
      <c r="AZ5" s="678"/>
      <c r="BA5" s="678"/>
      <c r="BB5" s="678"/>
      <c r="BC5" s="678"/>
      <c r="BD5" s="678"/>
      <c r="BE5" s="678"/>
      <c r="BF5" s="678"/>
      <c r="BG5" s="678"/>
      <c r="BH5" s="678"/>
      <c r="BI5" s="678"/>
      <c r="BJ5" s="678"/>
      <c r="BK5" s="731"/>
      <c r="BL5" s="684"/>
      <c r="BM5" s="678"/>
      <c r="BN5" s="682"/>
      <c r="BO5" s="682"/>
      <c r="BP5" s="676"/>
      <c r="BQ5" s="684"/>
      <c r="BR5" s="678"/>
      <c r="BS5" s="736"/>
      <c r="BT5" s="678"/>
      <c r="BU5" s="678"/>
      <c r="BV5" s="678"/>
      <c r="BW5" s="678"/>
      <c r="BX5" s="678"/>
      <c r="BY5" s="678"/>
      <c r="BZ5" s="678"/>
      <c r="CA5" s="678"/>
      <c r="CB5" s="678"/>
      <c r="CC5" s="731"/>
      <c r="CD5" s="167"/>
      <c r="CE5" s="167"/>
      <c r="CF5" s="167"/>
      <c r="CG5" s="167"/>
      <c r="CH5" s="676"/>
      <c r="CI5" s="684"/>
      <c r="CJ5" s="678"/>
      <c r="CK5" s="730"/>
      <c r="CL5" s="730"/>
    </row>
    <row r="6" spans="1:90" ht="25.5" customHeight="1" x14ac:dyDescent="0.25">
      <c r="A6" s="221"/>
      <c r="B6" s="68" t="s">
        <v>86</v>
      </c>
      <c r="C6" s="199" t="s">
        <v>87</v>
      </c>
      <c r="D6" s="71"/>
      <c r="E6" s="71"/>
      <c r="F6" s="190"/>
      <c r="G6" s="267"/>
      <c r="H6" s="71"/>
      <c r="I6" s="71"/>
      <c r="J6" s="71"/>
      <c r="K6" s="192"/>
      <c r="L6" s="192"/>
      <c r="M6" s="71"/>
      <c r="N6" s="71"/>
      <c r="O6" s="71"/>
      <c r="P6" s="71"/>
      <c r="Q6" s="71"/>
      <c r="R6" s="71"/>
      <c r="S6" s="71"/>
      <c r="T6" s="71"/>
      <c r="U6" s="71"/>
      <c r="V6" s="71"/>
      <c r="W6" s="267"/>
      <c r="X6" s="75"/>
      <c r="Y6" s="71"/>
      <c r="Z6" s="71"/>
      <c r="AA6" s="71"/>
      <c r="AB6" s="71"/>
      <c r="AC6" s="71"/>
      <c r="AD6" s="71"/>
      <c r="AE6" s="71"/>
      <c r="AF6" s="75"/>
      <c r="AG6" s="75"/>
      <c r="AH6" s="75"/>
      <c r="AI6" s="75"/>
      <c r="AJ6" s="75"/>
      <c r="AK6" s="71"/>
      <c r="AL6" s="71"/>
      <c r="AM6" s="71"/>
      <c r="AN6" s="71"/>
      <c r="AO6" s="146"/>
      <c r="AP6" s="146"/>
      <c r="AQ6" s="75"/>
      <c r="AR6" s="75"/>
      <c r="AS6" s="75"/>
      <c r="AT6" s="146"/>
      <c r="AU6" s="146"/>
      <c r="AV6" s="71"/>
      <c r="AW6" s="71"/>
      <c r="AX6" s="71"/>
      <c r="AY6" s="71"/>
      <c r="AZ6" s="267"/>
      <c r="BA6" s="267"/>
      <c r="BB6" s="267"/>
      <c r="BC6" s="71"/>
      <c r="BD6" s="71"/>
      <c r="BE6" s="71"/>
      <c r="BF6" s="71"/>
      <c r="BG6" s="71"/>
      <c r="BH6" s="74"/>
      <c r="BI6" s="71"/>
      <c r="BJ6" s="71"/>
      <c r="BK6" s="71"/>
      <c r="BL6" s="71"/>
      <c r="BM6" s="71"/>
      <c r="BN6" s="71"/>
      <c r="BO6" s="71"/>
      <c r="BP6" s="71"/>
      <c r="BQ6" s="71"/>
      <c r="BR6" s="71"/>
      <c r="BS6" s="267"/>
      <c r="BT6" s="267"/>
      <c r="BU6" s="267"/>
      <c r="BV6" s="267"/>
      <c r="BW6" s="267"/>
      <c r="BX6" s="267"/>
      <c r="BY6" s="267"/>
      <c r="BZ6" s="267"/>
      <c r="CA6" s="267"/>
      <c r="CB6" s="267"/>
      <c r="CC6" s="267"/>
      <c r="CD6" s="71"/>
      <c r="CE6" s="71"/>
      <c r="CF6" s="71"/>
      <c r="CG6" s="71"/>
      <c r="CH6" s="267"/>
      <c r="CI6" s="267"/>
      <c r="CJ6" s="267"/>
      <c r="CK6" s="258"/>
      <c r="CL6" s="136"/>
    </row>
    <row r="7" spans="1:90" ht="25.5" customHeight="1" x14ac:dyDescent="0.25">
      <c r="A7" s="221"/>
      <c r="B7" s="68" t="s">
        <v>86</v>
      </c>
      <c r="C7" s="200" t="str">
        <f>"Leistungsschalter "&amp;BE7&amp;" (" &amp;X7&amp;")"</f>
        <v>Leistungsschalter -QA1 (AUS)</v>
      </c>
      <c r="D7" s="79" t="str">
        <f>CHOOSE(1+IF(COUNTA(H7:Q7)&gt;0,1,0)+IF(AND(COUNTA(R7:V7)&gt;0),2,0)+IF(OR(BZ7="X",BZ7="P"),4,0),"","O","Z","O, Z","N","O, N", "Z, N", "O, Z, N")</f>
        <v>O, Z, N</v>
      </c>
      <c r="E7" s="220"/>
      <c r="F7" s="534" t="s">
        <v>445</v>
      </c>
      <c r="G7" s="564" t="str">
        <f>AZ7&amp;"-UC1"</f>
        <v>-K1-WA11-Q01-UC1</v>
      </c>
      <c r="H7" s="202" t="s">
        <v>86</v>
      </c>
      <c r="I7" s="87"/>
      <c r="J7" s="203"/>
      <c r="K7" s="204"/>
      <c r="L7" s="205"/>
      <c r="M7" s="87"/>
      <c r="N7" s="87"/>
      <c r="O7" s="87"/>
      <c r="P7" s="87"/>
      <c r="Q7" s="87"/>
      <c r="R7" s="89"/>
      <c r="S7" s="88"/>
      <c r="T7" s="88" t="s">
        <v>86</v>
      </c>
      <c r="U7" s="88" t="s">
        <v>86</v>
      </c>
      <c r="V7" s="97"/>
      <c r="W7" s="91" t="str">
        <f t="shared" ref="W7:W42" si="0">IF(OR(U7="X",V7="x"),AY7&amp;" "&amp;BA7&amp;" " &amp;BC7&amp;CHAR(10)&amp;BD7&amp;BH7,"")</f>
        <v>10kV -WA11-Q01 
LS</v>
      </c>
      <c r="X7" s="206" t="s">
        <v>89</v>
      </c>
      <c r="Y7" s="288"/>
      <c r="Z7" s="220"/>
      <c r="AA7" s="289"/>
      <c r="AB7" s="96" t="str">
        <f>IF(OR(Y7="X",Z7="X",AA7="X"),"X","")</f>
        <v/>
      </c>
      <c r="AC7" s="220"/>
      <c r="AD7" s="220"/>
      <c r="AE7" s="290"/>
      <c r="AF7" s="98"/>
      <c r="AG7" s="98"/>
      <c r="AH7" s="98"/>
      <c r="AI7" s="98"/>
      <c r="AJ7" s="99"/>
      <c r="AK7" s="99"/>
      <c r="AL7" s="99"/>
      <c r="AM7" s="99"/>
      <c r="AN7" s="99"/>
      <c r="AO7" s="210"/>
      <c r="AP7" s="101"/>
      <c r="AQ7" s="102"/>
      <c r="AR7" s="209"/>
      <c r="AS7" s="209"/>
      <c r="AT7" s="210"/>
      <c r="AU7" s="475"/>
      <c r="AV7" s="105">
        <v>2</v>
      </c>
      <c r="AW7" s="531" t="s">
        <v>515</v>
      </c>
      <c r="AX7" s="107"/>
      <c r="AY7" s="108" t="s">
        <v>169</v>
      </c>
      <c r="AZ7" s="187" t="str">
        <f t="shared" ref="AZ7:AZ40" si="1">IF(AV7&lt;&gt;"",$AB$86&amp;$AC$86&amp;$AE$86,"")</f>
        <v>-K1-WA11-Q01</v>
      </c>
      <c r="BA7" s="108" t="str">
        <f t="shared" ref="BA7:BA40" si="2">IF(AV7&lt;&gt;"",$O$88,"")</f>
        <v>-WA11-Q01</v>
      </c>
      <c r="BB7" s="107" t="str">
        <f>IF(AV7&lt;&gt;"",$R$88,"")</f>
        <v>Abzweig</v>
      </c>
      <c r="BC7" s="108"/>
      <c r="BD7" s="108" t="s">
        <v>90</v>
      </c>
      <c r="BE7" s="108" t="s">
        <v>431</v>
      </c>
      <c r="BF7" s="108" t="s">
        <v>89</v>
      </c>
      <c r="BG7" s="108"/>
      <c r="BH7" s="108" t="str">
        <f>IF(BG7="","",IF(ISERROR(VLOOKUP(BG7,[1]KNULI!$A$2:$J$1250,3,0)),"!!! FEHLER MIT DER IGRULI-VERKNÜPFUNG !!!",VLOOKUP(BG7,[1]KNULI!$A$2:$J$1250,3,0)))</f>
        <v/>
      </c>
      <c r="BI7" s="109"/>
      <c r="BJ7" s="109"/>
      <c r="BK7" s="212"/>
      <c r="BL7" s="213"/>
      <c r="BM7" s="110"/>
      <c r="BN7" s="184"/>
      <c r="BO7" s="125"/>
      <c r="BP7" s="112" t="s">
        <v>91</v>
      </c>
      <c r="BQ7" s="471" t="s">
        <v>92</v>
      </c>
      <c r="BR7" s="125">
        <v>46</v>
      </c>
      <c r="BS7" s="213"/>
      <c r="BT7" s="187"/>
      <c r="BU7" s="108">
        <f t="shared" ref="BU7:BU85" si="3">IF(AV7&lt;&gt;"",AV7,"")</f>
        <v>2</v>
      </c>
      <c r="BV7" s="106">
        <v>50</v>
      </c>
      <c r="BW7" s="211">
        <v>1</v>
      </c>
      <c r="BX7" s="107">
        <v>16</v>
      </c>
      <c r="BY7" s="107">
        <v>1</v>
      </c>
      <c r="BZ7" s="108" t="s">
        <v>86</v>
      </c>
      <c r="CA7" s="531"/>
      <c r="CB7" s="235"/>
      <c r="CC7" s="291"/>
      <c r="CD7" s="215"/>
      <c r="CE7" s="215"/>
      <c r="CF7" s="215" t="s">
        <v>164</v>
      </c>
      <c r="CG7" s="215"/>
      <c r="CH7" s="185">
        <f t="shared" ref="CH7:CH62" si="4">IF(AV7&lt;&gt;"",BW7,"")</f>
        <v>1</v>
      </c>
      <c r="CI7" s="216">
        <v>240</v>
      </c>
      <c r="CJ7" s="121">
        <v>160</v>
      </c>
      <c r="CK7" s="121">
        <v>20</v>
      </c>
      <c r="CL7" s="121"/>
    </row>
    <row r="8" spans="1:90" ht="25.5" customHeight="1" x14ac:dyDescent="0.25">
      <c r="A8" s="221"/>
      <c r="B8" s="68" t="s">
        <v>86</v>
      </c>
      <c r="C8" s="200" t="str">
        <f>"Leistungsschalter "&amp;BE8&amp;" (" &amp;X8&amp;")"</f>
        <v>Leistungsschalter -QA1 (EIN)</v>
      </c>
      <c r="D8" s="79" t="str">
        <f t="shared" ref="D8:D79" si="5">CHOOSE(1+IF(COUNTA(H8:Q8)&gt;0,1,0)+IF(AND(COUNTA(R8:V8)&gt;0),2,0)+IF(OR(BZ8="X",BZ8="P"),4,0),"","O","Z","O, Z","N","O, N", "Z, N", "O, Z, N")</f>
        <v>O, Z, N</v>
      </c>
      <c r="E8" s="220"/>
      <c r="F8" s="563" t="str">
        <f>$F$7</f>
        <v>-KZ1</v>
      </c>
      <c r="G8" s="564" t="str">
        <f>AZ8&amp;"-UC1"</f>
        <v>-K1-WA11-Q01-UC1</v>
      </c>
      <c r="H8" s="202" t="s">
        <v>86</v>
      </c>
      <c r="I8" s="87"/>
      <c r="J8" s="203"/>
      <c r="K8" s="204"/>
      <c r="L8" s="205"/>
      <c r="M8" s="87"/>
      <c r="N8" s="87"/>
      <c r="O8" s="87"/>
      <c r="P8" s="87"/>
      <c r="Q8" s="87"/>
      <c r="R8" s="89"/>
      <c r="S8" s="88"/>
      <c r="T8" s="88" t="s">
        <v>86</v>
      </c>
      <c r="U8" s="88" t="s">
        <v>86</v>
      </c>
      <c r="V8" s="97"/>
      <c r="W8" s="91" t="str">
        <f t="shared" si="0"/>
        <v>10kV -WA11-Q01 
LS</v>
      </c>
      <c r="X8" s="206" t="s">
        <v>94</v>
      </c>
      <c r="Y8" s="288"/>
      <c r="Z8" s="220"/>
      <c r="AA8" s="289"/>
      <c r="AB8" s="96" t="str">
        <f t="shared" ref="AB8:AB21" si="6">IF(OR(Y8="X",Z8="X",AA8="X"),"X","")</f>
        <v/>
      </c>
      <c r="AC8" s="220"/>
      <c r="AD8" s="220"/>
      <c r="AE8" s="290"/>
      <c r="AF8" s="98"/>
      <c r="AG8" s="98"/>
      <c r="AH8" s="98"/>
      <c r="AI8" s="98"/>
      <c r="AJ8" s="99"/>
      <c r="AK8" s="99"/>
      <c r="AL8" s="99"/>
      <c r="AM8" s="99"/>
      <c r="AN8" s="99"/>
      <c r="AO8" s="210"/>
      <c r="AP8" s="101"/>
      <c r="AQ8" s="102"/>
      <c r="AR8" s="209"/>
      <c r="AS8" s="209"/>
      <c r="AT8" s="210"/>
      <c r="AU8" s="475"/>
      <c r="AV8" s="217">
        <f>$AV$7</f>
        <v>2</v>
      </c>
      <c r="AW8" s="108" t="str">
        <f>IF(AV8&lt;&gt;"",$AW$7,"")</f>
        <v>TEST</v>
      </c>
      <c r="AX8" s="108"/>
      <c r="AY8" s="108" t="s">
        <v>169</v>
      </c>
      <c r="AZ8" s="108" t="str">
        <f t="shared" si="1"/>
        <v>-K1-WA11-Q01</v>
      </c>
      <c r="BA8" s="108" t="str">
        <f t="shared" si="2"/>
        <v>-WA11-Q01</v>
      </c>
      <c r="BB8" s="107" t="str">
        <f>IF(AV8&lt;&gt;"",$R$88,"")</f>
        <v>Abzweig</v>
      </c>
      <c r="BC8" s="108"/>
      <c r="BD8" s="108" t="s">
        <v>90</v>
      </c>
      <c r="BE8" s="108" t="s">
        <v>431</v>
      </c>
      <c r="BF8" s="108" t="s">
        <v>94</v>
      </c>
      <c r="BG8" s="108"/>
      <c r="BH8" s="108" t="str">
        <f>IF(BG8="","",IF(ISERROR(VLOOKUP(BG8,[1]KNULI!$A$2:$J$1250,3,0)),"!!! FEHLER MIT DER IGRULI-VERKNÜPFUNG !!!",VLOOKUP(BG8,[1]KNULI!$A$2:$J$1250,3,0)))</f>
        <v/>
      </c>
      <c r="BI8" s="109"/>
      <c r="BJ8" s="109"/>
      <c r="BK8" s="212"/>
      <c r="BL8" s="213"/>
      <c r="BM8" s="110"/>
      <c r="BN8" s="184"/>
      <c r="BO8" s="125"/>
      <c r="BP8" s="112" t="s">
        <v>91</v>
      </c>
      <c r="BQ8" s="471" t="s">
        <v>92</v>
      </c>
      <c r="BR8" s="125">
        <v>46</v>
      </c>
      <c r="BS8" s="213"/>
      <c r="BT8" s="187"/>
      <c r="BU8" s="108">
        <f t="shared" si="3"/>
        <v>2</v>
      </c>
      <c r="BV8" s="108">
        <f t="shared" ref="BV8:BV85" si="7">IF(AV8&lt;&gt;"",$BV$7,"")</f>
        <v>50</v>
      </c>
      <c r="BW8" s="115">
        <f t="shared" ref="BW8:BW85" si="8">IF(AV8&lt;&gt;"",$BW$7,"")</f>
        <v>1</v>
      </c>
      <c r="BX8" s="107">
        <v>16</v>
      </c>
      <c r="BY8" s="107">
        <v>1</v>
      </c>
      <c r="BZ8" s="108" t="s">
        <v>86</v>
      </c>
      <c r="CA8" s="531"/>
      <c r="CB8" s="235"/>
      <c r="CC8" s="291"/>
      <c r="CD8" s="215"/>
      <c r="CE8" s="215"/>
      <c r="CF8" s="215" t="s">
        <v>164</v>
      </c>
      <c r="CG8" s="215"/>
      <c r="CH8" s="185">
        <f t="shared" si="4"/>
        <v>1</v>
      </c>
      <c r="CI8" s="216">
        <v>240</v>
      </c>
      <c r="CJ8" s="121">
        <v>160</v>
      </c>
      <c r="CK8" s="121">
        <v>20</v>
      </c>
      <c r="CL8" s="121"/>
    </row>
    <row r="9" spans="1:90" ht="25.5" customHeight="1" x14ac:dyDescent="0.25">
      <c r="A9" s="127" t="s">
        <v>130</v>
      </c>
      <c r="B9" s="128" t="s">
        <v>86</v>
      </c>
      <c r="C9" s="200" t="str">
        <f>"Sammelschienentrenner "&amp;BE28&amp;" (ÖFFNEN)"</f>
        <v>Sammelschienentrenner -QZ1 (ÖFFNEN)</v>
      </c>
      <c r="D9" s="79" t="str">
        <f t="shared" si="5"/>
        <v>O, Z, N</v>
      </c>
      <c r="E9" s="220"/>
      <c r="F9" s="564" t="str">
        <f>BE28</f>
        <v>-QZ1</v>
      </c>
      <c r="G9" s="564" t="str">
        <f>$G$28</f>
        <v>-K1-WA11-Q01</v>
      </c>
      <c r="H9" s="202" t="s">
        <v>86</v>
      </c>
      <c r="I9" s="87"/>
      <c r="J9" s="203"/>
      <c r="K9" s="204"/>
      <c r="L9" s="205"/>
      <c r="M9" s="87"/>
      <c r="N9" s="87"/>
      <c r="O9" s="87"/>
      <c r="P9" s="87"/>
      <c r="Q9" s="87"/>
      <c r="R9" s="89"/>
      <c r="S9" s="88"/>
      <c r="T9" s="88" t="s">
        <v>86</v>
      </c>
      <c r="U9" s="88" t="s">
        <v>86</v>
      </c>
      <c r="V9" s="97"/>
      <c r="W9" s="91" t="str">
        <f t="shared" ref="W9:W14" si="9">IF(OR(U9="X",V9="x"),AY9&amp;" "&amp;BA9&amp;" " &amp;BC9&amp;CHAR(10)&amp;BD9&amp;BH9,"")</f>
        <v>10kV -WA11-Q01 
SST22A</v>
      </c>
      <c r="X9" s="206" t="s">
        <v>95</v>
      </c>
      <c r="Y9" s="288"/>
      <c r="Z9" s="220"/>
      <c r="AA9" s="289"/>
      <c r="AB9" s="96" t="str">
        <f t="shared" si="6"/>
        <v/>
      </c>
      <c r="AC9" s="220"/>
      <c r="AD9" s="220"/>
      <c r="AE9" s="290"/>
      <c r="AF9" s="98"/>
      <c r="AG9" s="98"/>
      <c r="AH9" s="98"/>
      <c r="AI9" s="98"/>
      <c r="AJ9" s="99"/>
      <c r="AK9" s="99"/>
      <c r="AL9" s="99"/>
      <c r="AM9" s="99"/>
      <c r="AN9" s="99"/>
      <c r="AO9" s="210"/>
      <c r="AP9" s="101"/>
      <c r="AQ9" s="102"/>
      <c r="AR9" s="209"/>
      <c r="AS9" s="209"/>
      <c r="AT9" s="210"/>
      <c r="AU9" s="475"/>
      <c r="AV9" s="123">
        <f t="shared" ref="AV9:AV14" si="10">$AV$7</f>
        <v>2</v>
      </c>
      <c r="AW9" s="108" t="str">
        <f t="shared" ref="AW9:AW14" si="11">IF(AV9&lt;&gt;"",$AW$7,"")</f>
        <v>TEST</v>
      </c>
      <c r="AX9" s="107"/>
      <c r="AY9" s="108" t="s">
        <v>169</v>
      </c>
      <c r="AZ9" s="108" t="str">
        <f t="shared" si="1"/>
        <v>-K1-WA11-Q01</v>
      </c>
      <c r="BA9" s="108" t="str">
        <f t="shared" si="2"/>
        <v>-WA11-Q01</v>
      </c>
      <c r="BB9" s="107" t="str">
        <f t="shared" ref="BB9:BB14" si="12">IF(AV9&lt;&gt;"",$R$88,"")</f>
        <v>Abzweig</v>
      </c>
      <c r="BC9" s="108"/>
      <c r="BD9" s="555" t="s">
        <v>206</v>
      </c>
      <c r="BE9" s="106" t="s">
        <v>435</v>
      </c>
      <c r="BF9" s="108" t="s">
        <v>89</v>
      </c>
      <c r="BG9" s="108"/>
      <c r="BH9" s="108" t="str">
        <f>IF(BG9="","",IF(ISERROR(VLOOKUP(BG9,[1]KNULI!$A$2:$J$1250,3,0)),"!!! FEHLER MIT DER IGRULI-VERKNÜPFUNG !!!",VLOOKUP(BG9,[1]KNULI!$A$2:$J$1250,3,0)))</f>
        <v/>
      </c>
      <c r="BI9" s="109"/>
      <c r="BJ9" s="109"/>
      <c r="BK9" s="212"/>
      <c r="BL9" s="213"/>
      <c r="BM9" s="110"/>
      <c r="BN9" s="184"/>
      <c r="BO9" s="125"/>
      <c r="BP9" s="112" t="s">
        <v>91</v>
      </c>
      <c r="BQ9" s="471" t="s">
        <v>92</v>
      </c>
      <c r="BR9" s="125">
        <v>46</v>
      </c>
      <c r="BS9" s="213"/>
      <c r="BT9" s="187"/>
      <c r="BU9" s="108">
        <f t="shared" si="3"/>
        <v>2</v>
      </c>
      <c r="BV9" s="108">
        <f t="shared" si="7"/>
        <v>50</v>
      </c>
      <c r="BW9" s="115">
        <f t="shared" si="8"/>
        <v>1</v>
      </c>
      <c r="BX9" s="218">
        <v>16</v>
      </c>
      <c r="BY9" s="218">
        <v>3</v>
      </c>
      <c r="BZ9" s="108" t="s">
        <v>86</v>
      </c>
      <c r="CA9" s="553"/>
      <c r="CB9" s="188"/>
      <c r="CC9" s="214"/>
      <c r="CD9" s="215"/>
      <c r="CE9" s="215"/>
      <c r="CF9" s="215" t="s">
        <v>164</v>
      </c>
      <c r="CG9" s="215"/>
      <c r="CH9" s="185">
        <f t="shared" si="4"/>
        <v>1</v>
      </c>
      <c r="CI9" s="216">
        <v>240</v>
      </c>
      <c r="CJ9" s="121">
        <v>161</v>
      </c>
      <c r="CK9" s="121">
        <v>20</v>
      </c>
      <c r="CL9" s="121"/>
    </row>
    <row r="10" spans="1:90" ht="25.5" customHeight="1" x14ac:dyDescent="0.25">
      <c r="A10" s="127" t="s">
        <v>130</v>
      </c>
      <c r="B10" s="128" t="s">
        <v>86</v>
      </c>
      <c r="C10" s="200" t="str">
        <f>"Sammelschienentrenner "&amp;BE28&amp;" (SCHLIESSEN)"</f>
        <v>Sammelschienentrenner -QZ1 (SCHLIESSEN)</v>
      </c>
      <c r="D10" s="79" t="str">
        <f t="shared" si="5"/>
        <v>O, Z, N</v>
      </c>
      <c r="E10" s="220"/>
      <c r="F10" s="564" t="str">
        <f>BE28</f>
        <v>-QZ1</v>
      </c>
      <c r="G10" s="564" t="str">
        <f>$G$29</f>
        <v>-K1-WA11-Q01</v>
      </c>
      <c r="H10" s="202" t="s">
        <v>86</v>
      </c>
      <c r="I10" s="87"/>
      <c r="J10" s="203"/>
      <c r="K10" s="204"/>
      <c r="L10" s="205"/>
      <c r="M10" s="87"/>
      <c r="N10" s="87"/>
      <c r="O10" s="87"/>
      <c r="P10" s="87"/>
      <c r="Q10" s="87"/>
      <c r="R10" s="89"/>
      <c r="S10" s="88"/>
      <c r="T10" s="88" t="s">
        <v>86</v>
      </c>
      <c r="U10" s="88" t="s">
        <v>86</v>
      </c>
      <c r="V10" s="97"/>
      <c r="W10" s="91" t="str">
        <f t="shared" si="9"/>
        <v>10kV -WA11-Q01 
SST22A</v>
      </c>
      <c r="X10" s="206" t="s">
        <v>96</v>
      </c>
      <c r="Y10" s="288"/>
      <c r="Z10" s="220"/>
      <c r="AA10" s="289"/>
      <c r="AB10" s="96" t="str">
        <f t="shared" si="6"/>
        <v/>
      </c>
      <c r="AC10" s="220"/>
      <c r="AD10" s="220"/>
      <c r="AE10" s="290"/>
      <c r="AF10" s="98"/>
      <c r="AG10" s="98"/>
      <c r="AH10" s="98"/>
      <c r="AI10" s="98"/>
      <c r="AJ10" s="99"/>
      <c r="AK10" s="99"/>
      <c r="AL10" s="99"/>
      <c r="AM10" s="99"/>
      <c r="AN10" s="99"/>
      <c r="AO10" s="210"/>
      <c r="AP10" s="101"/>
      <c r="AQ10" s="102"/>
      <c r="AR10" s="209"/>
      <c r="AS10" s="209"/>
      <c r="AT10" s="210"/>
      <c r="AU10" s="475"/>
      <c r="AV10" s="123">
        <f t="shared" si="10"/>
        <v>2</v>
      </c>
      <c r="AW10" s="108" t="str">
        <f t="shared" si="11"/>
        <v>TEST</v>
      </c>
      <c r="AX10" s="107"/>
      <c r="AY10" s="108" t="s">
        <v>169</v>
      </c>
      <c r="AZ10" s="108" t="str">
        <f t="shared" si="1"/>
        <v>-K1-WA11-Q01</v>
      </c>
      <c r="BA10" s="108" t="str">
        <f t="shared" si="2"/>
        <v>-WA11-Q01</v>
      </c>
      <c r="BB10" s="107" t="str">
        <f t="shared" si="12"/>
        <v>Abzweig</v>
      </c>
      <c r="BC10" s="108"/>
      <c r="BD10" s="555" t="s">
        <v>206</v>
      </c>
      <c r="BE10" s="106" t="s">
        <v>435</v>
      </c>
      <c r="BF10" s="108" t="s">
        <v>94</v>
      </c>
      <c r="BG10" s="108"/>
      <c r="BH10" s="108" t="str">
        <f>IF(BG10="","",IF(ISERROR(VLOOKUP(BG10,[1]KNULI!$A$2:$J$1250,3,0)),"!!! FEHLER MIT DER IGRULI-VERKNÜPFUNG !!!",VLOOKUP(BG10,[1]KNULI!$A$2:$J$1250,3,0)))</f>
        <v/>
      </c>
      <c r="BI10" s="109"/>
      <c r="BJ10" s="109"/>
      <c r="BK10" s="212"/>
      <c r="BL10" s="213"/>
      <c r="BM10" s="110"/>
      <c r="BN10" s="184"/>
      <c r="BO10" s="125"/>
      <c r="BP10" s="112" t="s">
        <v>91</v>
      </c>
      <c r="BQ10" s="471" t="s">
        <v>92</v>
      </c>
      <c r="BR10" s="125">
        <v>46</v>
      </c>
      <c r="BS10" s="213"/>
      <c r="BT10" s="187"/>
      <c r="BU10" s="108">
        <f t="shared" si="3"/>
        <v>2</v>
      </c>
      <c r="BV10" s="108">
        <f t="shared" si="7"/>
        <v>50</v>
      </c>
      <c r="BW10" s="115">
        <f t="shared" si="8"/>
        <v>1</v>
      </c>
      <c r="BX10" s="218">
        <v>16</v>
      </c>
      <c r="BY10" s="218">
        <v>3</v>
      </c>
      <c r="BZ10" s="108" t="s">
        <v>86</v>
      </c>
      <c r="CA10" s="553"/>
      <c r="CB10" s="188"/>
      <c r="CC10" s="214"/>
      <c r="CD10" s="215"/>
      <c r="CE10" s="215"/>
      <c r="CF10" s="215" t="s">
        <v>164</v>
      </c>
      <c r="CG10" s="215"/>
      <c r="CH10" s="185">
        <f t="shared" si="4"/>
        <v>1</v>
      </c>
      <c r="CI10" s="216">
        <v>240</v>
      </c>
      <c r="CJ10" s="121">
        <v>161</v>
      </c>
      <c r="CK10" s="121">
        <v>20</v>
      </c>
      <c r="CL10" s="121"/>
    </row>
    <row r="11" spans="1:90" ht="25.5" customHeight="1" x14ac:dyDescent="0.25">
      <c r="A11" s="127" t="s">
        <v>170</v>
      </c>
      <c r="B11" s="128" t="s">
        <v>86</v>
      </c>
      <c r="C11" s="200" t="str">
        <f>"Schaltwagen "&amp;BE31&amp;" (AUSFAHREN)"</f>
        <v>Schaltwagen -QA1 (AUSFAHREN)</v>
      </c>
      <c r="D11" s="79" t="str">
        <f t="shared" si="5"/>
        <v>O, Z, N</v>
      </c>
      <c r="E11" s="220"/>
      <c r="F11" s="564" t="str">
        <f>BE31</f>
        <v>-QA1</v>
      </c>
      <c r="G11" s="564" t="str">
        <f>$G$31</f>
        <v>-K1-WA11-Q01</v>
      </c>
      <c r="H11" s="202" t="s">
        <v>86</v>
      </c>
      <c r="I11" s="87"/>
      <c r="J11" s="203"/>
      <c r="K11" s="204"/>
      <c r="L11" s="205"/>
      <c r="M11" s="87"/>
      <c r="N11" s="87"/>
      <c r="O11" s="87"/>
      <c r="P11" s="87"/>
      <c r="Q11" s="87"/>
      <c r="R11" s="89"/>
      <c r="S11" s="88"/>
      <c r="T11" s="88" t="s">
        <v>86</v>
      </c>
      <c r="U11" s="88" t="s">
        <v>86</v>
      </c>
      <c r="V11" s="97"/>
      <c r="W11" s="91" t="str">
        <f t="shared" si="9"/>
        <v>10kV -WA11-Q01 
SW</v>
      </c>
      <c r="X11" s="206" t="s">
        <v>509</v>
      </c>
      <c r="Y11" s="288"/>
      <c r="Z11" s="220"/>
      <c r="AA11" s="289"/>
      <c r="AB11" s="96" t="str">
        <f t="shared" si="6"/>
        <v/>
      </c>
      <c r="AC11" s="220"/>
      <c r="AD11" s="220"/>
      <c r="AE11" s="290"/>
      <c r="AF11" s="98"/>
      <c r="AG11" s="98"/>
      <c r="AH11" s="98"/>
      <c r="AI11" s="98"/>
      <c r="AJ11" s="99"/>
      <c r="AK11" s="99"/>
      <c r="AL11" s="99"/>
      <c r="AM11" s="99"/>
      <c r="AN11" s="99"/>
      <c r="AO11" s="210"/>
      <c r="AP11" s="101"/>
      <c r="AQ11" s="102"/>
      <c r="AR11" s="209"/>
      <c r="AS11" s="209"/>
      <c r="AT11" s="210"/>
      <c r="AU11" s="475"/>
      <c r="AV11" s="123">
        <f t="shared" si="10"/>
        <v>2</v>
      </c>
      <c r="AW11" s="108" t="str">
        <f t="shared" si="11"/>
        <v>TEST</v>
      </c>
      <c r="AX11" s="107"/>
      <c r="AY11" s="108" t="s">
        <v>169</v>
      </c>
      <c r="AZ11" s="108" t="str">
        <f t="shared" si="1"/>
        <v>-K1-WA11-Q01</v>
      </c>
      <c r="BA11" s="108" t="str">
        <f t="shared" si="2"/>
        <v>-WA11-Q01</v>
      </c>
      <c r="BB11" s="107" t="str">
        <f t="shared" si="12"/>
        <v>Abzweig</v>
      </c>
      <c r="BC11" s="108"/>
      <c r="BD11" s="108" t="s">
        <v>178</v>
      </c>
      <c r="BE11" s="106" t="s">
        <v>431</v>
      </c>
      <c r="BF11" s="108" t="s">
        <v>89</v>
      </c>
      <c r="BG11" s="108"/>
      <c r="BH11" s="108" t="str">
        <f>IF(BG11="","",IF(ISERROR(VLOOKUP(BG11,[1]KNULI!$A$2:$J$1250,3,0)),"!!! FEHLER MIT DER IGRULI-VERKNÜPFUNG !!!",VLOOKUP(BG11,[1]KNULI!$A$2:$J$1250,3,0)))</f>
        <v/>
      </c>
      <c r="BI11" s="109"/>
      <c r="BJ11" s="109"/>
      <c r="BK11" s="212"/>
      <c r="BL11" s="213"/>
      <c r="BM11" s="110"/>
      <c r="BN11" s="184"/>
      <c r="BO11" s="125"/>
      <c r="BP11" s="112" t="s">
        <v>91</v>
      </c>
      <c r="BQ11" s="471" t="s">
        <v>92</v>
      </c>
      <c r="BR11" s="125">
        <v>46</v>
      </c>
      <c r="BS11" s="213"/>
      <c r="BT11" s="187"/>
      <c r="BU11" s="108">
        <f t="shared" si="3"/>
        <v>2</v>
      </c>
      <c r="BV11" s="108">
        <f t="shared" si="7"/>
        <v>50</v>
      </c>
      <c r="BW11" s="115">
        <f t="shared" si="8"/>
        <v>1</v>
      </c>
      <c r="BX11" s="218">
        <v>16</v>
      </c>
      <c r="BY11" s="218">
        <v>3</v>
      </c>
      <c r="BZ11" s="108" t="s">
        <v>86</v>
      </c>
      <c r="CA11" s="553"/>
      <c r="CB11" s="188"/>
      <c r="CC11" s="214"/>
      <c r="CD11" s="215"/>
      <c r="CE11" s="215"/>
      <c r="CF11" s="215" t="s">
        <v>164</v>
      </c>
      <c r="CG11" s="215"/>
      <c r="CH11" s="185">
        <f t="shared" si="4"/>
        <v>1</v>
      </c>
      <c r="CI11" s="216">
        <v>240</v>
      </c>
      <c r="CJ11" s="121">
        <v>161</v>
      </c>
      <c r="CK11" s="121">
        <v>20</v>
      </c>
      <c r="CL11" s="121"/>
    </row>
    <row r="12" spans="1:90" ht="25.5" customHeight="1" x14ac:dyDescent="0.25">
      <c r="A12" s="127" t="s">
        <v>170</v>
      </c>
      <c r="B12" s="128" t="s">
        <v>86</v>
      </c>
      <c r="C12" s="200" t="str">
        <f>"Schaltwagen "&amp;BE31&amp;" (EINFAHREN)"</f>
        <v>Schaltwagen -QA1 (EINFAHREN)</v>
      </c>
      <c r="D12" s="79" t="str">
        <f t="shared" si="5"/>
        <v>O, Z, N</v>
      </c>
      <c r="E12" s="220"/>
      <c r="F12" s="564" t="str">
        <f>BE31</f>
        <v>-QA1</v>
      </c>
      <c r="G12" s="564" t="str">
        <f>$G$33</f>
        <v>-K1-WA11-Q01</v>
      </c>
      <c r="H12" s="202" t="s">
        <v>86</v>
      </c>
      <c r="I12" s="87"/>
      <c r="J12" s="203"/>
      <c r="K12" s="204"/>
      <c r="L12" s="205"/>
      <c r="M12" s="87"/>
      <c r="N12" s="87"/>
      <c r="O12" s="87"/>
      <c r="P12" s="87"/>
      <c r="Q12" s="87"/>
      <c r="R12" s="89"/>
      <c r="S12" s="88"/>
      <c r="T12" s="88" t="s">
        <v>86</v>
      </c>
      <c r="U12" s="88" t="s">
        <v>86</v>
      </c>
      <c r="V12" s="97"/>
      <c r="W12" s="91" t="str">
        <f t="shared" si="9"/>
        <v>10kV -WA11-Q01 
SW</v>
      </c>
      <c r="X12" s="206" t="s">
        <v>510</v>
      </c>
      <c r="Y12" s="288"/>
      <c r="Z12" s="220"/>
      <c r="AA12" s="289"/>
      <c r="AB12" s="96" t="str">
        <f t="shared" si="6"/>
        <v/>
      </c>
      <c r="AC12" s="220"/>
      <c r="AD12" s="220"/>
      <c r="AE12" s="290"/>
      <c r="AF12" s="98"/>
      <c r="AG12" s="98"/>
      <c r="AH12" s="98"/>
      <c r="AI12" s="98"/>
      <c r="AJ12" s="99"/>
      <c r="AK12" s="99"/>
      <c r="AL12" s="99"/>
      <c r="AM12" s="99"/>
      <c r="AN12" s="99"/>
      <c r="AO12" s="210"/>
      <c r="AP12" s="101"/>
      <c r="AQ12" s="102"/>
      <c r="AR12" s="209"/>
      <c r="AS12" s="209"/>
      <c r="AT12" s="210"/>
      <c r="AU12" s="475"/>
      <c r="AV12" s="123">
        <f t="shared" si="10"/>
        <v>2</v>
      </c>
      <c r="AW12" s="108" t="str">
        <f t="shared" si="11"/>
        <v>TEST</v>
      </c>
      <c r="AX12" s="107"/>
      <c r="AY12" s="108" t="s">
        <v>169</v>
      </c>
      <c r="AZ12" s="108" t="str">
        <f t="shared" si="1"/>
        <v>-K1-WA11-Q01</v>
      </c>
      <c r="BA12" s="108" t="str">
        <f t="shared" si="2"/>
        <v>-WA11-Q01</v>
      </c>
      <c r="BB12" s="107" t="str">
        <f t="shared" si="12"/>
        <v>Abzweig</v>
      </c>
      <c r="BC12" s="108"/>
      <c r="BD12" s="108" t="s">
        <v>178</v>
      </c>
      <c r="BE12" s="106" t="s">
        <v>431</v>
      </c>
      <c r="BF12" s="108" t="s">
        <v>94</v>
      </c>
      <c r="BG12" s="108"/>
      <c r="BH12" s="108" t="str">
        <f>IF(BG12="","",IF(ISERROR(VLOOKUP(BG12,[1]KNULI!$A$2:$J$1250,3,0)),"!!! FEHLER MIT DER IGRULI-VERKNÜPFUNG !!!",VLOOKUP(BG12,[1]KNULI!$A$2:$J$1250,3,0)))</f>
        <v/>
      </c>
      <c r="BI12" s="109"/>
      <c r="BJ12" s="109"/>
      <c r="BK12" s="212"/>
      <c r="BL12" s="213"/>
      <c r="BM12" s="110"/>
      <c r="BN12" s="184"/>
      <c r="BO12" s="125"/>
      <c r="BP12" s="112" t="s">
        <v>91</v>
      </c>
      <c r="BQ12" s="471" t="s">
        <v>92</v>
      </c>
      <c r="BR12" s="125">
        <v>46</v>
      </c>
      <c r="BS12" s="213"/>
      <c r="BT12" s="187"/>
      <c r="BU12" s="108">
        <f t="shared" si="3"/>
        <v>2</v>
      </c>
      <c r="BV12" s="108">
        <f t="shared" si="7"/>
        <v>50</v>
      </c>
      <c r="BW12" s="115">
        <f t="shared" si="8"/>
        <v>1</v>
      </c>
      <c r="BX12" s="218">
        <v>16</v>
      </c>
      <c r="BY12" s="218">
        <v>3</v>
      </c>
      <c r="BZ12" s="108" t="s">
        <v>86</v>
      </c>
      <c r="CA12" s="553"/>
      <c r="CB12" s="188"/>
      <c r="CC12" s="214"/>
      <c r="CD12" s="215"/>
      <c r="CE12" s="215"/>
      <c r="CF12" s="215" t="s">
        <v>164</v>
      </c>
      <c r="CG12" s="215"/>
      <c r="CH12" s="185">
        <f t="shared" si="4"/>
        <v>1</v>
      </c>
      <c r="CI12" s="216">
        <v>240</v>
      </c>
      <c r="CJ12" s="121">
        <v>161</v>
      </c>
      <c r="CK12" s="121">
        <v>20</v>
      </c>
      <c r="CL12" s="121"/>
    </row>
    <row r="13" spans="1:90" ht="25.5" customHeight="1" x14ac:dyDescent="0.25">
      <c r="A13" s="138"/>
      <c r="B13" s="68" t="s">
        <v>86</v>
      </c>
      <c r="C13" s="200" t="str">
        <f>"Erdungstrenner Ltg. "&amp;BE34&amp;" (ÖFFNEN)"</f>
        <v>Erdungstrenner Ltg. -QZ1 (ÖFFNEN)</v>
      </c>
      <c r="D13" s="79" t="str">
        <f t="shared" si="5"/>
        <v>O, Z, N</v>
      </c>
      <c r="E13" s="220"/>
      <c r="F13" s="564" t="str">
        <f>BE34</f>
        <v>-QZ1</v>
      </c>
      <c r="G13" s="564" t="str">
        <f>$G$34</f>
        <v>-K1-WA11-Q01</v>
      </c>
      <c r="H13" s="202" t="s">
        <v>86</v>
      </c>
      <c r="I13" s="87"/>
      <c r="J13" s="203"/>
      <c r="K13" s="204"/>
      <c r="L13" s="205"/>
      <c r="M13" s="87"/>
      <c r="N13" s="87"/>
      <c r="O13" s="87"/>
      <c r="P13" s="87"/>
      <c r="Q13" s="87"/>
      <c r="R13" s="89"/>
      <c r="S13" s="88"/>
      <c r="T13" s="88" t="s">
        <v>86</v>
      </c>
      <c r="U13" s="88" t="s">
        <v>86</v>
      </c>
      <c r="V13" s="97"/>
      <c r="W13" s="91" t="str">
        <f t="shared" si="9"/>
        <v>10kV -WA11-Q01 
ET-Ltg</v>
      </c>
      <c r="X13" s="206" t="s">
        <v>95</v>
      </c>
      <c r="Y13" s="288"/>
      <c r="Z13" s="220"/>
      <c r="AA13" s="289"/>
      <c r="AB13" s="96" t="str">
        <f t="shared" si="6"/>
        <v/>
      </c>
      <c r="AC13" s="220"/>
      <c r="AD13" s="220"/>
      <c r="AE13" s="290"/>
      <c r="AF13" s="98"/>
      <c r="AG13" s="98"/>
      <c r="AH13" s="98"/>
      <c r="AI13" s="98"/>
      <c r="AJ13" s="99"/>
      <c r="AK13" s="99"/>
      <c r="AL13" s="99"/>
      <c r="AM13" s="99"/>
      <c r="AN13" s="99"/>
      <c r="AO13" s="210"/>
      <c r="AP13" s="101"/>
      <c r="AQ13" s="102"/>
      <c r="AR13" s="209"/>
      <c r="AS13" s="209"/>
      <c r="AT13" s="210"/>
      <c r="AU13" s="475"/>
      <c r="AV13" s="123">
        <f t="shared" si="10"/>
        <v>2</v>
      </c>
      <c r="AW13" s="108" t="str">
        <f t="shared" si="11"/>
        <v>TEST</v>
      </c>
      <c r="AX13" s="107"/>
      <c r="AY13" s="108" t="s">
        <v>169</v>
      </c>
      <c r="AZ13" s="108" t="str">
        <f t="shared" si="1"/>
        <v>-K1-WA11-Q01</v>
      </c>
      <c r="BA13" s="108" t="str">
        <f t="shared" si="2"/>
        <v>-WA11-Q01</v>
      </c>
      <c r="BB13" s="107" t="str">
        <f t="shared" si="12"/>
        <v>Abzweig</v>
      </c>
      <c r="BC13" s="108"/>
      <c r="BD13" s="108" t="s">
        <v>97</v>
      </c>
      <c r="BE13" s="106" t="s">
        <v>435</v>
      </c>
      <c r="BF13" s="108" t="s">
        <v>89</v>
      </c>
      <c r="BG13" s="108"/>
      <c r="BH13" s="108" t="str">
        <f>IF(BG13="","",IF(ISERROR(VLOOKUP(BG13,[1]KNULI!$A$2:$J$1250,3,0)),"!!! FEHLER MIT DER IGRULI-VERKNÜPFUNG !!!",VLOOKUP(BG13,[1]KNULI!$A$2:$J$1250,3,0)))</f>
        <v/>
      </c>
      <c r="BI13" s="109"/>
      <c r="BJ13" s="109"/>
      <c r="BK13" s="212"/>
      <c r="BL13" s="213"/>
      <c r="BM13" s="110"/>
      <c r="BN13" s="184"/>
      <c r="BO13" s="125"/>
      <c r="BP13" s="112" t="s">
        <v>91</v>
      </c>
      <c r="BQ13" s="471" t="s">
        <v>92</v>
      </c>
      <c r="BR13" s="125">
        <v>46</v>
      </c>
      <c r="BS13" s="213"/>
      <c r="BT13" s="187"/>
      <c r="BU13" s="108">
        <f t="shared" si="3"/>
        <v>2</v>
      </c>
      <c r="BV13" s="108">
        <f t="shared" si="7"/>
        <v>50</v>
      </c>
      <c r="BW13" s="115">
        <f t="shared" si="8"/>
        <v>1</v>
      </c>
      <c r="BX13" s="218">
        <v>16</v>
      </c>
      <c r="BY13" s="218">
        <v>17</v>
      </c>
      <c r="BZ13" s="108" t="s">
        <v>86</v>
      </c>
      <c r="CA13" s="553"/>
      <c r="CB13" s="188"/>
      <c r="CC13" s="214"/>
      <c r="CD13" s="215"/>
      <c r="CE13" s="215"/>
      <c r="CF13" s="215" t="s">
        <v>164</v>
      </c>
      <c r="CG13" s="215"/>
      <c r="CH13" s="185">
        <f t="shared" si="4"/>
        <v>1</v>
      </c>
      <c r="CI13" s="216">
        <v>240</v>
      </c>
      <c r="CJ13" s="121">
        <v>164</v>
      </c>
      <c r="CK13" s="121">
        <v>20</v>
      </c>
      <c r="CL13" s="121"/>
    </row>
    <row r="14" spans="1:90" ht="25.5" customHeight="1" x14ac:dyDescent="0.25">
      <c r="A14" s="138"/>
      <c r="B14" s="68" t="s">
        <v>86</v>
      </c>
      <c r="C14" s="200" t="str">
        <f>"Erdungstrenner Ltg. "&amp;BE34&amp;" (SCHLIESSEN)"</f>
        <v>Erdungstrenner Ltg. -QZ1 (SCHLIESSEN)</v>
      </c>
      <c r="D14" s="79" t="str">
        <f t="shared" si="5"/>
        <v>O, Z, N</v>
      </c>
      <c r="E14" s="220"/>
      <c r="F14" s="564" t="str">
        <f>BE34</f>
        <v>-QZ1</v>
      </c>
      <c r="G14" s="564" t="str">
        <f>$G$36</f>
        <v>-K1-WA11-Q01</v>
      </c>
      <c r="H14" s="202" t="s">
        <v>86</v>
      </c>
      <c r="I14" s="87"/>
      <c r="J14" s="203"/>
      <c r="K14" s="204"/>
      <c r="L14" s="205"/>
      <c r="M14" s="87"/>
      <c r="N14" s="87"/>
      <c r="O14" s="87"/>
      <c r="P14" s="87"/>
      <c r="Q14" s="87"/>
      <c r="R14" s="89"/>
      <c r="S14" s="88"/>
      <c r="T14" s="88" t="s">
        <v>86</v>
      </c>
      <c r="U14" s="88" t="s">
        <v>86</v>
      </c>
      <c r="V14" s="97"/>
      <c r="W14" s="91" t="str">
        <f t="shared" si="9"/>
        <v>10kV -WA11-Q01 
ET-Ltg</v>
      </c>
      <c r="X14" s="206" t="s">
        <v>96</v>
      </c>
      <c r="Y14" s="288"/>
      <c r="Z14" s="220"/>
      <c r="AA14" s="289"/>
      <c r="AB14" s="96" t="str">
        <f t="shared" si="6"/>
        <v/>
      </c>
      <c r="AC14" s="220"/>
      <c r="AD14" s="220"/>
      <c r="AE14" s="290"/>
      <c r="AF14" s="98"/>
      <c r="AG14" s="98"/>
      <c r="AH14" s="98"/>
      <c r="AI14" s="98"/>
      <c r="AJ14" s="99"/>
      <c r="AK14" s="99"/>
      <c r="AL14" s="99"/>
      <c r="AM14" s="99"/>
      <c r="AN14" s="99"/>
      <c r="AO14" s="210"/>
      <c r="AP14" s="101"/>
      <c r="AQ14" s="102"/>
      <c r="AR14" s="209"/>
      <c r="AS14" s="209"/>
      <c r="AT14" s="210"/>
      <c r="AU14" s="475"/>
      <c r="AV14" s="123">
        <f t="shared" si="10"/>
        <v>2</v>
      </c>
      <c r="AW14" s="108" t="str">
        <f t="shared" si="11"/>
        <v>TEST</v>
      </c>
      <c r="AX14" s="107"/>
      <c r="AY14" s="108" t="s">
        <v>169</v>
      </c>
      <c r="AZ14" s="108" t="str">
        <f t="shared" si="1"/>
        <v>-K1-WA11-Q01</v>
      </c>
      <c r="BA14" s="108" t="str">
        <f t="shared" si="2"/>
        <v>-WA11-Q01</v>
      </c>
      <c r="BB14" s="107" t="str">
        <f t="shared" si="12"/>
        <v>Abzweig</v>
      </c>
      <c r="BC14" s="108"/>
      <c r="BD14" s="108" t="s">
        <v>97</v>
      </c>
      <c r="BE14" s="106" t="s">
        <v>435</v>
      </c>
      <c r="BF14" s="108" t="s">
        <v>94</v>
      </c>
      <c r="BG14" s="108"/>
      <c r="BH14" s="108" t="str">
        <f>IF(BG14="","",IF(ISERROR(VLOOKUP(BG14,[1]KNULI!$A$2:$J$1250,3,0)),"!!! FEHLER MIT DER IGRULI-VERKNÜPFUNG !!!",VLOOKUP(BG14,[1]KNULI!$A$2:$J$1250,3,0)))</f>
        <v/>
      </c>
      <c r="BI14" s="109"/>
      <c r="BJ14" s="109"/>
      <c r="BK14" s="212"/>
      <c r="BL14" s="213"/>
      <c r="BM14" s="110"/>
      <c r="BN14" s="184"/>
      <c r="BO14" s="125"/>
      <c r="BP14" s="112" t="s">
        <v>91</v>
      </c>
      <c r="BQ14" s="471" t="s">
        <v>92</v>
      </c>
      <c r="BR14" s="125">
        <v>46</v>
      </c>
      <c r="BS14" s="213"/>
      <c r="BT14" s="187"/>
      <c r="BU14" s="108">
        <f t="shared" si="3"/>
        <v>2</v>
      </c>
      <c r="BV14" s="108">
        <f t="shared" si="7"/>
        <v>50</v>
      </c>
      <c r="BW14" s="115">
        <f t="shared" si="8"/>
        <v>1</v>
      </c>
      <c r="BX14" s="218">
        <v>16</v>
      </c>
      <c r="BY14" s="218">
        <v>17</v>
      </c>
      <c r="BZ14" s="108" t="s">
        <v>86</v>
      </c>
      <c r="CA14" s="553"/>
      <c r="CB14" s="188"/>
      <c r="CC14" s="214"/>
      <c r="CD14" s="215"/>
      <c r="CE14" s="215"/>
      <c r="CF14" s="215" t="s">
        <v>164</v>
      </c>
      <c r="CG14" s="215"/>
      <c r="CH14" s="185">
        <f t="shared" si="4"/>
        <v>1</v>
      </c>
      <c r="CI14" s="216">
        <v>240</v>
      </c>
      <c r="CJ14" s="121">
        <v>164</v>
      </c>
      <c r="CK14" s="121">
        <v>20</v>
      </c>
      <c r="CL14" s="121"/>
    </row>
    <row r="15" spans="1:90" ht="25.5" customHeight="1" x14ac:dyDescent="0.25">
      <c r="A15" s="138"/>
      <c r="B15" s="128" t="s">
        <v>86</v>
      </c>
      <c r="C15" s="223" t="s">
        <v>171</v>
      </c>
      <c r="D15" s="79" t="str">
        <f t="shared" si="5"/>
        <v>O, Z, N</v>
      </c>
      <c r="E15" s="220"/>
      <c r="F15" s="563" t="str">
        <f t="shared" ref="F15:F21" si="13">$F$7</f>
        <v>-KZ1</v>
      </c>
      <c r="G15" s="564" t="str">
        <f>AZ15&amp;"-UC1"</f>
        <v>-K1-WA11-Q01-UC1</v>
      </c>
      <c r="H15" s="202"/>
      <c r="I15" s="87"/>
      <c r="J15" s="203"/>
      <c r="K15" s="204"/>
      <c r="L15" s="205"/>
      <c r="M15" s="87"/>
      <c r="N15" s="87"/>
      <c r="O15" s="87" t="s">
        <v>86</v>
      </c>
      <c r="P15" s="87"/>
      <c r="Q15" s="87"/>
      <c r="R15" s="89"/>
      <c r="S15" s="88"/>
      <c r="T15" s="88" t="s">
        <v>86</v>
      </c>
      <c r="U15" s="88" t="s">
        <v>86</v>
      </c>
      <c r="V15" s="97"/>
      <c r="W15" s="91" t="str">
        <f t="shared" si="0"/>
        <v>10kV -WA11-Q01 AFE
KEINE STUFE</v>
      </c>
      <c r="X15" s="206" t="s">
        <v>94</v>
      </c>
      <c r="Y15" s="288"/>
      <c r="Z15" s="220"/>
      <c r="AA15" s="289"/>
      <c r="AB15" s="96" t="str">
        <f t="shared" si="6"/>
        <v/>
      </c>
      <c r="AC15" s="220"/>
      <c r="AD15" s="220"/>
      <c r="AE15" s="290"/>
      <c r="AF15" s="98"/>
      <c r="AG15" s="98"/>
      <c r="AH15" s="98"/>
      <c r="AI15" s="98"/>
      <c r="AJ15" s="99"/>
      <c r="AK15" s="99"/>
      <c r="AL15" s="99"/>
      <c r="AM15" s="99"/>
      <c r="AN15" s="99"/>
      <c r="AO15" s="210"/>
      <c r="AP15" s="101"/>
      <c r="AQ15" s="102"/>
      <c r="AR15" s="209"/>
      <c r="AS15" s="209"/>
      <c r="AT15" s="210"/>
      <c r="AU15" s="475"/>
      <c r="AV15" s="217">
        <f>$AV$7</f>
        <v>2</v>
      </c>
      <c r="AW15" s="108" t="str">
        <f t="shared" ref="AW15:AW85" si="14">IF(AV15&lt;&gt;"",$AW$7,"")</f>
        <v>TEST</v>
      </c>
      <c r="AX15" s="108"/>
      <c r="AY15" s="108" t="s">
        <v>169</v>
      </c>
      <c r="AZ15" s="108" t="str">
        <f t="shared" si="1"/>
        <v>-K1-WA11-Q01</v>
      </c>
      <c r="BA15" s="108" t="str">
        <f t="shared" si="2"/>
        <v>-WA11-Q01</v>
      </c>
      <c r="BB15" s="107" t="str">
        <f>IF(AV15&lt;&gt;"",$R$88,"")</f>
        <v>Abzweig</v>
      </c>
      <c r="BC15" s="459" t="s">
        <v>348</v>
      </c>
      <c r="BD15" s="459" t="s">
        <v>356</v>
      </c>
      <c r="BE15" s="108"/>
      <c r="BF15" s="108" t="s">
        <v>94</v>
      </c>
      <c r="BG15" s="108"/>
      <c r="BH15" s="108" t="str">
        <f>IF(BG15="","",IF(ISERROR(VLOOKUP(BG15,[1]KNULI!$A$2:$J$1250,3,0)),"!!! FEHLER MIT DER IGRULI-VERKNÜPFUNG !!!",VLOOKUP(BG15,[1]KNULI!$A$2:$J$1250,3,0)))</f>
        <v/>
      </c>
      <c r="BI15" s="109"/>
      <c r="BJ15" s="109"/>
      <c r="BK15" s="212"/>
      <c r="BL15" s="213"/>
      <c r="BM15" s="110"/>
      <c r="BN15" s="184"/>
      <c r="BO15" s="125"/>
      <c r="BP15" s="112" t="s">
        <v>91</v>
      </c>
      <c r="BQ15" s="471" t="s">
        <v>172</v>
      </c>
      <c r="BR15" s="125">
        <v>45</v>
      </c>
      <c r="BS15" s="213"/>
      <c r="BT15" s="187"/>
      <c r="BU15" s="108">
        <f t="shared" si="3"/>
        <v>2</v>
      </c>
      <c r="BV15" s="108">
        <f t="shared" si="7"/>
        <v>50</v>
      </c>
      <c r="BW15" s="115">
        <f t="shared" si="8"/>
        <v>1</v>
      </c>
      <c r="BX15" s="107">
        <v>20</v>
      </c>
      <c r="BY15" s="107">
        <v>15</v>
      </c>
      <c r="BZ15" s="108" t="s">
        <v>86</v>
      </c>
      <c r="CA15" s="531"/>
      <c r="CB15" s="235"/>
      <c r="CC15" s="291"/>
      <c r="CD15" s="215"/>
      <c r="CE15" s="215"/>
      <c r="CF15" s="215" t="s">
        <v>164</v>
      </c>
      <c r="CG15" s="215"/>
      <c r="CH15" s="185">
        <f t="shared" si="4"/>
        <v>1</v>
      </c>
      <c r="CI15" s="216">
        <v>240</v>
      </c>
      <c r="CJ15" s="121">
        <v>165</v>
      </c>
      <c r="CK15" s="121">
        <v>20</v>
      </c>
      <c r="CL15" s="121"/>
    </row>
    <row r="16" spans="1:90" ht="25.5" customHeight="1" x14ac:dyDescent="0.25">
      <c r="A16" s="138"/>
      <c r="B16" s="128" t="s">
        <v>86</v>
      </c>
      <c r="C16" s="223" t="s">
        <v>173</v>
      </c>
      <c r="D16" s="79" t="str">
        <f t="shared" si="5"/>
        <v>O, Z, N</v>
      </c>
      <c r="E16" s="220"/>
      <c r="F16" s="563" t="str">
        <f t="shared" si="13"/>
        <v>-KZ1</v>
      </c>
      <c r="G16" s="564" t="str">
        <f>AZ16&amp;"-UC1"</f>
        <v>-K1-WA11-Q01-UC1</v>
      </c>
      <c r="H16" s="202"/>
      <c r="I16" s="87"/>
      <c r="J16" s="203"/>
      <c r="K16" s="204"/>
      <c r="L16" s="205"/>
      <c r="M16" s="87"/>
      <c r="N16" s="87"/>
      <c r="O16" s="87" t="s">
        <v>86</v>
      </c>
      <c r="P16" s="87"/>
      <c r="Q16" s="87"/>
      <c r="R16" s="89"/>
      <c r="S16" s="88"/>
      <c r="T16" s="88" t="s">
        <v>86</v>
      </c>
      <c r="U16" s="88" t="s">
        <v>86</v>
      </c>
      <c r="V16" s="97"/>
      <c r="W16" s="91" t="str">
        <f t="shared" si="0"/>
        <v>10kV -WA11-Q01 AFE
STUFE 1</v>
      </c>
      <c r="X16" s="206" t="s">
        <v>94</v>
      </c>
      <c r="Y16" s="288"/>
      <c r="Z16" s="220"/>
      <c r="AA16" s="289"/>
      <c r="AB16" s="96" t="str">
        <f t="shared" si="6"/>
        <v/>
      </c>
      <c r="AC16" s="220"/>
      <c r="AD16" s="220"/>
      <c r="AE16" s="290"/>
      <c r="AF16" s="98"/>
      <c r="AG16" s="98"/>
      <c r="AH16" s="98"/>
      <c r="AI16" s="98"/>
      <c r="AJ16" s="99"/>
      <c r="AK16" s="99"/>
      <c r="AL16" s="99"/>
      <c r="AM16" s="99"/>
      <c r="AN16" s="99"/>
      <c r="AO16" s="210"/>
      <c r="AP16" s="101"/>
      <c r="AQ16" s="102"/>
      <c r="AR16" s="209"/>
      <c r="AS16" s="209"/>
      <c r="AT16" s="210"/>
      <c r="AU16" s="475"/>
      <c r="AV16" s="217">
        <f>$AV$7</f>
        <v>2</v>
      </c>
      <c r="AW16" s="108" t="str">
        <f t="shared" si="14"/>
        <v>TEST</v>
      </c>
      <c r="AX16" s="108"/>
      <c r="AY16" s="108" t="s">
        <v>169</v>
      </c>
      <c r="AZ16" s="108" t="str">
        <f t="shared" si="1"/>
        <v>-K1-WA11-Q01</v>
      </c>
      <c r="BA16" s="108" t="str">
        <f t="shared" si="2"/>
        <v>-WA11-Q01</v>
      </c>
      <c r="BB16" s="107" t="str">
        <f>IF(AV16&lt;&gt;"",$R$88,"")</f>
        <v>Abzweig</v>
      </c>
      <c r="BC16" s="459" t="s">
        <v>348</v>
      </c>
      <c r="BD16" s="459" t="s">
        <v>349</v>
      </c>
      <c r="BE16" s="108"/>
      <c r="BF16" s="108" t="s">
        <v>94</v>
      </c>
      <c r="BG16" s="108"/>
      <c r="BH16" s="108" t="str">
        <f>IF(BG16="","",IF(ISERROR(VLOOKUP(BG16,[1]KNULI!$A$2:$J$1250,3,0)),"!!! FEHLER MIT DER IGRULI-VERKNÜPFUNG !!!",VLOOKUP(BG16,[1]KNULI!$A$2:$J$1250,3,0)))</f>
        <v/>
      </c>
      <c r="BI16" s="109"/>
      <c r="BJ16" s="109"/>
      <c r="BK16" s="212"/>
      <c r="BL16" s="213"/>
      <c r="BM16" s="110"/>
      <c r="BN16" s="184"/>
      <c r="BO16" s="125"/>
      <c r="BP16" s="112" t="s">
        <v>91</v>
      </c>
      <c r="BQ16" s="471" t="s">
        <v>172</v>
      </c>
      <c r="BR16" s="125">
        <v>45</v>
      </c>
      <c r="BS16" s="213"/>
      <c r="BT16" s="187"/>
      <c r="BU16" s="108">
        <f t="shared" si="3"/>
        <v>2</v>
      </c>
      <c r="BV16" s="108">
        <f t="shared" si="7"/>
        <v>50</v>
      </c>
      <c r="BW16" s="115">
        <f t="shared" si="8"/>
        <v>1</v>
      </c>
      <c r="BX16" s="107">
        <v>20</v>
      </c>
      <c r="BY16" s="107">
        <v>16</v>
      </c>
      <c r="BZ16" s="108" t="s">
        <v>86</v>
      </c>
      <c r="CA16" s="531"/>
      <c r="CB16" s="235"/>
      <c r="CC16" s="291"/>
      <c r="CD16" s="215"/>
      <c r="CE16" s="215"/>
      <c r="CF16" s="215" t="s">
        <v>164</v>
      </c>
      <c r="CG16" s="215"/>
      <c r="CH16" s="185">
        <f t="shared" si="4"/>
        <v>1</v>
      </c>
      <c r="CI16" s="216">
        <v>240</v>
      </c>
      <c r="CJ16" s="121">
        <v>166</v>
      </c>
      <c r="CK16" s="121">
        <v>20</v>
      </c>
      <c r="CL16" s="121"/>
    </row>
    <row r="17" spans="1:90" ht="25.5" customHeight="1" x14ac:dyDescent="0.25">
      <c r="A17" s="138"/>
      <c r="B17" s="128" t="s">
        <v>86</v>
      </c>
      <c r="C17" s="223" t="s">
        <v>174</v>
      </c>
      <c r="D17" s="79" t="str">
        <f t="shared" si="5"/>
        <v>O, Z, N</v>
      </c>
      <c r="E17" s="220"/>
      <c r="F17" s="563" t="str">
        <f t="shared" si="13"/>
        <v>-KZ1</v>
      </c>
      <c r="G17" s="564" t="str">
        <f>AZ17&amp;"-UC1"</f>
        <v>-K1-WA11-Q01-UC1</v>
      </c>
      <c r="H17" s="202"/>
      <c r="I17" s="87"/>
      <c r="J17" s="203"/>
      <c r="K17" s="204"/>
      <c r="L17" s="205"/>
      <c r="M17" s="87"/>
      <c r="N17" s="87"/>
      <c r="O17" s="87" t="s">
        <v>86</v>
      </c>
      <c r="P17" s="87"/>
      <c r="Q17" s="87"/>
      <c r="R17" s="89"/>
      <c r="S17" s="88"/>
      <c r="T17" s="88" t="s">
        <v>86</v>
      </c>
      <c r="U17" s="88" t="s">
        <v>86</v>
      </c>
      <c r="V17" s="97"/>
      <c r="W17" s="91" t="str">
        <f t="shared" si="0"/>
        <v>10kV -WA11-Q01 AFE
STUFE 2</v>
      </c>
      <c r="X17" s="206" t="s">
        <v>94</v>
      </c>
      <c r="Y17" s="288"/>
      <c r="Z17" s="220"/>
      <c r="AA17" s="289"/>
      <c r="AB17" s="96" t="str">
        <f t="shared" si="6"/>
        <v/>
      </c>
      <c r="AC17" s="220"/>
      <c r="AD17" s="220"/>
      <c r="AE17" s="290"/>
      <c r="AF17" s="98"/>
      <c r="AG17" s="98"/>
      <c r="AH17" s="98"/>
      <c r="AI17" s="98"/>
      <c r="AJ17" s="99"/>
      <c r="AK17" s="99"/>
      <c r="AL17" s="99"/>
      <c r="AM17" s="99"/>
      <c r="AN17" s="99"/>
      <c r="AO17" s="210"/>
      <c r="AP17" s="101"/>
      <c r="AQ17" s="102"/>
      <c r="AR17" s="209"/>
      <c r="AS17" s="209"/>
      <c r="AT17" s="210"/>
      <c r="AU17" s="475"/>
      <c r="AV17" s="217">
        <f>$AV$7</f>
        <v>2</v>
      </c>
      <c r="AW17" s="108" t="str">
        <f t="shared" si="14"/>
        <v>TEST</v>
      </c>
      <c r="AX17" s="108"/>
      <c r="AY17" s="108" t="s">
        <v>169</v>
      </c>
      <c r="AZ17" s="108" t="str">
        <f t="shared" si="1"/>
        <v>-K1-WA11-Q01</v>
      </c>
      <c r="BA17" s="108" t="str">
        <f t="shared" si="2"/>
        <v>-WA11-Q01</v>
      </c>
      <c r="BB17" s="107" t="str">
        <f>IF(AV17&lt;&gt;"",$R$88,"")</f>
        <v>Abzweig</v>
      </c>
      <c r="BC17" s="459" t="s">
        <v>348</v>
      </c>
      <c r="BD17" s="459" t="s">
        <v>350</v>
      </c>
      <c r="BE17" s="108"/>
      <c r="BF17" s="108" t="s">
        <v>94</v>
      </c>
      <c r="BG17" s="108"/>
      <c r="BH17" s="108" t="str">
        <f>IF(BG17="","",IF(ISERROR(VLOOKUP(BG17,[1]KNULI!$A$2:$J$1250,3,0)),"!!! FEHLER MIT DER IGRULI-VERKNÜPFUNG !!!",VLOOKUP(BG17,[1]KNULI!$A$2:$J$1250,3,0)))</f>
        <v/>
      </c>
      <c r="BI17" s="109"/>
      <c r="BJ17" s="109"/>
      <c r="BK17" s="212"/>
      <c r="BL17" s="213"/>
      <c r="BM17" s="110"/>
      <c r="BN17" s="184"/>
      <c r="BO17" s="125"/>
      <c r="BP17" s="112" t="s">
        <v>91</v>
      </c>
      <c r="BQ17" s="471" t="s">
        <v>172</v>
      </c>
      <c r="BR17" s="125">
        <v>45</v>
      </c>
      <c r="BS17" s="213"/>
      <c r="BT17" s="187"/>
      <c r="BU17" s="108">
        <f t="shared" si="3"/>
        <v>2</v>
      </c>
      <c r="BV17" s="108">
        <f t="shared" si="7"/>
        <v>50</v>
      </c>
      <c r="BW17" s="115">
        <f t="shared" si="8"/>
        <v>1</v>
      </c>
      <c r="BX17" s="107">
        <v>20</v>
      </c>
      <c r="BY17" s="107">
        <v>17</v>
      </c>
      <c r="BZ17" s="108" t="s">
        <v>86</v>
      </c>
      <c r="CA17" s="531"/>
      <c r="CB17" s="235"/>
      <c r="CC17" s="291"/>
      <c r="CD17" s="215"/>
      <c r="CE17" s="215"/>
      <c r="CF17" s="215" t="s">
        <v>164</v>
      </c>
      <c r="CG17" s="215"/>
      <c r="CH17" s="185">
        <f t="shared" si="4"/>
        <v>1</v>
      </c>
      <c r="CI17" s="216">
        <v>240</v>
      </c>
      <c r="CJ17" s="121">
        <v>167</v>
      </c>
      <c r="CK17" s="121">
        <v>20</v>
      </c>
      <c r="CL17" s="121"/>
    </row>
    <row r="18" spans="1:90" ht="25.5" customHeight="1" x14ac:dyDescent="0.25">
      <c r="A18" s="138"/>
      <c r="B18" s="128" t="s">
        <v>86</v>
      </c>
      <c r="C18" s="223" t="s">
        <v>175</v>
      </c>
      <c r="D18" s="79" t="str">
        <f t="shared" si="5"/>
        <v>O, Z, N</v>
      </c>
      <c r="E18" s="220"/>
      <c r="F18" s="563" t="str">
        <f t="shared" si="13"/>
        <v>-KZ1</v>
      </c>
      <c r="G18" s="564" t="str">
        <f>AZ18&amp;"-UC1"</f>
        <v>-K1-WA11-Q01-UC1</v>
      </c>
      <c r="H18" s="202"/>
      <c r="I18" s="87"/>
      <c r="J18" s="203"/>
      <c r="K18" s="204"/>
      <c r="L18" s="205"/>
      <c r="M18" s="87"/>
      <c r="N18" s="87"/>
      <c r="O18" s="87" t="s">
        <v>86</v>
      </c>
      <c r="P18" s="87"/>
      <c r="Q18" s="87"/>
      <c r="R18" s="89"/>
      <c r="S18" s="88"/>
      <c r="T18" s="88" t="s">
        <v>86</v>
      </c>
      <c r="U18" s="88" t="s">
        <v>86</v>
      </c>
      <c r="V18" s="97"/>
      <c r="W18" s="91" t="str">
        <f t="shared" si="0"/>
        <v>10kV -WA11-Q01 AFE
STUFE 3</v>
      </c>
      <c r="X18" s="206" t="s">
        <v>94</v>
      </c>
      <c r="Y18" s="288"/>
      <c r="Z18" s="220"/>
      <c r="AA18" s="289"/>
      <c r="AB18" s="96" t="str">
        <f t="shared" si="6"/>
        <v/>
      </c>
      <c r="AC18" s="220"/>
      <c r="AD18" s="220"/>
      <c r="AE18" s="290"/>
      <c r="AF18" s="98"/>
      <c r="AG18" s="98"/>
      <c r="AH18" s="98"/>
      <c r="AI18" s="98"/>
      <c r="AJ18" s="99"/>
      <c r="AK18" s="99"/>
      <c r="AL18" s="99"/>
      <c r="AM18" s="99"/>
      <c r="AN18" s="99"/>
      <c r="AO18" s="210"/>
      <c r="AP18" s="101"/>
      <c r="AQ18" s="102"/>
      <c r="AR18" s="209"/>
      <c r="AS18" s="209"/>
      <c r="AT18" s="210"/>
      <c r="AU18" s="475"/>
      <c r="AV18" s="217">
        <f>$AV$7</f>
        <v>2</v>
      </c>
      <c r="AW18" s="108" t="str">
        <f t="shared" si="14"/>
        <v>TEST</v>
      </c>
      <c r="AX18" s="108"/>
      <c r="AY18" s="108" t="s">
        <v>169</v>
      </c>
      <c r="AZ18" s="108" t="str">
        <f t="shared" si="1"/>
        <v>-K1-WA11-Q01</v>
      </c>
      <c r="BA18" s="108" t="str">
        <f t="shared" si="2"/>
        <v>-WA11-Q01</v>
      </c>
      <c r="BB18" s="107" t="str">
        <f>IF(AV18&lt;&gt;"",$R$88,"")</f>
        <v>Abzweig</v>
      </c>
      <c r="BC18" s="459" t="s">
        <v>348</v>
      </c>
      <c r="BD18" s="459" t="s">
        <v>351</v>
      </c>
      <c r="BE18" s="108"/>
      <c r="BF18" s="108" t="s">
        <v>94</v>
      </c>
      <c r="BG18" s="108"/>
      <c r="BH18" s="108" t="str">
        <f>IF(BG18="","",IF(ISERROR(VLOOKUP(BG18,[1]KNULI!$A$2:$J$1250,3,0)),"!!! FEHLER MIT DER IGRULI-VERKNÜPFUNG !!!",VLOOKUP(BG18,[1]KNULI!$A$2:$J$1250,3,0)))</f>
        <v/>
      </c>
      <c r="BI18" s="109"/>
      <c r="BJ18" s="109"/>
      <c r="BK18" s="212"/>
      <c r="BL18" s="213"/>
      <c r="BM18" s="110"/>
      <c r="BN18" s="184"/>
      <c r="BO18" s="125"/>
      <c r="BP18" s="112" t="s">
        <v>91</v>
      </c>
      <c r="BQ18" s="471" t="s">
        <v>172</v>
      </c>
      <c r="BR18" s="125">
        <v>45</v>
      </c>
      <c r="BS18" s="213"/>
      <c r="BT18" s="187"/>
      <c r="BU18" s="108">
        <f t="shared" si="3"/>
        <v>2</v>
      </c>
      <c r="BV18" s="108">
        <f t="shared" si="7"/>
        <v>50</v>
      </c>
      <c r="BW18" s="115">
        <f t="shared" si="8"/>
        <v>1</v>
      </c>
      <c r="BX18" s="107">
        <v>20</v>
      </c>
      <c r="BY18" s="107">
        <v>18</v>
      </c>
      <c r="BZ18" s="108" t="s">
        <v>86</v>
      </c>
      <c r="CA18" s="531"/>
      <c r="CB18" s="235"/>
      <c r="CC18" s="291"/>
      <c r="CD18" s="215"/>
      <c r="CE18" s="215"/>
      <c r="CF18" s="215" t="s">
        <v>164</v>
      </c>
      <c r="CG18" s="215"/>
      <c r="CH18" s="185">
        <f t="shared" si="4"/>
        <v>1</v>
      </c>
      <c r="CI18" s="216">
        <v>240</v>
      </c>
      <c r="CJ18" s="121">
        <v>168</v>
      </c>
      <c r="CK18" s="121">
        <v>20</v>
      </c>
      <c r="CL18" s="121"/>
    </row>
    <row r="19" spans="1:90" ht="25.5" customHeight="1" x14ac:dyDescent="0.25">
      <c r="A19" s="138"/>
      <c r="B19" s="128" t="s">
        <v>86</v>
      </c>
      <c r="C19" s="223" t="s">
        <v>176</v>
      </c>
      <c r="D19" s="79" t="str">
        <f t="shared" si="5"/>
        <v>O, Z, N</v>
      </c>
      <c r="E19" s="220"/>
      <c r="F19" s="563" t="str">
        <f t="shared" si="13"/>
        <v>-KZ1</v>
      </c>
      <c r="G19" s="564" t="str">
        <f>AZ19&amp;"-UC1"</f>
        <v>-K1-WA11-Q01-UC1</v>
      </c>
      <c r="H19" s="202"/>
      <c r="I19" s="87"/>
      <c r="J19" s="203"/>
      <c r="K19" s="204"/>
      <c r="L19" s="205"/>
      <c r="M19" s="87"/>
      <c r="N19" s="87"/>
      <c r="O19" s="87" t="s">
        <v>86</v>
      </c>
      <c r="P19" s="87"/>
      <c r="Q19" s="87"/>
      <c r="R19" s="89"/>
      <c r="S19" s="88"/>
      <c r="T19" s="88" t="s">
        <v>86</v>
      </c>
      <c r="U19" s="88" t="s">
        <v>86</v>
      </c>
      <c r="V19" s="97"/>
      <c r="W19" s="91" t="str">
        <f t="shared" si="0"/>
        <v>10kV -WA11-Q01 AFE
STUFE 4</v>
      </c>
      <c r="X19" s="206" t="s">
        <v>94</v>
      </c>
      <c r="Y19" s="288"/>
      <c r="Z19" s="220"/>
      <c r="AA19" s="289"/>
      <c r="AB19" s="96" t="str">
        <f t="shared" si="6"/>
        <v/>
      </c>
      <c r="AC19" s="220"/>
      <c r="AD19" s="220"/>
      <c r="AE19" s="290"/>
      <c r="AF19" s="98"/>
      <c r="AG19" s="98"/>
      <c r="AH19" s="98"/>
      <c r="AI19" s="98"/>
      <c r="AJ19" s="99"/>
      <c r="AK19" s="99"/>
      <c r="AL19" s="99"/>
      <c r="AM19" s="99"/>
      <c r="AN19" s="99"/>
      <c r="AO19" s="210"/>
      <c r="AP19" s="101"/>
      <c r="AQ19" s="102"/>
      <c r="AR19" s="209"/>
      <c r="AS19" s="209"/>
      <c r="AT19" s="210"/>
      <c r="AU19" s="475"/>
      <c r="AV19" s="217">
        <f>$AV$7</f>
        <v>2</v>
      </c>
      <c r="AW19" s="108" t="str">
        <f t="shared" si="14"/>
        <v>TEST</v>
      </c>
      <c r="AX19" s="108"/>
      <c r="AY19" s="108" t="s">
        <v>169</v>
      </c>
      <c r="AZ19" s="108" t="str">
        <f t="shared" si="1"/>
        <v>-K1-WA11-Q01</v>
      </c>
      <c r="BA19" s="108" t="str">
        <f t="shared" si="2"/>
        <v>-WA11-Q01</v>
      </c>
      <c r="BB19" s="107" t="str">
        <f>IF(AV19&lt;&gt;"",$R$88,"")</f>
        <v>Abzweig</v>
      </c>
      <c r="BC19" s="459" t="s">
        <v>348</v>
      </c>
      <c r="BD19" s="459" t="s">
        <v>352</v>
      </c>
      <c r="BE19" s="108"/>
      <c r="BF19" s="108" t="s">
        <v>94</v>
      </c>
      <c r="BG19" s="108"/>
      <c r="BH19" s="108" t="str">
        <f>IF(BG19="","",IF(ISERROR(VLOOKUP(BG19,[1]KNULI!$A$2:$J$1250,3,0)),"!!! FEHLER MIT DER IGRULI-VERKNÜPFUNG !!!",VLOOKUP(BG19,[1]KNULI!$A$2:$J$1250,3,0)))</f>
        <v/>
      </c>
      <c r="BI19" s="109"/>
      <c r="BJ19" s="109"/>
      <c r="BK19" s="212"/>
      <c r="BL19" s="213"/>
      <c r="BM19" s="110"/>
      <c r="BN19" s="184"/>
      <c r="BO19" s="125"/>
      <c r="BP19" s="112" t="s">
        <v>91</v>
      </c>
      <c r="BQ19" s="471" t="s">
        <v>172</v>
      </c>
      <c r="BR19" s="125">
        <v>45</v>
      </c>
      <c r="BS19" s="213"/>
      <c r="BT19" s="187"/>
      <c r="BU19" s="108">
        <f t="shared" si="3"/>
        <v>2</v>
      </c>
      <c r="BV19" s="108">
        <f t="shared" si="7"/>
        <v>50</v>
      </c>
      <c r="BW19" s="115">
        <f t="shared" si="8"/>
        <v>1</v>
      </c>
      <c r="BX19" s="107">
        <v>20</v>
      </c>
      <c r="BY19" s="107">
        <v>19</v>
      </c>
      <c r="BZ19" s="108" t="s">
        <v>86</v>
      </c>
      <c r="CA19" s="531"/>
      <c r="CB19" s="235"/>
      <c r="CC19" s="291"/>
      <c r="CD19" s="215"/>
      <c r="CE19" s="215"/>
      <c r="CF19" s="215" t="s">
        <v>164</v>
      </c>
      <c r="CG19" s="215"/>
      <c r="CH19" s="185">
        <f t="shared" si="4"/>
        <v>1</v>
      </c>
      <c r="CI19" s="216">
        <v>240</v>
      </c>
      <c r="CJ19" s="121">
        <v>169</v>
      </c>
      <c r="CK19" s="121">
        <v>20</v>
      </c>
      <c r="CL19" s="121"/>
    </row>
    <row r="20" spans="1:90" ht="25.5" customHeight="1" x14ac:dyDescent="0.25">
      <c r="A20" s="567"/>
      <c r="B20" s="68" t="s">
        <v>86</v>
      </c>
      <c r="C20" s="122" t="str">
        <f>BD20 &amp; " (" &amp;X20&amp;")"</f>
        <v>BSP (AUS)</v>
      </c>
      <c r="D20" s="79" t="str">
        <f>CHOOSE(1+IF(COUNTA(H20:Q20)&gt;0,1,0)+IF(AND(COUNTA(R20:V20)&gt;0),2,0)+IF(OR(BZ20="X",BZ20="P"),4,0),"","O","Z","O, Z","N","O, N", "Z, N", "O, Z, N")</f>
        <v>O, Z, N</v>
      </c>
      <c r="E20" s="80"/>
      <c r="F20" s="566" t="str">
        <f t="shared" si="13"/>
        <v>-KZ1</v>
      </c>
      <c r="G20" s="564" t="str">
        <f t="shared" ref="G20:G21" si="15">AZ20&amp;"-UC1"</f>
        <v>-K1-WA11-Q01-UC1</v>
      </c>
      <c r="H20" s="82"/>
      <c r="I20" s="83"/>
      <c r="J20" s="84"/>
      <c r="K20" s="85"/>
      <c r="L20" s="86"/>
      <c r="M20" s="518"/>
      <c r="N20" s="83"/>
      <c r="O20" s="518" t="s">
        <v>86</v>
      </c>
      <c r="P20" s="84"/>
      <c r="Q20" s="84"/>
      <c r="R20" s="89"/>
      <c r="S20" s="90"/>
      <c r="T20" s="90" t="s">
        <v>86</v>
      </c>
      <c r="U20" s="518" t="s">
        <v>86</v>
      </c>
      <c r="V20" s="84"/>
      <c r="W20" s="91" t="str">
        <f t="shared" si="0"/>
        <v>10kV -WA11-Q01 
BSP</v>
      </c>
      <c r="X20" s="92" t="s">
        <v>89</v>
      </c>
      <c r="Y20" s="93"/>
      <c r="Z20" s="94"/>
      <c r="AA20" s="95"/>
      <c r="AB20" s="519" t="str">
        <f t="shared" si="6"/>
        <v/>
      </c>
      <c r="AC20" s="97"/>
      <c r="AD20" s="97"/>
      <c r="AE20" s="95"/>
      <c r="AF20" s="98"/>
      <c r="AG20" s="98"/>
      <c r="AH20" s="98"/>
      <c r="AI20" s="98"/>
      <c r="AJ20" s="99"/>
      <c r="AK20" s="99"/>
      <c r="AL20" s="99"/>
      <c r="AM20" s="99"/>
      <c r="AN20" s="99"/>
      <c r="AO20" s="100"/>
      <c r="AP20" s="101"/>
      <c r="AQ20" s="102"/>
      <c r="AR20" s="103"/>
      <c r="AS20" s="103"/>
      <c r="AT20" s="100"/>
      <c r="AU20" s="104"/>
      <c r="AV20" s="123">
        <f t="shared" ref="AV20:AV21" si="16">$AV$7</f>
        <v>2</v>
      </c>
      <c r="AW20" s="108" t="str">
        <f t="shared" si="14"/>
        <v>TEST</v>
      </c>
      <c r="AX20" s="107"/>
      <c r="AY20" s="108" t="s">
        <v>169</v>
      </c>
      <c r="AZ20" s="108" t="str">
        <f t="shared" ref="AZ20:AZ21" si="17">IF(AV20&lt;&gt;"",$AB$86&amp;$AC$86&amp;$AE$86,"")</f>
        <v>-K1-WA11-Q01</v>
      </c>
      <c r="BA20" s="108" t="str">
        <f t="shared" ref="BA20:BA21" si="18">IF(AV20&lt;&gt;"",$O$88,"")</f>
        <v>-WA11-Q01</v>
      </c>
      <c r="BB20" s="107" t="str">
        <f t="shared" ref="BB20:BB21" si="19">IF(AV20&lt;&gt;"",$R$88,"")</f>
        <v>Abzweig</v>
      </c>
      <c r="BC20" s="108"/>
      <c r="BD20" s="108" t="s">
        <v>99</v>
      </c>
      <c r="BE20" s="108" t="s">
        <v>99</v>
      </c>
      <c r="BF20" s="108" t="s">
        <v>89</v>
      </c>
      <c r="BG20" s="108"/>
      <c r="BH20" s="108" t="str">
        <f>IF(BG20="","",IF(ISERROR(VLOOKUP(BG20,[1]KNULI!$A$2:$J$1250,3,0)),"!!! FEHLER MIT DER IGRULI-VERKNÜPFUNG !!!",VLOOKUP(BG20,[1]KNULI!$A$2:$J$1250,3,0)))</f>
        <v/>
      </c>
      <c r="BI20" s="109" t="str">
        <f>IF(BG20="","",IF(ISERROR(VLOOKUP(BG20,[1]KNULI!$A$2:$J$1250,2,0)),"!!! FEHLER MIT DER IGRULI-VERKNÜPFUNG !!!",VLOOKUP(BG20,[1]KNULI!$A$2:$J$1250,2,0)))</f>
        <v/>
      </c>
      <c r="BJ20" s="109" t="str">
        <f>IF(BG20="","",IF(ISERROR(VLOOKUP(BG20,[1]KNULI!$A$2:$J$1250,4,0)),"!!! FEHLER MIT DER IGRULI-VERKNÜPFUNG !!!",VLOOKUP(BG20,[1]KNULI!$A$2:$J$1250,4,0)))</f>
        <v/>
      </c>
      <c r="BK20" s="212" t="str">
        <f>IF(BG20="","",IF(ISERROR(VLOOKUP(BG20,[1]KNULI!$A$2:$J$1250,5,0)),"!!! FEHLER MIT DER IGRULI-VERKNÜPFUNG !!!",VLOOKUP(BG20,[1]KNULI!$A$2:$J$1250,5,0)))</f>
        <v/>
      </c>
      <c r="BL20" s="234"/>
      <c r="BM20" s="110"/>
      <c r="BN20" s="108"/>
      <c r="BO20" s="111"/>
      <c r="BP20" s="112" t="s">
        <v>91</v>
      </c>
      <c r="BQ20" s="124" t="s">
        <v>92</v>
      </c>
      <c r="BR20" s="125">
        <v>46</v>
      </c>
      <c r="BS20" s="113"/>
      <c r="BT20" s="114"/>
      <c r="BU20" s="108">
        <f t="shared" si="3"/>
        <v>2</v>
      </c>
      <c r="BV20" s="108">
        <f t="shared" ref="BV20:BV21" si="20">IF($AV20&lt;&gt;"",$BV$7,"")</f>
        <v>50</v>
      </c>
      <c r="BW20" s="114">
        <f t="shared" ref="BW20:BW21" si="21">IF($AV20&lt;&gt;"",$BW$7,"")</f>
        <v>1</v>
      </c>
      <c r="BX20" s="114">
        <v>20</v>
      </c>
      <c r="BY20" s="114">
        <v>3</v>
      </c>
      <c r="BZ20" s="116" t="s">
        <v>86</v>
      </c>
      <c r="CA20" s="553"/>
      <c r="CB20" s="118"/>
      <c r="CC20" s="553"/>
      <c r="CD20" s="215"/>
      <c r="CE20" s="215"/>
      <c r="CF20" s="215" t="s">
        <v>164</v>
      </c>
      <c r="CG20" s="215"/>
      <c r="CH20" s="185">
        <f t="shared" si="4"/>
        <v>1</v>
      </c>
      <c r="CI20" s="640">
        <v>240</v>
      </c>
      <c r="CJ20" s="283">
        <v>180</v>
      </c>
      <c r="CK20" s="121">
        <v>20</v>
      </c>
      <c r="CL20" s="121"/>
    </row>
    <row r="21" spans="1:90" ht="25.5" customHeight="1" x14ac:dyDescent="0.25">
      <c r="A21" s="567"/>
      <c r="B21" s="68" t="s">
        <v>86</v>
      </c>
      <c r="C21" s="122" t="str">
        <f>BD21 &amp; " (" &amp;X21&amp;")"</f>
        <v>BSP (EIN)</v>
      </c>
      <c r="D21" s="79" t="str">
        <f>CHOOSE(1+IF(COUNTA(H21:Q21)&gt;0,1,0)+IF(AND(COUNTA(R21:V21)&gt;0),2,0)+IF(OR(BZ21="X",BZ21="P"),4,0),"","O","Z","O, Z","N","O, N", "Z, N", "O, Z, N")</f>
        <v>O, Z, N</v>
      </c>
      <c r="E21" s="80"/>
      <c r="F21" s="566" t="str">
        <f t="shared" si="13"/>
        <v>-KZ1</v>
      </c>
      <c r="G21" s="564" t="str">
        <f t="shared" si="15"/>
        <v>-K1-WA11-Q01-UC1</v>
      </c>
      <c r="H21" s="82"/>
      <c r="I21" s="83"/>
      <c r="J21" s="84"/>
      <c r="K21" s="85"/>
      <c r="L21" s="86"/>
      <c r="M21" s="518"/>
      <c r="N21" s="83"/>
      <c r="O21" s="518" t="s">
        <v>86</v>
      </c>
      <c r="P21" s="84"/>
      <c r="Q21" s="84"/>
      <c r="R21" s="89"/>
      <c r="S21" s="90"/>
      <c r="T21" s="90" t="s">
        <v>86</v>
      </c>
      <c r="U21" s="518" t="s">
        <v>86</v>
      </c>
      <c r="V21" s="84"/>
      <c r="W21" s="91" t="str">
        <f t="shared" si="0"/>
        <v>10kV -WA11-Q01 
BSP</v>
      </c>
      <c r="X21" s="92" t="s">
        <v>94</v>
      </c>
      <c r="Y21" s="93"/>
      <c r="Z21" s="94"/>
      <c r="AA21" s="95"/>
      <c r="AB21" s="519" t="str">
        <f t="shared" si="6"/>
        <v/>
      </c>
      <c r="AC21" s="97"/>
      <c r="AD21" s="97"/>
      <c r="AE21" s="95"/>
      <c r="AF21" s="98"/>
      <c r="AG21" s="98"/>
      <c r="AH21" s="98"/>
      <c r="AI21" s="98"/>
      <c r="AJ21" s="99"/>
      <c r="AK21" s="99"/>
      <c r="AL21" s="99"/>
      <c r="AM21" s="99"/>
      <c r="AN21" s="99"/>
      <c r="AO21" s="100"/>
      <c r="AP21" s="101"/>
      <c r="AQ21" s="102"/>
      <c r="AR21" s="103"/>
      <c r="AS21" s="103"/>
      <c r="AT21" s="100"/>
      <c r="AU21" s="104"/>
      <c r="AV21" s="123">
        <f t="shared" si="16"/>
        <v>2</v>
      </c>
      <c r="AW21" s="108" t="str">
        <f t="shared" si="14"/>
        <v>TEST</v>
      </c>
      <c r="AX21" s="107"/>
      <c r="AY21" s="108" t="s">
        <v>169</v>
      </c>
      <c r="AZ21" s="108" t="str">
        <f t="shared" si="17"/>
        <v>-K1-WA11-Q01</v>
      </c>
      <c r="BA21" s="108" t="str">
        <f t="shared" si="18"/>
        <v>-WA11-Q01</v>
      </c>
      <c r="BB21" s="107" t="str">
        <f t="shared" si="19"/>
        <v>Abzweig</v>
      </c>
      <c r="BC21" s="108"/>
      <c r="BD21" s="108" t="s">
        <v>99</v>
      </c>
      <c r="BE21" s="108" t="s">
        <v>99</v>
      </c>
      <c r="BF21" s="108" t="s">
        <v>94</v>
      </c>
      <c r="BG21" s="108"/>
      <c r="BH21" s="108" t="str">
        <f>IF(BG21="","",IF(ISERROR(VLOOKUP(BG21,[1]KNULI!$A$2:$J$1250,3,0)),"!!! FEHLER MIT DER IGRULI-VERKNÜPFUNG !!!",VLOOKUP(BG21,[1]KNULI!$A$2:$J$1250,3,0)))</f>
        <v/>
      </c>
      <c r="BI21" s="109" t="str">
        <f>IF(BG21="","",IF(ISERROR(VLOOKUP(BG21,[1]KNULI!$A$2:$J$1250,2,0)),"!!! FEHLER MIT DER IGRULI-VERKNÜPFUNG !!!",VLOOKUP(BG21,[1]KNULI!$A$2:$J$1250,2,0)))</f>
        <v/>
      </c>
      <c r="BJ21" s="109" t="str">
        <f>IF(BG21="","",IF(ISERROR(VLOOKUP(BG21,[1]KNULI!$A$2:$J$1250,4,0)),"!!! FEHLER MIT DER IGRULI-VERKNÜPFUNG !!!",VLOOKUP(BG21,[1]KNULI!$A$2:$J$1250,4,0)))</f>
        <v/>
      </c>
      <c r="BK21" s="212" t="str">
        <f>IF(BG21="","",IF(ISERROR(VLOOKUP(BG21,[1]KNULI!$A$2:$J$1250,5,0)),"!!! FEHLER MIT DER IGRULI-VERKNÜPFUNG !!!",VLOOKUP(BG21,[1]KNULI!$A$2:$J$1250,5,0)))</f>
        <v/>
      </c>
      <c r="BL21" s="234"/>
      <c r="BM21" s="110"/>
      <c r="BN21" s="108"/>
      <c r="BO21" s="111"/>
      <c r="BP21" s="112" t="s">
        <v>91</v>
      </c>
      <c r="BQ21" s="124" t="s">
        <v>92</v>
      </c>
      <c r="BR21" s="125">
        <v>46</v>
      </c>
      <c r="BS21" s="113"/>
      <c r="BT21" s="114"/>
      <c r="BU21" s="108">
        <f t="shared" si="3"/>
        <v>2</v>
      </c>
      <c r="BV21" s="108">
        <f t="shared" si="20"/>
        <v>50</v>
      </c>
      <c r="BW21" s="114">
        <f t="shared" si="21"/>
        <v>1</v>
      </c>
      <c r="BX21" s="114">
        <v>20</v>
      </c>
      <c r="BY21" s="114">
        <v>3</v>
      </c>
      <c r="BZ21" s="116" t="s">
        <v>86</v>
      </c>
      <c r="CA21" s="553"/>
      <c r="CB21" s="118"/>
      <c r="CC21" s="553"/>
      <c r="CD21" s="215"/>
      <c r="CE21" s="215"/>
      <c r="CF21" s="215" t="s">
        <v>164</v>
      </c>
      <c r="CG21" s="215"/>
      <c r="CH21" s="185">
        <f t="shared" si="4"/>
        <v>1</v>
      </c>
      <c r="CI21" s="640">
        <v>240</v>
      </c>
      <c r="CJ21" s="283">
        <v>180</v>
      </c>
      <c r="CK21" s="121">
        <v>20</v>
      </c>
      <c r="CL21" s="121"/>
    </row>
    <row r="22" spans="1:90" ht="25.5" customHeight="1" x14ac:dyDescent="0.25">
      <c r="A22" s="138"/>
      <c r="B22" s="126" t="s">
        <v>86</v>
      </c>
      <c r="C22" s="461" t="str">
        <f>"Nahsteuerung ("&amp;X22&amp;")"</f>
        <v>Nahsteuerung (AUS)</v>
      </c>
      <c r="D22" s="533" t="str">
        <f t="shared" si="5"/>
        <v>Z</v>
      </c>
      <c r="E22" s="186"/>
      <c r="F22" s="617" t="s">
        <v>429</v>
      </c>
      <c r="G22" s="632" t="s">
        <v>454</v>
      </c>
      <c r="H22" s="82"/>
      <c r="I22" s="580"/>
      <c r="J22" s="84"/>
      <c r="K22" s="85"/>
      <c r="L22" s="86"/>
      <c r="M22" s="168"/>
      <c r="N22" s="83"/>
      <c r="O22" s="518"/>
      <c r="P22" s="84"/>
      <c r="Q22" s="84"/>
      <c r="R22" s="82"/>
      <c r="S22" s="88"/>
      <c r="T22" s="518" t="s">
        <v>86</v>
      </c>
      <c r="U22" s="518" t="s">
        <v>86</v>
      </c>
      <c r="V22" s="84"/>
      <c r="W22" s="535" t="str">
        <f t="shared" si="0"/>
        <v>10kV -WA11-Q01 
NAH</v>
      </c>
      <c r="X22" s="588" t="s">
        <v>89</v>
      </c>
      <c r="Y22" s="93"/>
      <c r="Z22" s="94"/>
      <c r="AA22" s="95"/>
      <c r="AB22" s="519"/>
      <c r="AC22" s="94"/>
      <c r="AD22" s="94"/>
      <c r="AE22" s="290"/>
      <c r="AF22" s="98"/>
      <c r="AG22" s="98"/>
      <c r="AH22" s="98"/>
      <c r="AI22" s="98"/>
      <c r="AJ22" s="99"/>
      <c r="AK22" s="99"/>
      <c r="AL22" s="99"/>
      <c r="AM22" s="99"/>
      <c r="AN22" s="99"/>
      <c r="AO22" s="615"/>
      <c r="AP22" s="101"/>
      <c r="AQ22" s="102"/>
      <c r="AR22" s="615"/>
      <c r="AS22" s="615"/>
      <c r="AT22" s="210"/>
      <c r="AU22" s="631"/>
      <c r="AV22" s="581">
        <f t="shared" ref="AV22:AV23" si="22">$AV$7</f>
        <v>2</v>
      </c>
      <c r="AW22" s="536" t="str">
        <f t="shared" si="14"/>
        <v>TEST</v>
      </c>
      <c r="AX22" s="536"/>
      <c r="AY22" s="536" t="s">
        <v>169</v>
      </c>
      <c r="AZ22" s="616" t="str">
        <f t="shared" si="1"/>
        <v>-K1-WA11-Q01</v>
      </c>
      <c r="BA22" s="551" t="str">
        <f t="shared" si="2"/>
        <v>-WA11-Q01</v>
      </c>
      <c r="BB22" s="536" t="str">
        <f t="shared" ref="BB22:BB23" si="23">IF(AV22&lt;&gt;"",$R$88,"")</f>
        <v>Abzweig</v>
      </c>
      <c r="BC22" s="536"/>
      <c r="BD22" s="536" t="s">
        <v>468</v>
      </c>
      <c r="BE22" s="536"/>
      <c r="BF22" s="536" t="s">
        <v>89</v>
      </c>
      <c r="BG22" s="536"/>
      <c r="BH22" s="182"/>
      <c r="BI22" s="182"/>
      <c r="BJ22" s="182"/>
      <c r="BK22" s="300"/>
      <c r="BL22" s="581"/>
      <c r="BM22" s="536"/>
      <c r="BN22" s="582"/>
      <c r="BO22" s="582"/>
      <c r="BP22" s="589" t="s">
        <v>91</v>
      </c>
      <c r="BQ22" s="473" t="s">
        <v>92</v>
      </c>
      <c r="BR22" s="583">
        <v>46</v>
      </c>
      <c r="BS22" s="584"/>
      <c r="BT22" s="537"/>
      <c r="BU22" s="537">
        <f t="shared" si="3"/>
        <v>2</v>
      </c>
      <c r="BV22" s="537">
        <f t="shared" si="7"/>
        <v>50</v>
      </c>
      <c r="BW22" s="537">
        <f t="shared" si="8"/>
        <v>1</v>
      </c>
      <c r="BX22" s="536">
        <v>20</v>
      </c>
      <c r="BY22" s="537">
        <v>37</v>
      </c>
      <c r="BZ22" s="536" t="s">
        <v>98</v>
      </c>
      <c r="CA22" s="531"/>
      <c r="CB22" s="235"/>
      <c r="CC22" s="291"/>
      <c r="CD22" s="215"/>
      <c r="CE22" s="215"/>
      <c r="CF22" s="587" t="s">
        <v>487</v>
      </c>
      <c r="CG22" s="215"/>
      <c r="CH22" s="541"/>
      <c r="CI22" s="121" t="s">
        <v>488</v>
      </c>
      <c r="CJ22" s="121"/>
      <c r="CK22" s="121"/>
      <c r="CL22" s="121"/>
    </row>
    <row r="23" spans="1:90" ht="25.5" customHeight="1" x14ac:dyDescent="0.25">
      <c r="A23" s="138"/>
      <c r="B23" s="126" t="s">
        <v>86</v>
      </c>
      <c r="C23" s="461" t="str">
        <f>"Nahsteuerung ("&amp;X23&amp;")"</f>
        <v>Nahsteuerung (EIN)</v>
      </c>
      <c r="D23" s="533" t="str">
        <f t="shared" si="5"/>
        <v>Z</v>
      </c>
      <c r="E23" s="186"/>
      <c r="F23" s="624" t="s">
        <v>429</v>
      </c>
      <c r="G23" s="632" t="s">
        <v>454</v>
      </c>
      <c r="H23" s="82"/>
      <c r="I23" s="580"/>
      <c r="J23" s="84"/>
      <c r="K23" s="85"/>
      <c r="L23" s="86"/>
      <c r="M23" s="168"/>
      <c r="N23" s="83"/>
      <c r="O23" s="518"/>
      <c r="P23" s="84"/>
      <c r="Q23" s="84"/>
      <c r="R23" s="82"/>
      <c r="S23" s="88"/>
      <c r="T23" s="518" t="s">
        <v>86</v>
      </c>
      <c r="U23" s="518" t="s">
        <v>86</v>
      </c>
      <c r="V23" s="84"/>
      <c r="W23" s="535" t="str">
        <f t="shared" si="0"/>
        <v>10kV -WA11-Q01 
NAH</v>
      </c>
      <c r="X23" s="588" t="s">
        <v>94</v>
      </c>
      <c r="Y23" s="93"/>
      <c r="Z23" s="94"/>
      <c r="AA23" s="95"/>
      <c r="AB23" s="519"/>
      <c r="AC23" s="94"/>
      <c r="AD23" s="94"/>
      <c r="AE23" s="290"/>
      <c r="AF23" s="98"/>
      <c r="AG23" s="98"/>
      <c r="AH23" s="98"/>
      <c r="AI23" s="98"/>
      <c r="AJ23" s="99"/>
      <c r="AK23" s="99"/>
      <c r="AL23" s="99"/>
      <c r="AM23" s="99"/>
      <c r="AN23" s="99"/>
      <c r="AO23" s="615"/>
      <c r="AP23" s="101"/>
      <c r="AQ23" s="102"/>
      <c r="AR23" s="615"/>
      <c r="AS23" s="615"/>
      <c r="AT23" s="210"/>
      <c r="AU23" s="631"/>
      <c r="AV23" s="581">
        <f t="shared" si="22"/>
        <v>2</v>
      </c>
      <c r="AW23" s="536" t="str">
        <f t="shared" si="14"/>
        <v>TEST</v>
      </c>
      <c r="AX23" s="536"/>
      <c r="AY23" s="536" t="s">
        <v>169</v>
      </c>
      <c r="AZ23" s="616" t="str">
        <f t="shared" si="1"/>
        <v>-K1-WA11-Q01</v>
      </c>
      <c r="BA23" s="551" t="str">
        <f t="shared" si="2"/>
        <v>-WA11-Q01</v>
      </c>
      <c r="BB23" s="536" t="str">
        <f t="shared" si="23"/>
        <v>Abzweig</v>
      </c>
      <c r="BC23" s="536"/>
      <c r="BD23" s="536" t="s">
        <v>468</v>
      </c>
      <c r="BE23" s="536"/>
      <c r="BF23" s="536" t="s">
        <v>94</v>
      </c>
      <c r="BG23" s="536"/>
      <c r="BH23" s="182"/>
      <c r="BI23" s="182"/>
      <c r="BJ23" s="182"/>
      <c r="BK23" s="300"/>
      <c r="BL23" s="581"/>
      <c r="BM23" s="536"/>
      <c r="BN23" s="582"/>
      <c r="BO23" s="582"/>
      <c r="BP23" s="589" t="s">
        <v>91</v>
      </c>
      <c r="BQ23" s="473" t="s">
        <v>92</v>
      </c>
      <c r="BR23" s="583">
        <v>46</v>
      </c>
      <c r="BS23" s="584"/>
      <c r="BT23" s="537"/>
      <c r="BU23" s="537">
        <f t="shared" si="3"/>
        <v>2</v>
      </c>
      <c r="BV23" s="537">
        <f t="shared" si="7"/>
        <v>50</v>
      </c>
      <c r="BW23" s="537">
        <f t="shared" si="8"/>
        <v>1</v>
      </c>
      <c r="BX23" s="536">
        <v>20</v>
      </c>
      <c r="BY23" s="537">
        <v>37</v>
      </c>
      <c r="BZ23" s="536" t="s">
        <v>98</v>
      </c>
      <c r="CA23" s="531"/>
      <c r="CB23" s="235"/>
      <c r="CC23" s="291"/>
      <c r="CD23" s="215"/>
      <c r="CE23" s="215"/>
      <c r="CF23" s="587" t="s">
        <v>487</v>
      </c>
      <c r="CG23" s="215"/>
      <c r="CH23" s="185"/>
      <c r="CI23" s="121" t="s">
        <v>488</v>
      </c>
      <c r="CJ23" s="121"/>
      <c r="CK23" s="121"/>
      <c r="CL23" s="121"/>
    </row>
    <row r="24" spans="1:90" ht="25.5" customHeight="1" x14ac:dyDescent="0.25">
      <c r="A24" s="138"/>
      <c r="B24" s="68" t="s">
        <v>86</v>
      </c>
      <c r="C24" s="199" t="s">
        <v>100</v>
      </c>
      <c r="D24" s="71" t="str">
        <f t="shared" si="5"/>
        <v/>
      </c>
      <c r="E24" s="130"/>
      <c r="F24" s="190"/>
      <c r="G24" s="267"/>
      <c r="H24" s="145"/>
      <c r="I24" s="145"/>
      <c r="J24" s="145"/>
      <c r="K24" s="284"/>
      <c r="L24" s="284"/>
      <c r="M24" s="145"/>
      <c r="N24" s="145"/>
      <c r="O24" s="145"/>
      <c r="P24" s="145"/>
      <c r="Q24" s="145"/>
      <c r="R24" s="145"/>
      <c r="S24" s="145"/>
      <c r="T24" s="145"/>
      <c r="U24" s="145"/>
      <c r="V24" s="145"/>
      <c r="W24" s="267"/>
      <c r="X24" s="75"/>
      <c r="Y24" s="130"/>
      <c r="Z24" s="130"/>
      <c r="AA24" s="130"/>
      <c r="AB24" s="130"/>
      <c r="AC24" s="130"/>
      <c r="AD24" s="130"/>
      <c r="AE24" s="130"/>
      <c r="AF24" s="75"/>
      <c r="AG24" s="75"/>
      <c r="AH24" s="75"/>
      <c r="AI24" s="75"/>
      <c r="AJ24" s="75"/>
      <c r="AK24" s="71"/>
      <c r="AL24" s="71"/>
      <c r="AM24" s="71"/>
      <c r="AN24" s="71"/>
      <c r="AO24" s="75"/>
      <c r="AP24" s="75"/>
      <c r="AQ24" s="75"/>
      <c r="AR24" s="75"/>
      <c r="AS24" s="75"/>
      <c r="AT24" s="75"/>
      <c r="AU24" s="75"/>
      <c r="AV24" s="71"/>
      <c r="AW24" s="71" t="str">
        <f t="shared" si="14"/>
        <v/>
      </c>
      <c r="AX24" s="71"/>
      <c r="AY24" s="71"/>
      <c r="AZ24" s="267" t="str">
        <f t="shared" si="1"/>
        <v/>
      </c>
      <c r="BA24" s="191" t="str">
        <f t="shared" si="2"/>
        <v/>
      </c>
      <c r="BB24" s="267" t="str">
        <f>IF(AV24&lt;&gt;"",#REF!,"")</f>
        <v/>
      </c>
      <c r="BC24" s="71"/>
      <c r="BD24" s="71"/>
      <c r="BE24" s="71"/>
      <c r="BF24" s="71"/>
      <c r="BG24" s="71"/>
      <c r="BH24" s="74" t="str">
        <f>IF(BG24="","",IF(ISERROR(VLOOKUP(BG24,[1]KNULI!$A$2:$J$1250,3,0)),"!!! FEHLER MIT DER IGRULI-VERKNÜPFUNG !!!",VLOOKUP(BG24,[1]KNULI!$A$2:$J$1250,3,0)))</f>
        <v/>
      </c>
      <c r="BI24" s="71"/>
      <c r="BJ24" s="71"/>
      <c r="BK24" s="71"/>
      <c r="BL24" s="71"/>
      <c r="BM24" s="71"/>
      <c r="BN24" s="71"/>
      <c r="BO24" s="71"/>
      <c r="BP24" s="71"/>
      <c r="BQ24" s="472"/>
      <c r="BR24" s="71"/>
      <c r="BS24" s="267"/>
      <c r="BT24" s="267"/>
      <c r="BU24" s="267" t="str">
        <f t="shared" si="3"/>
        <v/>
      </c>
      <c r="BV24" s="267" t="str">
        <f t="shared" si="7"/>
        <v/>
      </c>
      <c r="BW24" s="267" t="str">
        <f t="shared" si="8"/>
        <v/>
      </c>
      <c r="BX24" s="267"/>
      <c r="BY24" s="267"/>
      <c r="BZ24" s="267"/>
      <c r="CA24" s="267"/>
      <c r="CB24" s="267"/>
      <c r="CC24" s="267"/>
      <c r="CD24" s="71"/>
      <c r="CE24" s="71"/>
      <c r="CF24" s="71"/>
      <c r="CG24" s="71"/>
      <c r="CH24" s="267" t="str">
        <f t="shared" si="4"/>
        <v/>
      </c>
      <c r="CI24" s="267"/>
      <c r="CJ24" s="267"/>
      <c r="CK24" s="258"/>
      <c r="CL24" s="136"/>
    </row>
    <row r="25" spans="1:90" ht="25.5" customHeight="1" x14ac:dyDescent="0.25">
      <c r="A25" s="547"/>
      <c r="B25" s="68" t="s">
        <v>86</v>
      </c>
      <c r="C25" s="200" t="str">
        <f t="shared" ref="C25:C27" si="24">"Leistungsschalter "&amp;BE25&amp;" (" &amp;X25&amp;")"</f>
        <v>Leistungsschalter -QA1 (aus)</v>
      </c>
      <c r="D25" s="79" t="str">
        <f t="shared" si="5"/>
        <v>O, Z, N</v>
      </c>
      <c r="E25" s="220"/>
      <c r="F25" s="564" t="str">
        <f t="shared" ref="F25:F36" si="25">BE25</f>
        <v>-QA1</v>
      </c>
      <c r="G25" s="564" t="str">
        <f t="shared" ref="G25:G36" si="26">AZ25</f>
        <v>-K1-WA11-Q01</v>
      </c>
      <c r="H25" s="202"/>
      <c r="I25" s="87" t="s">
        <v>86</v>
      </c>
      <c r="J25" s="203"/>
      <c r="K25" s="204"/>
      <c r="L25" s="205"/>
      <c r="M25" s="87"/>
      <c r="N25" s="87"/>
      <c r="O25" s="87"/>
      <c r="P25" s="87"/>
      <c r="Q25" s="87"/>
      <c r="R25" s="89"/>
      <c r="S25" s="88"/>
      <c r="T25" s="88" t="s">
        <v>86</v>
      </c>
      <c r="U25" s="88" t="s">
        <v>86</v>
      </c>
      <c r="V25" s="97"/>
      <c r="W25" s="91" t="str">
        <f t="shared" si="0"/>
        <v>10kV -WA11-Q01 
LS</v>
      </c>
      <c r="X25" s="206" t="s">
        <v>101</v>
      </c>
      <c r="Y25" s="288"/>
      <c r="Z25" s="220"/>
      <c r="AA25" s="289"/>
      <c r="AB25" s="96" t="str">
        <f>IF(OR(Y25="X",Z25="X",AA25="X"),"X","")</f>
        <v/>
      </c>
      <c r="AC25" s="220"/>
      <c r="AD25" s="220"/>
      <c r="AE25" s="290"/>
      <c r="AF25" s="98"/>
      <c r="AG25" s="98"/>
      <c r="AH25" s="98"/>
      <c r="AI25" s="98"/>
      <c r="AJ25" s="99"/>
      <c r="AK25" s="99"/>
      <c r="AL25" s="99"/>
      <c r="AM25" s="99"/>
      <c r="AN25" s="99"/>
      <c r="AO25" s="210"/>
      <c r="AP25" s="101"/>
      <c r="AQ25" s="102"/>
      <c r="AR25" s="209"/>
      <c r="AS25" s="209"/>
      <c r="AT25" s="210"/>
      <c r="AU25" s="475"/>
      <c r="AV25" s="217">
        <f>$AV$7</f>
        <v>2</v>
      </c>
      <c r="AW25" s="108" t="str">
        <f t="shared" si="14"/>
        <v>TEST</v>
      </c>
      <c r="AX25" s="108"/>
      <c r="AY25" s="108" t="s">
        <v>169</v>
      </c>
      <c r="AZ25" s="108" t="str">
        <f t="shared" si="1"/>
        <v>-K1-WA11-Q01</v>
      </c>
      <c r="BA25" s="108" t="str">
        <f t="shared" si="2"/>
        <v>-WA11-Q01</v>
      </c>
      <c r="BB25" s="107" t="str">
        <f t="shared" ref="BB25:BB43" si="27">IF(AV25&lt;&gt;"",$R$88,"")</f>
        <v>Abzweig</v>
      </c>
      <c r="BC25" s="108"/>
      <c r="BD25" s="108" t="s">
        <v>90</v>
      </c>
      <c r="BE25" s="108" t="s">
        <v>431</v>
      </c>
      <c r="BF25" s="108" t="s">
        <v>89</v>
      </c>
      <c r="BG25" s="108"/>
      <c r="BH25" s="108" t="str">
        <f>IF(BG25="","",IF(ISERROR(VLOOKUP(BG25,[1]KNULI!$A$2:$J$1250,3,0)),"!!! FEHLER MIT DER IGRULI-VERKNÜPFUNG !!!",VLOOKUP(BG25,[1]KNULI!$A$2:$J$1250,3,0)))</f>
        <v/>
      </c>
      <c r="BI25" s="109"/>
      <c r="BJ25" s="109"/>
      <c r="BK25" s="212"/>
      <c r="BL25" s="213"/>
      <c r="BM25" s="110"/>
      <c r="BN25" s="184"/>
      <c r="BO25" s="125"/>
      <c r="BP25" s="112"/>
      <c r="BQ25" s="471" t="s">
        <v>102</v>
      </c>
      <c r="BR25" s="125">
        <v>31</v>
      </c>
      <c r="BS25" s="213"/>
      <c r="BT25" s="187"/>
      <c r="BU25" s="108">
        <f t="shared" si="3"/>
        <v>2</v>
      </c>
      <c r="BV25" s="108">
        <f t="shared" si="7"/>
        <v>50</v>
      </c>
      <c r="BW25" s="115">
        <f t="shared" si="8"/>
        <v>1</v>
      </c>
      <c r="BX25" s="107">
        <v>32</v>
      </c>
      <c r="BY25" s="107">
        <v>1</v>
      </c>
      <c r="BZ25" s="108" t="s">
        <v>86</v>
      </c>
      <c r="CA25" s="531"/>
      <c r="CB25" s="235"/>
      <c r="CC25" s="291"/>
      <c r="CD25" s="215"/>
      <c r="CE25" s="215"/>
      <c r="CF25" s="215" t="s">
        <v>164</v>
      </c>
      <c r="CG25" s="215"/>
      <c r="CH25" s="185">
        <f t="shared" si="4"/>
        <v>1</v>
      </c>
      <c r="CI25" s="216">
        <v>240</v>
      </c>
      <c r="CJ25" s="121">
        <v>160</v>
      </c>
      <c r="CK25" s="121">
        <v>1</v>
      </c>
      <c r="CL25" s="121"/>
    </row>
    <row r="26" spans="1:90" ht="25.5" customHeight="1" x14ac:dyDescent="0.25">
      <c r="A26" s="138"/>
      <c r="B26" s="68" t="s">
        <v>86</v>
      </c>
      <c r="C26" s="200" t="str">
        <f t="shared" si="24"/>
        <v>Leistungsschalter -QA1 (ein)</v>
      </c>
      <c r="D26" s="79" t="str">
        <f t="shared" si="5"/>
        <v>O, Z, N</v>
      </c>
      <c r="E26" s="220"/>
      <c r="F26" s="564" t="str">
        <f t="shared" si="25"/>
        <v>-QA1</v>
      </c>
      <c r="G26" s="564" t="str">
        <f t="shared" si="26"/>
        <v>-K1-WA11-Q01</v>
      </c>
      <c r="H26" s="202"/>
      <c r="I26" s="87" t="s">
        <v>86</v>
      </c>
      <c r="J26" s="203"/>
      <c r="K26" s="204"/>
      <c r="L26" s="205"/>
      <c r="M26" s="87"/>
      <c r="N26" s="87"/>
      <c r="O26" s="87"/>
      <c r="P26" s="87"/>
      <c r="Q26" s="87"/>
      <c r="R26" s="89"/>
      <c r="S26" s="88"/>
      <c r="T26" s="88" t="s">
        <v>86</v>
      </c>
      <c r="U26" s="88" t="s">
        <v>86</v>
      </c>
      <c r="V26" s="97"/>
      <c r="W26" s="91" t="str">
        <f t="shared" si="0"/>
        <v>10kV -WA11-Q01 
LS</v>
      </c>
      <c r="X26" s="206" t="s">
        <v>103</v>
      </c>
      <c r="Y26" s="288"/>
      <c r="Z26" s="220"/>
      <c r="AA26" s="289"/>
      <c r="AB26" s="96" t="str">
        <f t="shared" ref="AB26:AB42" si="28">IF(OR(Y26="X",Z26="X",AA26="X"),"X","")</f>
        <v/>
      </c>
      <c r="AC26" s="220"/>
      <c r="AD26" s="220"/>
      <c r="AE26" s="290"/>
      <c r="AF26" s="98"/>
      <c r="AG26" s="98"/>
      <c r="AH26" s="98"/>
      <c r="AI26" s="98"/>
      <c r="AJ26" s="99"/>
      <c r="AK26" s="99"/>
      <c r="AL26" s="99"/>
      <c r="AM26" s="99"/>
      <c r="AN26" s="99"/>
      <c r="AO26" s="210"/>
      <c r="AP26" s="101"/>
      <c r="AQ26" s="102"/>
      <c r="AR26" s="209"/>
      <c r="AS26" s="209"/>
      <c r="AT26" s="210"/>
      <c r="AU26" s="475"/>
      <c r="AV26" s="217">
        <f t="shared" ref="AV26:AV42" si="29">$AV$7</f>
        <v>2</v>
      </c>
      <c r="AW26" s="108" t="str">
        <f t="shared" si="14"/>
        <v>TEST</v>
      </c>
      <c r="AX26" s="108"/>
      <c r="AY26" s="108" t="s">
        <v>169</v>
      </c>
      <c r="AZ26" s="108" t="str">
        <f t="shared" si="1"/>
        <v>-K1-WA11-Q01</v>
      </c>
      <c r="BA26" s="108" t="str">
        <f t="shared" si="2"/>
        <v>-WA11-Q01</v>
      </c>
      <c r="BB26" s="107" t="str">
        <f t="shared" si="27"/>
        <v>Abzweig</v>
      </c>
      <c r="BC26" s="108"/>
      <c r="BD26" s="108" t="s">
        <v>90</v>
      </c>
      <c r="BE26" s="108" t="s">
        <v>431</v>
      </c>
      <c r="BF26" s="108" t="s">
        <v>94</v>
      </c>
      <c r="BG26" s="108"/>
      <c r="BH26" s="108" t="str">
        <f>IF(BG26="","",IF(ISERROR(VLOOKUP(BG26,[1]KNULI!$A$2:$J$1250,3,0)),"!!! FEHLER MIT DER IGRULI-VERKNÜPFUNG !!!",VLOOKUP(BG26,[1]KNULI!$A$2:$J$1250,3,0)))</f>
        <v/>
      </c>
      <c r="BI26" s="109"/>
      <c r="BJ26" s="109"/>
      <c r="BK26" s="212"/>
      <c r="BL26" s="213"/>
      <c r="BM26" s="110"/>
      <c r="BN26" s="184"/>
      <c r="BO26" s="125"/>
      <c r="BP26" s="112"/>
      <c r="BQ26" s="471" t="s">
        <v>102</v>
      </c>
      <c r="BR26" s="125">
        <v>31</v>
      </c>
      <c r="BS26" s="213"/>
      <c r="BT26" s="187"/>
      <c r="BU26" s="108">
        <f t="shared" si="3"/>
        <v>2</v>
      </c>
      <c r="BV26" s="108">
        <f t="shared" si="7"/>
        <v>50</v>
      </c>
      <c r="BW26" s="115">
        <f t="shared" si="8"/>
        <v>1</v>
      </c>
      <c r="BX26" s="107">
        <v>32</v>
      </c>
      <c r="BY26" s="107">
        <v>1</v>
      </c>
      <c r="BZ26" s="108" t="s">
        <v>86</v>
      </c>
      <c r="CA26" s="531"/>
      <c r="CB26" s="235"/>
      <c r="CC26" s="291"/>
      <c r="CD26" s="215"/>
      <c r="CE26" s="215"/>
      <c r="CF26" s="215" t="s">
        <v>164</v>
      </c>
      <c r="CG26" s="215"/>
      <c r="CH26" s="185">
        <f t="shared" si="4"/>
        <v>1</v>
      </c>
      <c r="CI26" s="216">
        <v>240</v>
      </c>
      <c r="CJ26" s="121">
        <v>160</v>
      </c>
      <c r="CK26" s="121">
        <v>1</v>
      </c>
      <c r="CL26" s="121"/>
    </row>
    <row r="27" spans="1:90" ht="25.5" customHeight="1" x14ac:dyDescent="0.25">
      <c r="A27" s="138"/>
      <c r="B27" s="68" t="s">
        <v>86</v>
      </c>
      <c r="C27" s="200" t="str">
        <f t="shared" si="24"/>
        <v>Leistungsschalter -QA1 (gestört)</v>
      </c>
      <c r="D27" s="79" t="str">
        <f t="shared" si="5"/>
        <v>O, Z, N</v>
      </c>
      <c r="E27" s="220"/>
      <c r="F27" s="564" t="str">
        <f t="shared" si="25"/>
        <v>-QA1</v>
      </c>
      <c r="G27" s="564" t="str">
        <f t="shared" si="26"/>
        <v>-K1-WA11-Q01</v>
      </c>
      <c r="H27" s="202"/>
      <c r="I27" s="87" t="s">
        <v>86</v>
      </c>
      <c r="J27" s="203"/>
      <c r="K27" s="204"/>
      <c r="L27" s="205"/>
      <c r="M27" s="87"/>
      <c r="N27" s="87"/>
      <c r="O27" s="87"/>
      <c r="P27" s="87"/>
      <c r="Q27" s="87"/>
      <c r="R27" s="89"/>
      <c r="S27" s="88"/>
      <c r="T27" s="88" t="s">
        <v>86</v>
      </c>
      <c r="U27" s="88" t="s">
        <v>86</v>
      </c>
      <c r="V27" s="97"/>
      <c r="W27" s="91" t="str">
        <f t="shared" si="0"/>
        <v>10kV -WA11-Q01 
LS</v>
      </c>
      <c r="X27" s="206" t="s">
        <v>104</v>
      </c>
      <c r="Y27" s="288"/>
      <c r="Z27" s="220"/>
      <c r="AA27" s="289"/>
      <c r="AB27" s="96" t="str">
        <f t="shared" si="28"/>
        <v/>
      </c>
      <c r="AC27" s="220"/>
      <c r="AD27" s="220"/>
      <c r="AE27" s="290"/>
      <c r="AF27" s="98"/>
      <c r="AG27" s="98"/>
      <c r="AH27" s="98"/>
      <c r="AI27" s="98"/>
      <c r="AJ27" s="99"/>
      <c r="AK27" s="99"/>
      <c r="AL27" s="99"/>
      <c r="AM27" s="99"/>
      <c r="AN27" s="99"/>
      <c r="AO27" s="210"/>
      <c r="AP27" s="101"/>
      <c r="AQ27" s="102"/>
      <c r="AR27" s="209"/>
      <c r="AS27" s="209"/>
      <c r="AT27" s="210"/>
      <c r="AU27" s="475"/>
      <c r="AV27" s="217">
        <f t="shared" si="29"/>
        <v>2</v>
      </c>
      <c r="AW27" s="108" t="str">
        <f t="shared" si="14"/>
        <v>TEST</v>
      </c>
      <c r="AX27" s="108"/>
      <c r="AY27" s="108" t="s">
        <v>169</v>
      </c>
      <c r="AZ27" s="108" t="str">
        <f t="shared" si="1"/>
        <v>-K1-WA11-Q01</v>
      </c>
      <c r="BA27" s="108" t="str">
        <f t="shared" si="2"/>
        <v>-WA11-Q01</v>
      </c>
      <c r="BB27" s="107" t="str">
        <f t="shared" si="27"/>
        <v>Abzweig</v>
      </c>
      <c r="BC27" s="108"/>
      <c r="BD27" s="108" t="s">
        <v>90</v>
      </c>
      <c r="BE27" s="108" t="s">
        <v>431</v>
      </c>
      <c r="BF27" s="108" t="s">
        <v>105</v>
      </c>
      <c r="BG27" s="108"/>
      <c r="BH27" s="108" t="str">
        <f>IF(BG27="","",IF(ISERROR(VLOOKUP(BG27,[1]KNULI!$A$2:$J$1250,3,0)),"!!! FEHLER MIT DER IGRULI-VERKNÜPFUNG !!!",VLOOKUP(BG27,[1]KNULI!$A$2:$J$1250,3,0)))</f>
        <v/>
      </c>
      <c r="BI27" s="109"/>
      <c r="BJ27" s="109"/>
      <c r="BK27" s="212"/>
      <c r="BL27" s="213"/>
      <c r="BM27" s="110"/>
      <c r="BN27" s="184"/>
      <c r="BO27" s="125"/>
      <c r="BP27" s="112"/>
      <c r="BQ27" s="471" t="s">
        <v>102</v>
      </c>
      <c r="BR27" s="125">
        <v>31</v>
      </c>
      <c r="BS27" s="213"/>
      <c r="BT27" s="187"/>
      <c r="BU27" s="108">
        <f t="shared" si="3"/>
        <v>2</v>
      </c>
      <c r="BV27" s="108">
        <f t="shared" si="7"/>
        <v>50</v>
      </c>
      <c r="BW27" s="115">
        <f t="shared" si="8"/>
        <v>1</v>
      </c>
      <c r="BX27" s="107">
        <v>32</v>
      </c>
      <c r="BY27" s="107">
        <v>1</v>
      </c>
      <c r="BZ27" s="108" t="s">
        <v>106</v>
      </c>
      <c r="CA27" s="531"/>
      <c r="CB27" s="235"/>
      <c r="CC27" s="291"/>
      <c r="CD27" s="215"/>
      <c r="CE27" s="215"/>
      <c r="CF27" s="215" t="s">
        <v>164</v>
      </c>
      <c r="CG27" s="215"/>
      <c r="CH27" s="185">
        <f t="shared" si="4"/>
        <v>1</v>
      </c>
      <c r="CI27" s="216">
        <v>240</v>
      </c>
      <c r="CJ27" s="121">
        <v>160</v>
      </c>
      <c r="CK27" s="121">
        <v>1</v>
      </c>
      <c r="CL27" s="121"/>
    </row>
    <row r="28" spans="1:90" ht="25.5" customHeight="1" x14ac:dyDescent="0.25">
      <c r="A28" s="127" t="s">
        <v>130</v>
      </c>
      <c r="B28" s="128" t="s">
        <v>86</v>
      </c>
      <c r="C28" s="200" t="str">
        <f>"Sammelschienentrenner "&amp;BE28&amp;" ("&amp;X28&amp;")"</f>
        <v>Sammelschienentrenner -QZ1 (geöffnet)</v>
      </c>
      <c r="D28" s="79" t="str">
        <f t="shared" si="5"/>
        <v>O, Z, N</v>
      </c>
      <c r="E28" s="220"/>
      <c r="F28" s="564" t="str">
        <f t="shared" si="25"/>
        <v>-QZ1</v>
      </c>
      <c r="G28" s="564" t="str">
        <f t="shared" si="26"/>
        <v>-K1-WA11-Q01</v>
      </c>
      <c r="H28" s="202"/>
      <c r="I28" s="87" t="s">
        <v>86</v>
      </c>
      <c r="J28" s="203"/>
      <c r="K28" s="204"/>
      <c r="L28" s="205"/>
      <c r="M28" s="87"/>
      <c r="N28" s="87"/>
      <c r="O28" s="87"/>
      <c r="P28" s="87"/>
      <c r="Q28" s="87"/>
      <c r="R28" s="89"/>
      <c r="S28" s="88"/>
      <c r="T28" s="88" t="s">
        <v>86</v>
      </c>
      <c r="U28" s="88" t="s">
        <v>86</v>
      </c>
      <c r="V28" s="97"/>
      <c r="W28" s="91" t="str">
        <f t="shared" si="0"/>
        <v>10kV -WA11-Q01 
SST22A</v>
      </c>
      <c r="X28" s="206" t="s">
        <v>107</v>
      </c>
      <c r="Y28" s="288"/>
      <c r="Z28" s="220"/>
      <c r="AA28" s="289"/>
      <c r="AB28" s="96" t="str">
        <f t="shared" si="28"/>
        <v/>
      </c>
      <c r="AC28" s="220"/>
      <c r="AD28" s="220"/>
      <c r="AE28" s="290"/>
      <c r="AF28" s="98"/>
      <c r="AG28" s="98"/>
      <c r="AH28" s="98"/>
      <c r="AI28" s="98"/>
      <c r="AJ28" s="99"/>
      <c r="AK28" s="99"/>
      <c r="AL28" s="99"/>
      <c r="AM28" s="99"/>
      <c r="AN28" s="99"/>
      <c r="AO28" s="210"/>
      <c r="AP28" s="101"/>
      <c r="AQ28" s="102"/>
      <c r="AR28" s="209"/>
      <c r="AS28" s="209"/>
      <c r="AT28" s="210"/>
      <c r="AU28" s="475"/>
      <c r="AV28" s="217">
        <f t="shared" si="29"/>
        <v>2</v>
      </c>
      <c r="AW28" s="108" t="str">
        <f t="shared" si="14"/>
        <v>TEST</v>
      </c>
      <c r="AX28" s="108"/>
      <c r="AY28" s="108" t="s">
        <v>169</v>
      </c>
      <c r="AZ28" s="108" t="str">
        <f t="shared" si="1"/>
        <v>-K1-WA11-Q01</v>
      </c>
      <c r="BA28" s="108" t="str">
        <f t="shared" si="2"/>
        <v>-WA11-Q01</v>
      </c>
      <c r="BB28" s="107" t="str">
        <f t="shared" si="27"/>
        <v>Abzweig</v>
      </c>
      <c r="BC28" s="108"/>
      <c r="BD28" s="555" t="s">
        <v>206</v>
      </c>
      <c r="BE28" s="106" t="s">
        <v>435</v>
      </c>
      <c r="BF28" s="108" t="s">
        <v>89</v>
      </c>
      <c r="BG28" s="108"/>
      <c r="BH28" s="108" t="str">
        <f>IF(BG28="","",IF(ISERROR(VLOOKUP(BG28,[1]KNULI!$A$2:$J$1250,3,0)),"!!! FEHLER MIT DER IGRULI-VERKNÜPFUNG !!!",VLOOKUP(BG28,[1]KNULI!$A$2:$J$1250,3,0)))</f>
        <v/>
      </c>
      <c r="BI28" s="109"/>
      <c r="BJ28" s="109"/>
      <c r="BK28" s="212"/>
      <c r="BL28" s="213"/>
      <c r="BM28" s="110"/>
      <c r="BN28" s="184"/>
      <c r="BO28" s="125"/>
      <c r="BP28" s="112"/>
      <c r="BQ28" s="471" t="s">
        <v>102</v>
      </c>
      <c r="BR28" s="125">
        <v>31</v>
      </c>
      <c r="BS28" s="213"/>
      <c r="BT28" s="187"/>
      <c r="BU28" s="108">
        <f t="shared" si="3"/>
        <v>2</v>
      </c>
      <c r="BV28" s="108">
        <f t="shared" si="7"/>
        <v>50</v>
      </c>
      <c r="BW28" s="115">
        <f t="shared" si="8"/>
        <v>1</v>
      </c>
      <c r="BX28" s="107">
        <v>32</v>
      </c>
      <c r="BY28" s="107">
        <v>3</v>
      </c>
      <c r="BZ28" s="108" t="s">
        <v>86</v>
      </c>
      <c r="CA28" s="531"/>
      <c r="CB28" s="235"/>
      <c r="CC28" s="291"/>
      <c r="CD28" s="215"/>
      <c r="CE28" s="215"/>
      <c r="CF28" s="215" t="s">
        <v>164</v>
      </c>
      <c r="CG28" s="215"/>
      <c r="CH28" s="185">
        <f t="shared" si="4"/>
        <v>1</v>
      </c>
      <c r="CI28" s="216">
        <v>240</v>
      </c>
      <c r="CJ28" s="121">
        <v>161</v>
      </c>
      <c r="CK28" s="121">
        <v>1</v>
      </c>
      <c r="CL28" s="121"/>
    </row>
    <row r="29" spans="1:90" ht="25.5" customHeight="1" x14ac:dyDescent="0.25">
      <c r="A29" s="127" t="s">
        <v>130</v>
      </c>
      <c r="B29" s="128" t="s">
        <v>86</v>
      </c>
      <c r="C29" s="200" t="str">
        <f t="shared" ref="C29:C30" si="30">"Sammelschienentrenner "&amp;BE29&amp;" ("&amp;X29&amp;")"</f>
        <v>Sammelschienentrenner -QZ1 (geschlossen)</v>
      </c>
      <c r="D29" s="79" t="str">
        <f t="shared" si="5"/>
        <v>O, Z, N</v>
      </c>
      <c r="E29" s="220"/>
      <c r="F29" s="564" t="str">
        <f t="shared" si="25"/>
        <v>-QZ1</v>
      </c>
      <c r="G29" s="564" t="str">
        <f t="shared" si="26"/>
        <v>-K1-WA11-Q01</v>
      </c>
      <c r="H29" s="202"/>
      <c r="I29" s="87" t="s">
        <v>86</v>
      </c>
      <c r="J29" s="203"/>
      <c r="K29" s="204"/>
      <c r="L29" s="205"/>
      <c r="M29" s="87"/>
      <c r="N29" s="87"/>
      <c r="O29" s="87"/>
      <c r="P29" s="87"/>
      <c r="Q29" s="87"/>
      <c r="R29" s="89"/>
      <c r="S29" s="88"/>
      <c r="T29" s="88" t="s">
        <v>86</v>
      </c>
      <c r="U29" s="88" t="s">
        <v>86</v>
      </c>
      <c r="V29" s="97"/>
      <c r="W29" s="91" t="str">
        <f t="shared" si="0"/>
        <v>10kV -WA11-Q01 
SST22A</v>
      </c>
      <c r="X29" s="206" t="s">
        <v>108</v>
      </c>
      <c r="Y29" s="288"/>
      <c r="Z29" s="220"/>
      <c r="AA29" s="289"/>
      <c r="AB29" s="96" t="str">
        <f t="shared" si="28"/>
        <v/>
      </c>
      <c r="AC29" s="220"/>
      <c r="AD29" s="220"/>
      <c r="AE29" s="290"/>
      <c r="AF29" s="98"/>
      <c r="AG29" s="98"/>
      <c r="AH29" s="98"/>
      <c r="AI29" s="98"/>
      <c r="AJ29" s="99"/>
      <c r="AK29" s="99"/>
      <c r="AL29" s="99"/>
      <c r="AM29" s="99"/>
      <c r="AN29" s="99"/>
      <c r="AO29" s="210"/>
      <c r="AP29" s="101"/>
      <c r="AQ29" s="102"/>
      <c r="AR29" s="209"/>
      <c r="AS29" s="209"/>
      <c r="AT29" s="210"/>
      <c r="AU29" s="475"/>
      <c r="AV29" s="217">
        <f t="shared" si="29"/>
        <v>2</v>
      </c>
      <c r="AW29" s="108" t="str">
        <f t="shared" si="14"/>
        <v>TEST</v>
      </c>
      <c r="AX29" s="108"/>
      <c r="AY29" s="108" t="s">
        <v>169</v>
      </c>
      <c r="AZ29" s="108" t="str">
        <f t="shared" si="1"/>
        <v>-K1-WA11-Q01</v>
      </c>
      <c r="BA29" s="108" t="str">
        <f t="shared" si="2"/>
        <v>-WA11-Q01</v>
      </c>
      <c r="BB29" s="107" t="str">
        <f t="shared" si="27"/>
        <v>Abzweig</v>
      </c>
      <c r="BC29" s="108"/>
      <c r="BD29" s="555" t="s">
        <v>206</v>
      </c>
      <c r="BE29" s="106" t="s">
        <v>435</v>
      </c>
      <c r="BF29" s="108" t="s">
        <v>94</v>
      </c>
      <c r="BG29" s="108"/>
      <c r="BH29" s="108" t="str">
        <f>IF(BG29="","",IF(ISERROR(VLOOKUP(BG29,[1]KNULI!$A$2:$J$1250,3,0)),"!!! FEHLER MIT DER IGRULI-VERKNÜPFUNG !!!",VLOOKUP(BG29,[1]KNULI!$A$2:$J$1250,3,0)))</f>
        <v/>
      </c>
      <c r="BI29" s="109"/>
      <c r="BJ29" s="109"/>
      <c r="BK29" s="212"/>
      <c r="BL29" s="213"/>
      <c r="BM29" s="110"/>
      <c r="BN29" s="184"/>
      <c r="BO29" s="125"/>
      <c r="BP29" s="112"/>
      <c r="BQ29" s="471" t="s">
        <v>102</v>
      </c>
      <c r="BR29" s="125">
        <v>31</v>
      </c>
      <c r="BS29" s="213"/>
      <c r="BT29" s="187"/>
      <c r="BU29" s="108">
        <f t="shared" si="3"/>
        <v>2</v>
      </c>
      <c r="BV29" s="108">
        <f t="shared" si="7"/>
        <v>50</v>
      </c>
      <c r="BW29" s="115">
        <f t="shared" si="8"/>
        <v>1</v>
      </c>
      <c r="BX29" s="107">
        <v>32</v>
      </c>
      <c r="BY29" s="107">
        <v>3</v>
      </c>
      <c r="BZ29" s="108" t="s">
        <v>86</v>
      </c>
      <c r="CA29" s="531"/>
      <c r="CB29" s="235"/>
      <c r="CC29" s="291"/>
      <c r="CD29" s="215"/>
      <c r="CE29" s="215"/>
      <c r="CF29" s="215" t="s">
        <v>164</v>
      </c>
      <c r="CG29" s="215"/>
      <c r="CH29" s="185">
        <f t="shared" si="4"/>
        <v>1</v>
      </c>
      <c r="CI29" s="216">
        <v>240</v>
      </c>
      <c r="CJ29" s="121">
        <v>161</v>
      </c>
      <c r="CK29" s="121">
        <v>1</v>
      </c>
      <c r="CL29" s="121"/>
    </row>
    <row r="30" spans="1:90" ht="25.5" customHeight="1" x14ac:dyDescent="0.25">
      <c r="A30" s="127" t="s">
        <v>130</v>
      </c>
      <c r="B30" s="128" t="s">
        <v>86</v>
      </c>
      <c r="C30" s="200" t="str">
        <f t="shared" si="30"/>
        <v>Sammelschienentrenner -QZ1 (gestört)</v>
      </c>
      <c r="D30" s="79" t="str">
        <f t="shared" si="5"/>
        <v>O, Z, N</v>
      </c>
      <c r="E30" s="220"/>
      <c r="F30" s="564" t="str">
        <f t="shared" si="25"/>
        <v>-QZ1</v>
      </c>
      <c r="G30" s="564" t="str">
        <f t="shared" si="26"/>
        <v>-K1-WA11-Q01</v>
      </c>
      <c r="H30" s="202"/>
      <c r="I30" s="87" t="s">
        <v>86</v>
      </c>
      <c r="J30" s="203"/>
      <c r="K30" s="204"/>
      <c r="L30" s="205"/>
      <c r="M30" s="87"/>
      <c r="N30" s="87"/>
      <c r="O30" s="87"/>
      <c r="P30" s="87"/>
      <c r="Q30" s="87"/>
      <c r="R30" s="89"/>
      <c r="S30" s="88"/>
      <c r="T30" s="88" t="s">
        <v>86</v>
      </c>
      <c r="U30" s="88" t="s">
        <v>86</v>
      </c>
      <c r="V30" s="97"/>
      <c r="W30" s="91" t="str">
        <f t="shared" si="0"/>
        <v>10kV -WA11-Q01 
SST22A</v>
      </c>
      <c r="X30" s="206" t="s">
        <v>104</v>
      </c>
      <c r="Y30" s="288"/>
      <c r="Z30" s="220"/>
      <c r="AA30" s="289"/>
      <c r="AB30" s="96" t="str">
        <f t="shared" si="28"/>
        <v/>
      </c>
      <c r="AC30" s="220"/>
      <c r="AD30" s="220"/>
      <c r="AE30" s="290"/>
      <c r="AF30" s="98"/>
      <c r="AG30" s="98"/>
      <c r="AH30" s="98"/>
      <c r="AI30" s="98"/>
      <c r="AJ30" s="99"/>
      <c r="AK30" s="99"/>
      <c r="AL30" s="99"/>
      <c r="AM30" s="99"/>
      <c r="AN30" s="99"/>
      <c r="AO30" s="210"/>
      <c r="AP30" s="101"/>
      <c r="AQ30" s="102"/>
      <c r="AR30" s="209"/>
      <c r="AS30" s="209"/>
      <c r="AT30" s="210"/>
      <c r="AU30" s="475"/>
      <c r="AV30" s="217">
        <f t="shared" si="29"/>
        <v>2</v>
      </c>
      <c r="AW30" s="108" t="str">
        <f t="shared" si="14"/>
        <v>TEST</v>
      </c>
      <c r="AX30" s="108"/>
      <c r="AY30" s="108" t="s">
        <v>169</v>
      </c>
      <c r="AZ30" s="108" t="str">
        <f t="shared" si="1"/>
        <v>-K1-WA11-Q01</v>
      </c>
      <c r="BA30" s="108" t="str">
        <f t="shared" si="2"/>
        <v>-WA11-Q01</v>
      </c>
      <c r="BB30" s="107" t="str">
        <f t="shared" si="27"/>
        <v>Abzweig</v>
      </c>
      <c r="BC30" s="108"/>
      <c r="BD30" s="555" t="s">
        <v>206</v>
      </c>
      <c r="BE30" s="106" t="s">
        <v>435</v>
      </c>
      <c r="BF30" s="108" t="s">
        <v>105</v>
      </c>
      <c r="BG30" s="108"/>
      <c r="BH30" s="108" t="str">
        <f>IF(BG30="","",IF(ISERROR(VLOOKUP(BG30,[1]KNULI!$A$2:$J$1250,3,0)),"!!! FEHLER MIT DER IGRULI-VERKNÜPFUNG !!!",VLOOKUP(BG30,[1]KNULI!$A$2:$J$1250,3,0)))</f>
        <v/>
      </c>
      <c r="BI30" s="109"/>
      <c r="BJ30" s="109"/>
      <c r="BK30" s="212"/>
      <c r="BL30" s="213"/>
      <c r="BM30" s="110"/>
      <c r="BN30" s="184"/>
      <c r="BO30" s="125"/>
      <c r="BP30" s="112"/>
      <c r="BQ30" s="471" t="s">
        <v>102</v>
      </c>
      <c r="BR30" s="125">
        <v>31</v>
      </c>
      <c r="BS30" s="213"/>
      <c r="BT30" s="187"/>
      <c r="BU30" s="108">
        <f t="shared" si="3"/>
        <v>2</v>
      </c>
      <c r="BV30" s="108">
        <f t="shared" si="7"/>
        <v>50</v>
      </c>
      <c r="BW30" s="115">
        <f t="shared" si="8"/>
        <v>1</v>
      </c>
      <c r="BX30" s="107">
        <v>32</v>
      </c>
      <c r="BY30" s="107">
        <v>3</v>
      </c>
      <c r="BZ30" s="108" t="s">
        <v>106</v>
      </c>
      <c r="CA30" s="531"/>
      <c r="CB30" s="235"/>
      <c r="CC30" s="291"/>
      <c r="CD30" s="215"/>
      <c r="CE30" s="215"/>
      <c r="CF30" s="215" t="s">
        <v>164</v>
      </c>
      <c r="CG30" s="215"/>
      <c r="CH30" s="185">
        <f t="shared" si="4"/>
        <v>1</v>
      </c>
      <c r="CI30" s="216">
        <v>240</v>
      </c>
      <c r="CJ30" s="121">
        <v>161</v>
      </c>
      <c r="CK30" s="121">
        <v>1</v>
      </c>
      <c r="CL30" s="121"/>
    </row>
    <row r="31" spans="1:90" ht="25.5" customHeight="1" x14ac:dyDescent="0.25">
      <c r="A31" s="127" t="s">
        <v>170</v>
      </c>
      <c r="B31" s="128" t="s">
        <v>86</v>
      </c>
      <c r="C31" s="200" t="str">
        <f>"Schaltwagen "&amp;BE31&amp;" ("&amp;X31&amp;")"</f>
        <v>Schaltwagen -QA1 (ausgefahren)</v>
      </c>
      <c r="D31" s="79" t="str">
        <f t="shared" si="5"/>
        <v>O, Z, N</v>
      </c>
      <c r="E31" s="220"/>
      <c r="F31" s="564" t="str">
        <f t="shared" si="25"/>
        <v>-QA1</v>
      </c>
      <c r="G31" s="564" t="str">
        <f t="shared" si="26"/>
        <v>-K1-WA11-Q01</v>
      </c>
      <c r="H31" s="202"/>
      <c r="I31" s="87" t="s">
        <v>86</v>
      </c>
      <c r="J31" s="203"/>
      <c r="K31" s="204"/>
      <c r="L31" s="205"/>
      <c r="M31" s="87"/>
      <c r="N31" s="87"/>
      <c r="O31" s="87"/>
      <c r="P31" s="87"/>
      <c r="Q31" s="87"/>
      <c r="R31" s="89"/>
      <c r="S31" s="88"/>
      <c r="T31" s="88" t="s">
        <v>86</v>
      </c>
      <c r="U31" s="88" t="s">
        <v>86</v>
      </c>
      <c r="V31" s="97"/>
      <c r="W31" s="91" t="str">
        <f t="shared" si="0"/>
        <v>10kV -WA11-Q01 
SW</v>
      </c>
      <c r="X31" s="206" t="s">
        <v>177</v>
      </c>
      <c r="Y31" s="288"/>
      <c r="Z31" s="220"/>
      <c r="AA31" s="289"/>
      <c r="AB31" s="96" t="str">
        <f t="shared" si="28"/>
        <v/>
      </c>
      <c r="AC31" s="220"/>
      <c r="AD31" s="220"/>
      <c r="AE31" s="290"/>
      <c r="AF31" s="98"/>
      <c r="AG31" s="98"/>
      <c r="AH31" s="98"/>
      <c r="AI31" s="98"/>
      <c r="AJ31" s="99"/>
      <c r="AK31" s="99"/>
      <c r="AL31" s="99"/>
      <c r="AM31" s="99"/>
      <c r="AN31" s="99"/>
      <c r="AO31" s="210"/>
      <c r="AP31" s="101"/>
      <c r="AQ31" s="102"/>
      <c r="AR31" s="209"/>
      <c r="AS31" s="209"/>
      <c r="AT31" s="210"/>
      <c r="AU31" s="475"/>
      <c r="AV31" s="217">
        <f t="shared" si="29"/>
        <v>2</v>
      </c>
      <c r="AW31" s="108" t="str">
        <f t="shared" si="14"/>
        <v>TEST</v>
      </c>
      <c r="AX31" s="108"/>
      <c r="AY31" s="108" t="s">
        <v>169</v>
      </c>
      <c r="AZ31" s="108" t="str">
        <f t="shared" si="1"/>
        <v>-K1-WA11-Q01</v>
      </c>
      <c r="BA31" s="108" t="str">
        <f t="shared" si="2"/>
        <v>-WA11-Q01</v>
      </c>
      <c r="BB31" s="107" t="str">
        <f t="shared" si="27"/>
        <v>Abzweig</v>
      </c>
      <c r="BC31" s="108"/>
      <c r="BD31" s="108" t="s">
        <v>178</v>
      </c>
      <c r="BE31" s="106" t="s">
        <v>431</v>
      </c>
      <c r="BF31" s="108" t="s">
        <v>89</v>
      </c>
      <c r="BG31" s="108"/>
      <c r="BH31" s="108" t="str">
        <f>IF(BG31="","",IF(ISERROR(VLOOKUP(BG31,[1]KNULI!$A$2:$J$1250,3,0)),"!!! FEHLER MIT DER IGRULI-VERKNÜPFUNG !!!",VLOOKUP(BG31,[1]KNULI!$A$2:$J$1250,3,0)))</f>
        <v/>
      </c>
      <c r="BI31" s="109"/>
      <c r="BJ31" s="109"/>
      <c r="BK31" s="212"/>
      <c r="BL31" s="213"/>
      <c r="BM31" s="110"/>
      <c r="BN31" s="184"/>
      <c r="BO31" s="125"/>
      <c r="BP31" s="112"/>
      <c r="BQ31" s="471" t="s">
        <v>102</v>
      </c>
      <c r="BR31" s="125">
        <v>31</v>
      </c>
      <c r="BS31" s="213"/>
      <c r="BT31" s="187"/>
      <c r="BU31" s="108">
        <f t="shared" si="3"/>
        <v>2</v>
      </c>
      <c r="BV31" s="108">
        <f t="shared" si="7"/>
        <v>50</v>
      </c>
      <c r="BW31" s="115">
        <f t="shared" si="8"/>
        <v>1</v>
      </c>
      <c r="BX31" s="107">
        <v>32</v>
      </c>
      <c r="BY31" s="107">
        <v>3</v>
      </c>
      <c r="BZ31" s="108" t="s">
        <v>86</v>
      </c>
      <c r="CA31" s="531"/>
      <c r="CB31" s="235"/>
      <c r="CC31" s="291"/>
      <c r="CD31" s="215"/>
      <c r="CE31" s="215"/>
      <c r="CF31" s="215" t="s">
        <v>164</v>
      </c>
      <c r="CG31" s="215"/>
      <c r="CH31" s="185">
        <f t="shared" si="4"/>
        <v>1</v>
      </c>
      <c r="CI31" s="216">
        <v>240</v>
      </c>
      <c r="CJ31" s="121">
        <v>161</v>
      </c>
      <c r="CK31" s="121">
        <v>1</v>
      </c>
      <c r="CL31" s="121"/>
    </row>
    <row r="32" spans="1:90" ht="25.5" customHeight="1" x14ac:dyDescent="0.25">
      <c r="A32" s="127" t="s">
        <v>170</v>
      </c>
      <c r="B32" s="128" t="s">
        <v>86</v>
      </c>
      <c r="C32" s="200" t="str">
        <f t="shared" ref="C32:C33" si="31">"Schaltwagen "&amp;BE32&amp;" ("&amp;X32&amp;")"</f>
        <v>Schaltwagen -QA1 (eingefahren)</v>
      </c>
      <c r="D32" s="79" t="str">
        <f t="shared" si="5"/>
        <v>O, Z, N</v>
      </c>
      <c r="E32" s="220"/>
      <c r="F32" s="564" t="str">
        <f t="shared" si="25"/>
        <v>-QA1</v>
      </c>
      <c r="G32" s="564" t="str">
        <f t="shared" si="26"/>
        <v>-K1-WA11-Q01</v>
      </c>
      <c r="H32" s="202"/>
      <c r="I32" s="87" t="s">
        <v>86</v>
      </c>
      <c r="J32" s="203"/>
      <c r="K32" s="204"/>
      <c r="L32" s="205"/>
      <c r="M32" s="87"/>
      <c r="N32" s="87"/>
      <c r="O32" s="87"/>
      <c r="P32" s="87"/>
      <c r="Q32" s="87"/>
      <c r="R32" s="89"/>
      <c r="S32" s="88"/>
      <c r="T32" s="88" t="s">
        <v>86</v>
      </c>
      <c r="U32" s="88" t="s">
        <v>86</v>
      </c>
      <c r="V32" s="97"/>
      <c r="W32" s="91" t="str">
        <f t="shared" si="0"/>
        <v>10kV -WA11-Q01 
SW</v>
      </c>
      <c r="X32" s="206" t="s">
        <v>179</v>
      </c>
      <c r="Y32" s="288"/>
      <c r="Z32" s="220"/>
      <c r="AA32" s="289"/>
      <c r="AB32" s="96" t="str">
        <f t="shared" si="28"/>
        <v/>
      </c>
      <c r="AC32" s="220"/>
      <c r="AD32" s="220"/>
      <c r="AE32" s="290"/>
      <c r="AF32" s="98"/>
      <c r="AG32" s="98"/>
      <c r="AH32" s="98"/>
      <c r="AI32" s="98"/>
      <c r="AJ32" s="99"/>
      <c r="AK32" s="99"/>
      <c r="AL32" s="99"/>
      <c r="AM32" s="99"/>
      <c r="AN32" s="99"/>
      <c r="AO32" s="210"/>
      <c r="AP32" s="101"/>
      <c r="AQ32" s="102"/>
      <c r="AR32" s="209"/>
      <c r="AS32" s="209"/>
      <c r="AT32" s="210"/>
      <c r="AU32" s="475"/>
      <c r="AV32" s="217">
        <f t="shared" si="29"/>
        <v>2</v>
      </c>
      <c r="AW32" s="108" t="str">
        <f t="shared" si="14"/>
        <v>TEST</v>
      </c>
      <c r="AX32" s="108"/>
      <c r="AY32" s="108" t="s">
        <v>169</v>
      </c>
      <c r="AZ32" s="108" t="str">
        <f t="shared" si="1"/>
        <v>-K1-WA11-Q01</v>
      </c>
      <c r="BA32" s="108" t="str">
        <f t="shared" si="2"/>
        <v>-WA11-Q01</v>
      </c>
      <c r="BB32" s="107" t="str">
        <f t="shared" si="27"/>
        <v>Abzweig</v>
      </c>
      <c r="BC32" s="108"/>
      <c r="BD32" s="108" t="s">
        <v>178</v>
      </c>
      <c r="BE32" s="106" t="s">
        <v>431</v>
      </c>
      <c r="BF32" s="108" t="s">
        <v>94</v>
      </c>
      <c r="BG32" s="108"/>
      <c r="BH32" s="108" t="str">
        <f>IF(BG32="","",IF(ISERROR(VLOOKUP(BG32,[1]KNULI!$A$2:$J$1250,3,0)),"!!! FEHLER MIT DER IGRULI-VERKNÜPFUNG !!!",VLOOKUP(BG32,[1]KNULI!$A$2:$J$1250,3,0)))</f>
        <v/>
      </c>
      <c r="BI32" s="109"/>
      <c r="BJ32" s="109"/>
      <c r="BK32" s="212"/>
      <c r="BL32" s="213"/>
      <c r="BM32" s="110"/>
      <c r="BN32" s="184"/>
      <c r="BO32" s="125"/>
      <c r="BP32" s="112"/>
      <c r="BQ32" s="471" t="s">
        <v>102</v>
      </c>
      <c r="BR32" s="125">
        <v>31</v>
      </c>
      <c r="BS32" s="213"/>
      <c r="BT32" s="187"/>
      <c r="BU32" s="108">
        <f t="shared" si="3"/>
        <v>2</v>
      </c>
      <c r="BV32" s="108">
        <f t="shared" si="7"/>
        <v>50</v>
      </c>
      <c r="BW32" s="115">
        <f t="shared" si="8"/>
        <v>1</v>
      </c>
      <c r="BX32" s="107">
        <v>32</v>
      </c>
      <c r="BY32" s="107">
        <v>3</v>
      </c>
      <c r="BZ32" s="108" t="s">
        <v>86</v>
      </c>
      <c r="CA32" s="531"/>
      <c r="CB32" s="235"/>
      <c r="CC32" s="291"/>
      <c r="CD32" s="215"/>
      <c r="CE32" s="215"/>
      <c r="CF32" s="215" t="s">
        <v>164</v>
      </c>
      <c r="CG32" s="215"/>
      <c r="CH32" s="185">
        <f t="shared" si="4"/>
        <v>1</v>
      </c>
      <c r="CI32" s="216">
        <v>240</v>
      </c>
      <c r="CJ32" s="121">
        <v>161</v>
      </c>
      <c r="CK32" s="121">
        <v>1</v>
      </c>
      <c r="CL32" s="121"/>
    </row>
    <row r="33" spans="1:90" ht="25.5" customHeight="1" x14ac:dyDescent="0.25">
      <c r="A33" s="127" t="s">
        <v>170</v>
      </c>
      <c r="B33" s="128" t="s">
        <v>86</v>
      </c>
      <c r="C33" s="200" t="str">
        <f t="shared" si="31"/>
        <v>Schaltwagen -QA1 (gestört)</v>
      </c>
      <c r="D33" s="79" t="str">
        <f t="shared" si="5"/>
        <v>O, Z, N</v>
      </c>
      <c r="E33" s="220"/>
      <c r="F33" s="564" t="str">
        <f t="shared" si="25"/>
        <v>-QA1</v>
      </c>
      <c r="G33" s="564" t="str">
        <f t="shared" si="26"/>
        <v>-K1-WA11-Q01</v>
      </c>
      <c r="H33" s="202"/>
      <c r="I33" s="87" t="s">
        <v>86</v>
      </c>
      <c r="J33" s="203"/>
      <c r="K33" s="204"/>
      <c r="L33" s="205"/>
      <c r="M33" s="87"/>
      <c r="N33" s="87"/>
      <c r="O33" s="87"/>
      <c r="P33" s="87"/>
      <c r="Q33" s="87"/>
      <c r="R33" s="89"/>
      <c r="S33" s="88"/>
      <c r="T33" s="88" t="s">
        <v>86</v>
      </c>
      <c r="U33" s="88" t="s">
        <v>86</v>
      </c>
      <c r="V33" s="97"/>
      <c r="W33" s="91" t="str">
        <f t="shared" si="0"/>
        <v>10kV -WA11-Q01 
SW</v>
      </c>
      <c r="X33" s="206" t="s">
        <v>104</v>
      </c>
      <c r="Y33" s="288"/>
      <c r="Z33" s="220"/>
      <c r="AA33" s="289"/>
      <c r="AB33" s="96" t="str">
        <f>IF(OR(Y33="X",Z33="X",AA33="X"),"X","")</f>
        <v/>
      </c>
      <c r="AC33" s="220"/>
      <c r="AD33" s="220"/>
      <c r="AE33" s="290"/>
      <c r="AF33" s="98"/>
      <c r="AG33" s="98"/>
      <c r="AH33" s="98"/>
      <c r="AI33" s="98"/>
      <c r="AJ33" s="99"/>
      <c r="AK33" s="99"/>
      <c r="AL33" s="99"/>
      <c r="AM33" s="99"/>
      <c r="AN33" s="99"/>
      <c r="AO33" s="210"/>
      <c r="AP33" s="101"/>
      <c r="AQ33" s="102"/>
      <c r="AR33" s="209"/>
      <c r="AS33" s="209"/>
      <c r="AT33" s="210"/>
      <c r="AU33" s="475"/>
      <c r="AV33" s="217">
        <f t="shared" si="29"/>
        <v>2</v>
      </c>
      <c r="AW33" s="108" t="str">
        <f t="shared" si="14"/>
        <v>TEST</v>
      </c>
      <c r="AX33" s="108"/>
      <c r="AY33" s="108" t="s">
        <v>169</v>
      </c>
      <c r="AZ33" s="108" t="str">
        <f t="shared" si="1"/>
        <v>-K1-WA11-Q01</v>
      </c>
      <c r="BA33" s="108" t="str">
        <f t="shared" si="2"/>
        <v>-WA11-Q01</v>
      </c>
      <c r="BB33" s="107" t="str">
        <f t="shared" si="27"/>
        <v>Abzweig</v>
      </c>
      <c r="BC33" s="108"/>
      <c r="BD33" s="108" t="s">
        <v>178</v>
      </c>
      <c r="BE33" s="106" t="s">
        <v>431</v>
      </c>
      <c r="BF33" s="108" t="s">
        <v>105</v>
      </c>
      <c r="BG33" s="108"/>
      <c r="BH33" s="108" t="str">
        <f>IF(BG33="","",IF(ISERROR(VLOOKUP(BG33,[1]KNULI!$A$2:$J$1250,3,0)),"!!! FEHLER MIT DER IGRULI-VERKNÜPFUNG !!!",VLOOKUP(BG33,[1]KNULI!$A$2:$J$1250,3,0)))</f>
        <v/>
      </c>
      <c r="BI33" s="109"/>
      <c r="BJ33" s="109"/>
      <c r="BK33" s="212"/>
      <c r="BL33" s="213"/>
      <c r="BM33" s="110"/>
      <c r="BN33" s="184"/>
      <c r="BO33" s="125"/>
      <c r="BP33" s="112"/>
      <c r="BQ33" s="471" t="s">
        <v>102</v>
      </c>
      <c r="BR33" s="125">
        <v>31</v>
      </c>
      <c r="BS33" s="213"/>
      <c r="BT33" s="187"/>
      <c r="BU33" s="108">
        <f t="shared" si="3"/>
        <v>2</v>
      </c>
      <c r="BV33" s="108">
        <f t="shared" si="7"/>
        <v>50</v>
      </c>
      <c r="BW33" s="115">
        <f t="shared" si="8"/>
        <v>1</v>
      </c>
      <c r="BX33" s="107">
        <v>32</v>
      </c>
      <c r="BY33" s="107">
        <v>3</v>
      </c>
      <c r="BZ33" s="108" t="s">
        <v>106</v>
      </c>
      <c r="CA33" s="531"/>
      <c r="CB33" s="235"/>
      <c r="CC33" s="291"/>
      <c r="CD33" s="215"/>
      <c r="CE33" s="215"/>
      <c r="CF33" s="215" t="s">
        <v>164</v>
      </c>
      <c r="CG33" s="215"/>
      <c r="CH33" s="185">
        <f t="shared" si="4"/>
        <v>1</v>
      </c>
      <c r="CI33" s="216">
        <v>240</v>
      </c>
      <c r="CJ33" s="121">
        <v>161</v>
      </c>
      <c r="CK33" s="121">
        <v>1</v>
      </c>
      <c r="CL33" s="121"/>
    </row>
    <row r="34" spans="1:90" ht="25.5" customHeight="1" x14ac:dyDescent="0.25">
      <c r="A34" s="138"/>
      <c r="B34" s="68" t="s">
        <v>86</v>
      </c>
      <c r="C34" s="200" t="str">
        <f>"Erdungstrenner Ltg. "&amp;BE34&amp;" ("&amp;X34&amp;")"</f>
        <v>Erdungstrenner Ltg. -QZ1 (geöffnet)</v>
      </c>
      <c r="D34" s="79" t="str">
        <f t="shared" si="5"/>
        <v>O, Z, N</v>
      </c>
      <c r="E34" s="220"/>
      <c r="F34" s="564" t="str">
        <f t="shared" si="25"/>
        <v>-QZ1</v>
      </c>
      <c r="G34" s="564" t="str">
        <f t="shared" si="26"/>
        <v>-K1-WA11-Q01</v>
      </c>
      <c r="H34" s="202"/>
      <c r="I34" s="87" t="s">
        <v>86</v>
      </c>
      <c r="J34" s="203"/>
      <c r="K34" s="204"/>
      <c r="L34" s="205"/>
      <c r="M34" s="87"/>
      <c r="N34" s="87"/>
      <c r="O34" s="87"/>
      <c r="P34" s="87"/>
      <c r="Q34" s="87"/>
      <c r="R34" s="89"/>
      <c r="S34" s="88"/>
      <c r="T34" s="88" t="s">
        <v>86</v>
      </c>
      <c r="U34" s="88" t="s">
        <v>86</v>
      </c>
      <c r="V34" s="97"/>
      <c r="W34" s="91" t="str">
        <f t="shared" si="0"/>
        <v>10kV -WA11-Q01 
ET-Ltg</v>
      </c>
      <c r="X34" s="206" t="s">
        <v>107</v>
      </c>
      <c r="Y34" s="288"/>
      <c r="Z34" s="220"/>
      <c r="AA34" s="289"/>
      <c r="AB34" s="96" t="str">
        <f t="shared" si="28"/>
        <v/>
      </c>
      <c r="AC34" s="220"/>
      <c r="AD34" s="220"/>
      <c r="AE34" s="290"/>
      <c r="AF34" s="98"/>
      <c r="AG34" s="98"/>
      <c r="AH34" s="98"/>
      <c r="AI34" s="98"/>
      <c r="AJ34" s="99"/>
      <c r="AK34" s="99"/>
      <c r="AL34" s="99"/>
      <c r="AM34" s="99"/>
      <c r="AN34" s="99"/>
      <c r="AO34" s="210"/>
      <c r="AP34" s="101"/>
      <c r="AQ34" s="102"/>
      <c r="AR34" s="209"/>
      <c r="AS34" s="209"/>
      <c r="AT34" s="210"/>
      <c r="AU34" s="475"/>
      <c r="AV34" s="217">
        <f t="shared" si="29"/>
        <v>2</v>
      </c>
      <c r="AW34" s="108" t="str">
        <f t="shared" si="14"/>
        <v>TEST</v>
      </c>
      <c r="AX34" s="108"/>
      <c r="AY34" s="108" t="s">
        <v>169</v>
      </c>
      <c r="AZ34" s="108" t="str">
        <f t="shared" si="1"/>
        <v>-K1-WA11-Q01</v>
      </c>
      <c r="BA34" s="108" t="str">
        <f t="shared" si="2"/>
        <v>-WA11-Q01</v>
      </c>
      <c r="BB34" s="107" t="str">
        <f t="shared" si="27"/>
        <v>Abzweig</v>
      </c>
      <c r="BC34" s="108"/>
      <c r="BD34" s="108" t="s">
        <v>97</v>
      </c>
      <c r="BE34" s="106" t="s">
        <v>435</v>
      </c>
      <c r="BF34" s="108" t="s">
        <v>89</v>
      </c>
      <c r="BG34" s="108"/>
      <c r="BH34" s="108" t="str">
        <f>IF(BG34="","",IF(ISERROR(VLOOKUP(BG34,[1]KNULI!$A$2:$J$1250,3,0)),"!!! FEHLER MIT DER IGRULI-VERKNÜPFUNG !!!",VLOOKUP(BG34,[1]KNULI!$A$2:$J$1250,3,0)))</f>
        <v/>
      </c>
      <c r="BI34" s="109"/>
      <c r="BJ34" s="109"/>
      <c r="BK34" s="212"/>
      <c r="BL34" s="213"/>
      <c r="BM34" s="110"/>
      <c r="BN34" s="184"/>
      <c r="BO34" s="125"/>
      <c r="BP34" s="112"/>
      <c r="BQ34" s="471" t="s">
        <v>102</v>
      </c>
      <c r="BR34" s="125">
        <v>31</v>
      </c>
      <c r="BS34" s="213"/>
      <c r="BT34" s="187"/>
      <c r="BU34" s="108">
        <f t="shared" si="3"/>
        <v>2</v>
      </c>
      <c r="BV34" s="108">
        <f t="shared" si="7"/>
        <v>50</v>
      </c>
      <c r="BW34" s="115">
        <f t="shared" si="8"/>
        <v>1</v>
      </c>
      <c r="BX34" s="107">
        <v>32</v>
      </c>
      <c r="BY34" s="107">
        <v>17</v>
      </c>
      <c r="BZ34" s="108" t="s">
        <v>86</v>
      </c>
      <c r="CA34" s="531"/>
      <c r="CB34" s="235"/>
      <c r="CC34" s="291"/>
      <c r="CD34" s="215"/>
      <c r="CE34" s="215"/>
      <c r="CF34" s="215" t="s">
        <v>164</v>
      </c>
      <c r="CG34" s="215"/>
      <c r="CH34" s="185">
        <f t="shared" si="4"/>
        <v>1</v>
      </c>
      <c r="CI34" s="216">
        <v>240</v>
      </c>
      <c r="CJ34" s="121">
        <v>164</v>
      </c>
      <c r="CK34" s="121">
        <v>1</v>
      </c>
      <c r="CL34" s="121"/>
    </row>
    <row r="35" spans="1:90" ht="25.5" customHeight="1" x14ac:dyDescent="0.25">
      <c r="A35" s="139"/>
      <c r="B35" s="68" t="s">
        <v>86</v>
      </c>
      <c r="C35" s="200" t="str">
        <f t="shared" ref="C35:C36" si="32">"Erdungstrenner Ltg. "&amp;BE35&amp;" ("&amp;X35&amp;")"</f>
        <v>Erdungstrenner Ltg. -QZ1 (geschlossen)</v>
      </c>
      <c r="D35" s="79" t="str">
        <f t="shared" si="5"/>
        <v>O, Z, N</v>
      </c>
      <c r="E35" s="220"/>
      <c r="F35" s="564" t="str">
        <f t="shared" si="25"/>
        <v>-QZ1</v>
      </c>
      <c r="G35" s="564" t="str">
        <f t="shared" si="26"/>
        <v>-K1-WA11-Q01</v>
      </c>
      <c r="H35" s="202"/>
      <c r="I35" s="87" t="s">
        <v>86</v>
      </c>
      <c r="J35" s="203"/>
      <c r="K35" s="204"/>
      <c r="L35" s="205"/>
      <c r="M35" s="87"/>
      <c r="N35" s="87"/>
      <c r="O35" s="87"/>
      <c r="P35" s="87"/>
      <c r="Q35" s="87"/>
      <c r="R35" s="89"/>
      <c r="S35" s="88"/>
      <c r="T35" s="88" t="s">
        <v>86</v>
      </c>
      <c r="U35" s="88" t="s">
        <v>86</v>
      </c>
      <c r="V35" s="97"/>
      <c r="W35" s="91" t="str">
        <f t="shared" si="0"/>
        <v>10kV -WA11-Q01 
ET-Ltg</v>
      </c>
      <c r="X35" s="206" t="s">
        <v>108</v>
      </c>
      <c r="Y35" s="288"/>
      <c r="Z35" s="220"/>
      <c r="AA35" s="289"/>
      <c r="AB35" s="96" t="str">
        <f t="shared" si="28"/>
        <v/>
      </c>
      <c r="AC35" s="220"/>
      <c r="AD35" s="220"/>
      <c r="AE35" s="290"/>
      <c r="AF35" s="98"/>
      <c r="AG35" s="98"/>
      <c r="AH35" s="98"/>
      <c r="AI35" s="98"/>
      <c r="AJ35" s="99"/>
      <c r="AK35" s="99"/>
      <c r="AL35" s="99"/>
      <c r="AM35" s="99"/>
      <c r="AN35" s="99"/>
      <c r="AO35" s="210"/>
      <c r="AP35" s="101"/>
      <c r="AQ35" s="102"/>
      <c r="AR35" s="209"/>
      <c r="AS35" s="209"/>
      <c r="AT35" s="210"/>
      <c r="AU35" s="475"/>
      <c r="AV35" s="217">
        <f t="shared" si="29"/>
        <v>2</v>
      </c>
      <c r="AW35" s="108" t="str">
        <f t="shared" si="14"/>
        <v>TEST</v>
      </c>
      <c r="AX35" s="108"/>
      <c r="AY35" s="108" t="s">
        <v>169</v>
      </c>
      <c r="AZ35" s="108" t="str">
        <f t="shared" si="1"/>
        <v>-K1-WA11-Q01</v>
      </c>
      <c r="BA35" s="108" t="str">
        <f t="shared" si="2"/>
        <v>-WA11-Q01</v>
      </c>
      <c r="BB35" s="107" t="str">
        <f t="shared" si="27"/>
        <v>Abzweig</v>
      </c>
      <c r="BC35" s="108"/>
      <c r="BD35" s="108" t="s">
        <v>97</v>
      </c>
      <c r="BE35" s="106" t="s">
        <v>435</v>
      </c>
      <c r="BF35" s="108" t="s">
        <v>94</v>
      </c>
      <c r="BG35" s="108"/>
      <c r="BH35" s="108" t="str">
        <f>IF(BG35="","",IF(ISERROR(VLOOKUP(BG35,[1]KNULI!$A$2:$J$1250,3,0)),"!!! FEHLER MIT DER IGRULI-VERKNÜPFUNG !!!",VLOOKUP(BG35,[1]KNULI!$A$2:$J$1250,3,0)))</f>
        <v/>
      </c>
      <c r="BI35" s="109"/>
      <c r="BJ35" s="109"/>
      <c r="BK35" s="212"/>
      <c r="BL35" s="213"/>
      <c r="BM35" s="110"/>
      <c r="BN35" s="184"/>
      <c r="BO35" s="125"/>
      <c r="BP35" s="112"/>
      <c r="BQ35" s="471" t="s">
        <v>102</v>
      </c>
      <c r="BR35" s="125">
        <v>31</v>
      </c>
      <c r="BS35" s="213"/>
      <c r="BT35" s="187"/>
      <c r="BU35" s="108">
        <f t="shared" si="3"/>
        <v>2</v>
      </c>
      <c r="BV35" s="108">
        <f t="shared" si="7"/>
        <v>50</v>
      </c>
      <c r="BW35" s="115">
        <f t="shared" si="8"/>
        <v>1</v>
      </c>
      <c r="BX35" s="107">
        <v>32</v>
      </c>
      <c r="BY35" s="107">
        <v>17</v>
      </c>
      <c r="BZ35" s="108" t="s">
        <v>86</v>
      </c>
      <c r="CA35" s="531"/>
      <c r="CB35" s="235"/>
      <c r="CC35" s="291"/>
      <c r="CD35" s="215"/>
      <c r="CE35" s="215"/>
      <c r="CF35" s="215" t="s">
        <v>164</v>
      </c>
      <c r="CG35" s="215"/>
      <c r="CH35" s="185">
        <f t="shared" si="4"/>
        <v>1</v>
      </c>
      <c r="CI35" s="216">
        <v>240</v>
      </c>
      <c r="CJ35" s="121">
        <v>164</v>
      </c>
      <c r="CK35" s="121">
        <v>1</v>
      </c>
      <c r="CL35" s="121"/>
    </row>
    <row r="36" spans="1:90" ht="25.5" customHeight="1" x14ac:dyDescent="0.25">
      <c r="A36" s="139"/>
      <c r="B36" s="68" t="s">
        <v>86</v>
      </c>
      <c r="C36" s="200" t="str">
        <f t="shared" si="32"/>
        <v>Erdungstrenner Ltg. -QZ1 (gestört)</v>
      </c>
      <c r="D36" s="79" t="str">
        <f t="shared" si="5"/>
        <v>O, Z, N</v>
      </c>
      <c r="E36" s="220"/>
      <c r="F36" s="564" t="str">
        <f t="shared" si="25"/>
        <v>-QZ1</v>
      </c>
      <c r="G36" s="564" t="str">
        <f t="shared" si="26"/>
        <v>-K1-WA11-Q01</v>
      </c>
      <c r="H36" s="202"/>
      <c r="I36" s="87" t="s">
        <v>86</v>
      </c>
      <c r="J36" s="203"/>
      <c r="K36" s="204"/>
      <c r="L36" s="205"/>
      <c r="M36" s="87"/>
      <c r="N36" s="87"/>
      <c r="O36" s="87"/>
      <c r="P36" s="87"/>
      <c r="Q36" s="87"/>
      <c r="R36" s="89"/>
      <c r="S36" s="88"/>
      <c r="T36" s="88" t="s">
        <v>86</v>
      </c>
      <c r="U36" s="88" t="s">
        <v>86</v>
      </c>
      <c r="V36" s="97"/>
      <c r="W36" s="91" t="str">
        <f t="shared" si="0"/>
        <v>10kV -WA11-Q01 
ET-Ltg</v>
      </c>
      <c r="X36" s="206" t="s">
        <v>104</v>
      </c>
      <c r="Y36" s="288"/>
      <c r="Z36" s="220"/>
      <c r="AA36" s="289"/>
      <c r="AB36" s="96" t="str">
        <f t="shared" si="28"/>
        <v/>
      </c>
      <c r="AC36" s="220"/>
      <c r="AD36" s="220"/>
      <c r="AE36" s="290"/>
      <c r="AF36" s="98"/>
      <c r="AG36" s="98"/>
      <c r="AH36" s="98"/>
      <c r="AI36" s="98"/>
      <c r="AJ36" s="99"/>
      <c r="AK36" s="99"/>
      <c r="AL36" s="99"/>
      <c r="AM36" s="99"/>
      <c r="AN36" s="99"/>
      <c r="AO36" s="210"/>
      <c r="AP36" s="101"/>
      <c r="AQ36" s="102"/>
      <c r="AR36" s="209"/>
      <c r="AS36" s="209"/>
      <c r="AT36" s="210"/>
      <c r="AU36" s="475"/>
      <c r="AV36" s="217">
        <f t="shared" si="29"/>
        <v>2</v>
      </c>
      <c r="AW36" s="108" t="str">
        <f t="shared" si="14"/>
        <v>TEST</v>
      </c>
      <c r="AX36" s="108"/>
      <c r="AY36" s="108" t="s">
        <v>169</v>
      </c>
      <c r="AZ36" s="108" t="str">
        <f t="shared" si="1"/>
        <v>-K1-WA11-Q01</v>
      </c>
      <c r="BA36" s="108" t="str">
        <f t="shared" si="2"/>
        <v>-WA11-Q01</v>
      </c>
      <c r="BB36" s="107" t="str">
        <f t="shared" si="27"/>
        <v>Abzweig</v>
      </c>
      <c r="BC36" s="108"/>
      <c r="BD36" s="108" t="s">
        <v>97</v>
      </c>
      <c r="BE36" s="106" t="s">
        <v>435</v>
      </c>
      <c r="BF36" s="108" t="s">
        <v>105</v>
      </c>
      <c r="BG36" s="108"/>
      <c r="BH36" s="108" t="str">
        <f>IF(BG36="","",IF(ISERROR(VLOOKUP(BG36,[1]KNULI!$A$2:$J$1250,3,0)),"!!! FEHLER MIT DER IGRULI-VERKNÜPFUNG !!!",VLOOKUP(BG36,[1]KNULI!$A$2:$J$1250,3,0)))</f>
        <v/>
      </c>
      <c r="BI36" s="109"/>
      <c r="BJ36" s="109"/>
      <c r="BK36" s="212"/>
      <c r="BL36" s="213"/>
      <c r="BM36" s="110"/>
      <c r="BN36" s="184"/>
      <c r="BO36" s="125"/>
      <c r="BP36" s="112"/>
      <c r="BQ36" s="471" t="s">
        <v>102</v>
      </c>
      <c r="BR36" s="125">
        <v>31</v>
      </c>
      <c r="BS36" s="213"/>
      <c r="BT36" s="187"/>
      <c r="BU36" s="108">
        <f t="shared" si="3"/>
        <v>2</v>
      </c>
      <c r="BV36" s="108">
        <f t="shared" si="7"/>
        <v>50</v>
      </c>
      <c r="BW36" s="115">
        <f t="shared" si="8"/>
        <v>1</v>
      </c>
      <c r="BX36" s="107">
        <v>32</v>
      </c>
      <c r="BY36" s="107">
        <v>17</v>
      </c>
      <c r="BZ36" s="108" t="s">
        <v>106</v>
      </c>
      <c r="CA36" s="531"/>
      <c r="CB36" s="235"/>
      <c r="CC36" s="291"/>
      <c r="CD36" s="215"/>
      <c r="CE36" s="215"/>
      <c r="CF36" s="215" t="s">
        <v>164</v>
      </c>
      <c r="CG36" s="215"/>
      <c r="CH36" s="185">
        <f t="shared" si="4"/>
        <v>1</v>
      </c>
      <c r="CI36" s="216">
        <v>240</v>
      </c>
      <c r="CJ36" s="121">
        <v>164</v>
      </c>
      <c r="CK36" s="121">
        <v>1</v>
      </c>
      <c r="CL36" s="121"/>
    </row>
    <row r="37" spans="1:90" ht="25.5" customHeight="1" x14ac:dyDescent="0.25">
      <c r="A37" s="545" t="s">
        <v>119</v>
      </c>
      <c r="B37" s="128" t="s">
        <v>86</v>
      </c>
      <c r="C37" s="223" t="s">
        <v>171</v>
      </c>
      <c r="D37" s="79" t="str">
        <f t="shared" si="5"/>
        <v>O, Z, N</v>
      </c>
      <c r="E37" s="220"/>
      <c r="F37" s="563" t="str">
        <f t="shared" ref="F37:F43" si="33">$F$7</f>
        <v>-KZ1</v>
      </c>
      <c r="G37" s="564" t="str">
        <f>AZ37&amp;"-UC1"</f>
        <v>-K1-WA11-Q01-UC1</v>
      </c>
      <c r="H37" s="202"/>
      <c r="I37" s="87"/>
      <c r="J37" s="203"/>
      <c r="K37" s="204"/>
      <c r="L37" s="205"/>
      <c r="M37" s="87"/>
      <c r="N37" s="87"/>
      <c r="O37" s="87"/>
      <c r="P37" s="293" t="s">
        <v>86</v>
      </c>
      <c r="Q37" s="293" t="s">
        <v>167</v>
      </c>
      <c r="R37" s="89"/>
      <c r="S37" s="88"/>
      <c r="T37" s="88" t="s">
        <v>86</v>
      </c>
      <c r="U37" s="88" t="s">
        <v>86</v>
      </c>
      <c r="V37" s="97"/>
      <c r="W37" s="91" t="str">
        <f t="shared" si="0"/>
        <v>10kV -WA11-Q01 AFE
KEINE STUFE</v>
      </c>
      <c r="X37" s="206" t="s">
        <v>180</v>
      </c>
      <c r="Y37" s="288"/>
      <c r="Z37" s="220"/>
      <c r="AA37" s="289"/>
      <c r="AB37" s="96" t="str">
        <f t="shared" si="28"/>
        <v/>
      </c>
      <c r="AC37" s="220"/>
      <c r="AD37" s="220"/>
      <c r="AE37" s="290"/>
      <c r="AF37" s="98"/>
      <c r="AG37" s="98"/>
      <c r="AH37" s="98"/>
      <c r="AI37" s="98"/>
      <c r="AJ37" s="99"/>
      <c r="AK37" s="99"/>
      <c r="AL37" s="99"/>
      <c r="AM37" s="99"/>
      <c r="AN37" s="99"/>
      <c r="AO37" s="210"/>
      <c r="AP37" s="101"/>
      <c r="AQ37" s="102"/>
      <c r="AR37" s="209"/>
      <c r="AS37" s="209"/>
      <c r="AT37" s="210"/>
      <c r="AU37" s="475"/>
      <c r="AV37" s="217">
        <f t="shared" si="29"/>
        <v>2</v>
      </c>
      <c r="AW37" s="108" t="str">
        <f t="shared" si="14"/>
        <v>TEST</v>
      </c>
      <c r="AX37" s="108"/>
      <c r="AY37" s="108" t="s">
        <v>169</v>
      </c>
      <c r="AZ37" s="108" t="str">
        <f t="shared" si="1"/>
        <v>-K1-WA11-Q01</v>
      </c>
      <c r="BA37" s="108" t="str">
        <f t="shared" si="2"/>
        <v>-WA11-Q01</v>
      </c>
      <c r="BB37" s="107" t="str">
        <f t="shared" si="27"/>
        <v>Abzweig</v>
      </c>
      <c r="BC37" s="459" t="s">
        <v>348</v>
      </c>
      <c r="BD37" s="568" t="s">
        <v>356</v>
      </c>
      <c r="BE37" s="108"/>
      <c r="BF37" s="108"/>
      <c r="BG37" s="108"/>
      <c r="BH37" s="108" t="str">
        <f>IF(BG37="","",IF(ISERROR(VLOOKUP(BG37,[1]KNULI!$A$2:$J$1250,3,0)),"!!! FEHLER MIT DER IGRULI-VERKNÜPFUNG !!!",VLOOKUP(BG37,[1]KNULI!$A$2:$J$1250,3,0)))</f>
        <v/>
      </c>
      <c r="BI37" s="109"/>
      <c r="BJ37" s="109"/>
      <c r="BK37" s="212"/>
      <c r="BL37" s="213"/>
      <c r="BM37" s="110"/>
      <c r="BN37" s="184"/>
      <c r="BO37" s="125"/>
      <c r="BP37" s="112"/>
      <c r="BQ37" s="471" t="s">
        <v>115</v>
      </c>
      <c r="BR37" s="125">
        <v>30</v>
      </c>
      <c r="BS37" s="213"/>
      <c r="BT37" s="187"/>
      <c r="BU37" s="108">
        <f t="shared" si="3"/>
        <v>2</v>
      </c>
      <c r="BV37" s="108">
        <f t="shared" si="7"/>
        <v>50</v>
      </c>
      <c r="BW37" s="115">
        <f t="shared" si="8"/>
        <v>1</v>
      </c>
      <c r="BX37" s="107">
        <v>36</v>
      </c>
      <c r="BY37" s="107">
        <v>15</v>
      </c>
      <c r="BZ37" s="108" t="s">
        <v>86</v>
      </c>
      <c r="CA37" s="531"/>
      <c r="CB37" s="235"/>
      <c r="CC37" s="291"/>
      <c r="CD37" s="215"/>
      <c r="CE37" s="215"/>
      <c r="CF37" s="215" t="s">
        <v>164</v>
      </c>
      <c r="CG37" s="215"/>
      <c r="CH37" s="185">
        <f t="shared" si="4"/>
        <v>1</v>
      </c>
      <c r="CI37" s="216">
        <v>240</v>
      </c>
      <c r="CJ37" s="121">
        <v>165</v>
      </c>
      <c r="CK37" s="121">
        <v>1</v>
      </c>
      <c r="CL37" s="121"/>
    </row>
    <row r="38" spans="1:90" ht="25.5" customHeight="1" x14ac:dyDescent="0.25">
      <c r="A38" s="545" t="s">
        <v>119</v>
      </c>
      <c r="B38" s="128" t="s">
        <v>86</v>
      </c>
      <c r="C38" s="223" t="s">
        <v>173</v>
      </c>
      <c r="D38" s="79" t="str">
        <f t="shared" si="5"/>
        <v>O, Z, N</v>
      </c>
      <c r="E38" s="220"/>
      <c r="F38" s="563" t="str">
        <f t="shared" si="33"/>
        <v>-KZ1</v>
      </c>
      <c r="G38" s="564" t="str">
        <f>AZ38&amp;"-UC1"</f>
        <v>-K1-WA11-Q01-UC1</v>
      </c>
      <c r="H38" s="202"/>
      <c r="I38" s="87"/>
      <c r="J38" s="203"/>
      <c r="K38" s="204"/>
      <c r="L38" s="205"/>
      <c r="M38" s="87"/>
      <c r="N38" s="87"/>
      <c r="O38" s="87"/>
      <c r="P38" s="293" t="s">
        <v>86</v>
      </c>
      <c r="Q38" s="293" t="s">
        <v>167</v>
      </c>
      <c r="R38" s="89"/>
      <c r="S38" s="88"/>
      <c r="T38" s="88" t="s">
        <v>86</v>
      </c>
      <c r="U38" s="88" t="s">
        <v>86</v>
      </c>
      <c r="V38" s="97"/>
      <c r="W38" s="91" t="str">
        <f t="shared" si="0"/>
        <v>10kV -WA11-Q01 AFE
STUFE 1</v>
      </c>
      <c r="X38" s="206" t="s">
        <v>180</v>
      </c>
      <c r="Y38" s="288"/>
      <c r="Z38" s="220"/>
      <c r="AA38" s="289"/>
      <c r="AB38" s="96" t="str">
        <f t="shared" si="28"/>
        <v/>
      </c>
      <c r="AC38" s="220"/>
      <c r="AD38" s="220"/>
      <c r="AE38" s="290"/>
      <c r="AF38" s="98"/>
      <c r="AG38" s="98"/>
      <c r="AH38" s="98"/>
      <c r="AI38" s="98"/>
      <c r="AJ38" s="99"/>
      <c r="AK38" s="99"/>
      <c r="AL38" s="99"/>
      <c r="AM38" s="99"/>
      <c r="AN38" s="99"/>
      <c r="AO38" s="210"/>
      <c r="AP38" s="101"/>
      <c r="AQ38" s="102"/>
      <c r="AR38" s="209"/>
      <c r="AS38" s="209"/>
      <c r="AT38" s="210"/>
      <c r="AU38" s="475"/>
      <c r="AV38" s="217">
        <f t="shared" si="29"/>
        <v>2</v>
      </c>
      <c r="AW38" s="108" t="str">
        <f t="shared" si="14"/>
        <v>TEST</v>
      </c>
      <c r="AX38" s="108"/>
      <c r="AY38" s="108" t="s">
        <v>169</v>
      </c>
      <c r="AZ38" s="108" t="str">
        <f t="shared" si="1"/>
        <v>-K1-WA11-Q01</v>
      </c>
      <c r="BA38" s="108" t="str">
        <f t="shared" si="2"/>
        <v>-WA11-Q01</v>
      </c>
      <c r="BB38" s="107" t="str">
        <f t="shared" si="27"/>
        <v>Abzweig</v>
      </c>
      <c r="BC38" s="459" t="s">
        <v>348</v>
      </c>
      <c r="BD38" s="108" t="s">
        <v>349</v>
      </c>
      <c r="BE38" s="108"/>
      <c r="BF38" s="108"/>
      <c r="BG38" s="108"/>
      <c r="BH38" s="108" t="str">
        <f>IF(BG38="","",IF(ISERROR(VLOOKUP(BG38,[1]KNULI!$A$2:$J$1250,3,0)),"!!! FEHLER MIT DER IGRULI-VERKNÜPFUNG !!!",VLOOKUP(BG38,[1]KNULI!$A$2:$J$1250,3,0)))</f>
        <v/>
      </c>
      <c r="BI38" s="109"/>
      <c r="BJ38" s="109"/>
      <c r="BK38" s="212"/>
      <c r="BL38" s="213"/>
      <c r="BM38" s="110"/>
      <c r="BN38" s="184"/>
      <c r="BO38" s="125"/>
      <c r="BP38" s="112"/>
      <c r="BQ38" s="471" t="s">
        <v>115</v>
      </c>
      <c r="BR38" s="125">
        <v>30</v>
      </c>
      <c r="BS38" s="213"/>
      <c r="BT38" s="187"/>
      <c r="BU38" s="108">
        <f t="shared" si="3"/>
        <v>2</v>
      </c>
      <c r="BV38" s="108">
        <f t="shared" si="7"/>
        <v>50</v>
      </c>
      <c r="BW38" s="115">
        <f t="shared" si="8"/>
        <v>1</v>
      </c>
      <c r="BX38" s="107">
        <v>36</v>
      </c>
      <c r="BY38" s="107">
        <v>16</v>
      </c>
      <c r="BZ38" s="108" t="s">
        <v>86</v>
      </c>
      <c r="CA38" s="531"/>
      <c r="CB38" s="235"/>
      <c r="CC38" s="291"/>
      <c r="CD38" s="215"/>
      <c r="CE38" s="215"/>
      <c r="CF38" s="215" t="s">
        <v>164</v>
      </c>
      <c r="CG38" s="215"/>
      <c r="CH38" s="185">
        <f t="shared" si="4"/>
        <v>1</v>
      </c>
      <c r="CI38" s="216">
        <v>240</v>
      </c>
      <c r="CJ38" s="121">
        <v>166</v>
      </c>
      <c r="CK38" s="121">
        <v>1</v>
      </c>
      <c r="CL38" s="121"/>
    </row>
    <row r="39" spans="1:90" ht="25.5" customHeight="1" x14ac:dyDescent="0.25">
      <c r="A39" s="545" t="s">
        <v>119</v>
      </c>
      <c r="B39" s="128" t="s">
        <v>86</v>
      </c>
      <c r="C39" s="223" t="s">
        <v>174</v>
      </c>
      <c r="D39" s="79" t="str">
        <f t="shared" si="5"/>
        <v>O, Z, N</v>
      </c>
      <c r="E39" s="220"/>
      <c r="F39" s="563" t="str">
        <f t="shared" si="33"/>
        <v>-KZ1</v>
      </c>
      <c r="G39" s="564" t="str">
        <f>AZ39&amp;"-UC1"</f>
        <v>-K1-WA11-Q01-UC1</v>
      </c>
      <c r="H39" s="202"/>
      <c r="I39" s="87"/>
      <c r="J39" s="203"/>
      <c r="K39" s="204"/>
      <c r="L39" s="205"/>
      <c r="M39" s="87"/>
      <c r="N39" s="87"/>
      <c r="O39" s="87"/>
      <c r="P39" s="293" t="s">
        <v>86</v>
      </c>
      <c r="Q39" s="293" t="s">
        <v>167</v>
      </c>
      <c r="R39" s="89"/>
      <c r="S39" s="88"/>
      <c r="T39" s="88" t="s">
        <v>86</v>
      </c>
      <c r="U39" s="88" t="s">
        <v>86</v>
      </c>
      <c r="V39" s="97"/>
      <c r="W39" s="91" t="str">
        <f t="shared" si="0"/>
        <v>10kV -WA11-Q01 AFE
STUFE 2</v>
      </c>
      <c r="X39" s="206" t="s">
        <v>180</v>
      </c>
      <c r="Y39" s="288"/>
      <c r="Z39" s="220"/>
      <c r="AA39" s="289"/>
      <c r="AB39" s="96" t="str">
        <f t="shared" si="28"/>
        <v/>
      </c>
      <c r="AC39" s="220"/>
      <c r="AD39" s="220"/>
      <c r="AE39" s="290"/>
      <c r="AF39" s="98"/>
      <c r="AG39" s="98"/>
      <c r="AH39" s="98"/>
      <c r="AI39" s="98"/>
      <c r="AJ39" s="99"/>
      <c r="AK39" s="99"/>
      <c r="AL39" s="99"/>
      <c r="AM39" s="99"/>
      <c r="AN39" s="99"/>
      <c r="AO39" s="210"/>
      <c r="AP39" s="101"/>
      <c r="AQ39" s="102"/>
      <c r="AR39" s="209"/>
      <c r="AS39" s="209"/>
      <c r="AT39" s="210"/>
      <c r="AU39" s="475"/>
      <c r="AV39" s="217">
        <f t="shared" si="29"/>
        <v>2</v>
      </c>
      <c r="AW39" s="108" t="str">
        <f t="shared" si="14"/>
        <v>TEST</v>
      </c>
      <c r="AX39" s="108"/>
      <c r="AY39" s="108" t="s">
        <v>169</v>
      </c>
      <c r="AZ39" s="108" t="str">
        <f t="shared" si="1"/>
        <v>-K1-WA11-Q01</v>
      </c>
      <c r="BA39" s="108" t="str">
        <f t="shared" si="2"/>
        <v>-WA11-Q01</v>
      </c>
      <c r="BB39" s="107" t="str">
        <f t="shared" si="27"/>
        <v>Abzweig</v>
      </c>
      <c r="BC39" s="459" t="s">
        <v>348</v>
      </c>
      <c r="BD39" s="108" t="s">
        <v>350</v>
      </c>
      <c r="BE39" s="108"/>
      <c r="BF39" s="108"/>
      <c r="BG39" s="108"/>
      <c r="BH39" s="108" t="str">
        <f>IF(BG39="","",IF(ISERROR(VLOOKUP(BG39,[1]KNULI!$A$2:$J$1250,3,0)),"!!! FEHLER MIT DER IGRULI-VERKNÜPFUNG !!!",VLOOKUP(BG39,[1]KNULI!$A$2:$J$1250,3,0)))</f>
        <v/>
      </c>
      <c r="BI39" s="109"/>
      <c r="BJ39" s="109"/>
      <c r="BK39" s="212"/>
      <c r="BL39" s="213"/>
      <c r="BM39" s="110"/>
      <c r="BN39" s="184"/>
      <c r="BO39" s="125"/>
      <c r="BP39" s="112"/>
      <c r="BQ39" s="471" t="s">
        <v>115</v>
      </c>
      <c r="BR39" s="125">
        <v>30</v>
      </c>
      <c r="BS39" s="213"/>
      <c r="BT39" s="187"/>
      <c r="BU39" s="108">
        <f t="shared" si="3"/>
        <v>2</v>
      </c>
      <c r="BV39" s="108">
        <f t="shared" si="7"/>
        <v>50</v>
      </c>
      <c r="BW39" s="115">
        <f t="shared" si="8"/>
        <v>1</v>
      </c>
      <c r="BX39" s="107">
        <v>36</v>
      </c>
      <c r="BY39" s="107">
        <v>17</v>
      </c>
      <c r="BZ39" s="108" t="s">
        <v>86</v>
      </c>
      <c r="CA39" s="531"/>
      <c r="CB39" s="235"/>
      <c r="CC39" s="291"/>
      <c r="CD39" s="215"/>
      <c r="CE39" s="215"/>
      <c r="CF39" s="215" t="s">
        <v>164</v>
      </c>
      <c r="CG39" s="215"/>
      <c r="CH39" s="185">
        <f t="shared" si="4"/>
        <v>1</v>
      </c>
      <c r="CI39" s="216">
        <v>240</v>
      </c>
      <c r="CJ39" s="121">
        <v>167</v>
      </c>
      <c r="CK39" s="121">
        <v>1</v>
      </c>
      <c r="CL39" s="121"/>
    </row>
    <row r="40" spans="1:90" ht="25.5" customHeight="1" x14ac:dyDescent="0.25">
      <c r="A40" s="545" t="s">
        <v>119</v>
      </c>
      <c r="B40" s="128" t="s">
        <v>86</v>
      </c>
      <c r="C40" s="223" t="s">
        <v>175</v>
      </c>
      <c r="D40" s="79" t="str">
        <f t="shared" si="5"/>
        <v>O, Z, N</v>
      </c>
      <c r="E40" s="220"/>
      <c r="F40" s="563" t="str">
        <f t="shared" si="33"/>
        <v>-KZ1</v>
      </c>
      <c r="G40" s="564" t="str">
        <f>AZ40&amp;"-UC1"</f>
        <v>-K1-WA11-Q01-UC1</v>
      </c>
      <c r="H40" s="202"/>
      <c r="I40" s="87"/>
      <c r="J40" s="203"/>
      <c r="K40" s="204"/>
      <c r="L40" s="205"/>
      <c r="M40" s="87"/>
      <c r="N40" s="87"/>
      <c r="O40" s="87"/>
      <c r="P40" s="293" t="s">
        <v>86</v>
      </c>
      <c r="Q40" s="293" t="s">
        <v>167</v>
      </c>
      <c r="R40" s="89"/>
      <c r="S40" s="88"/>
      <c r="T40" s="88" t="s">
        <v>86</v>
      </c>
      <c r="U40" s="88" t="s">
        <v>86</v>
      </c>
      <c r="V40" s="97"/>
      <c r="W40" s="91" t="str">
        <f t="shared" si="0"/>
        <v>10kV -WA11-Q01 AFE
STUFE 3</v>
      </c>
      <c r="X40" s="206" t="s">
        <v>180</v>
      </c>
      <c r="Y40" s="288"/>
      <c r="Z40" s="220"/>
      <c r="AA40" s="289"/>
      <c r="AB40" s="96" t="str">
        <f t="shared" si="28"/>
        <v/>
      </c>
      <c r="AC40" s="220"/>
      <c r="AD40" s="220"/>
      <c r="AE40" s="290"/>
      <c r="AF40" s="98"/>
      <c r="AG40" s="98"/>
      <c r="AH40" s="98"/>
      <c r="AI40" s="98"/>
      <c r="AJ40" s="99"/>
      <c r="AK40" s="99"/>
      <c r="AL40" s="99"/>
      <c r="AM40" s="99"/>
      <c r="AN40" s="99"/>
      <c r="AO40" s="210"/>
      <c r="AP40" s="101"/>
      <c r="AQ40" s="102"/>
      <c r="AR40" s="209"/>
      <c r="AS40" s="209"/>
      <c r="AT40" s="210"/>
      <c r="AU40" s="475"/>
      <c r="AV40" s="217">
        <f t="shared" si="29"/>
        <v>2</v>
      </c>
      <c r="AW40" s="108" t="str">
        <f t="shared" si="14"/>
        <v>TEST</v>
      </c>
      <c r="AX40" s="108"/>
      <c r="AY40" s="108" t="s">
        <v>169</v>
      </c>
      <c r="AZ40" s="108" t="str">
        <f t="shared" si="1"/>
        <v>-K1-WA11-Q01</v>
      </c>
      <c r="BA40" s="108" t="str">
        <f t="shared" si="2"/>
        <v>-WA11-Q01</v>
      </c>
      <c r="BB40" s="107" t="str">
        <f t="shared" si="27"/>
        <v>Abzweig</v>
      </c>
      <c r="BC40" s="459" t="s">
        <v>348</v>
      </c>
      <c r="BD40" s="108" t="s">
        <v>351</v>
      </c>
      <c r="BE40" s="108"/>
      <c r="BF40" s="108"/>
      <c r="BG40" s="108"/>
      <c r="BH40" s="108" t="str">
        <f>IF(BG40="","",IF(ISERROR(VLOOKUP(BG40,[1]KNULI!$A$2:$J$1250,3,0)),"!!! FEHLER MIT DER IGRULI-VERKNÜPFUNG !!!",VLOOKUP(BG40,[1]KNULI!$A$2:$J$1250,3,0)))</f>
        <v/>
      </c>
      <c r="BI40" s="109"/>
      <c r="BJ40" s="109"/>
      <c r="BK40" s="212"/>
      <c r="BL40" s="213"/>
      <c r="BM40" s="110"/>
      <c r="BN40" s="184"/>
      <c r="BO40" s="125"/>
      <c r="BP40" s="112"/>
      <c r="BQ40" s="471" t="s">
        <v>115</v>
      </c>
      <c r="BR40" s="125">
        <v>30</v>
      </c>
      <c r="BS40" s="213"/>
      <c r="BT40" s="187"/>
      <c r="BU40" s="108">
        <f t="shared" si="3"/>
        <v>2</v>
      </c>
      <c r="BV40" s="108">
        <f t="shared" si="7"/>
        <v>50</v>
      </c>
      <c r="BW40" s="115">
        <f t="shared" si="8"/>
        <v>1</v>
      </c>
      <c r="BX40" s="107">
        <v>36</v>
      </c>
      <c r="BY40" s="107">
        <v>18</v>
      </c>
      <c r="BZ40" s="108" t="s">
        <v>86</v>
      </c>
      <c r="CA40" s="531"/>
      <c r="CB40" s="235"/>
      <c r="CC40" s="291"/>
      <c r="CD40" s="215"/>
      <c r="CE40" s="215"/>
      <c r="CF40" s="215" t="s">
        <v>164</v>
      </c>
      <c r="CG40" s="215"/>
      <c r="CH40" s="185">
        <f t="shared" si="4"/>
        <v>1</v>
      </c>
      <c r="CI40" s="216">
        <v>240</v>
      </c>
      <c r="CJ40" s="121">
        <v>168</v>
      </c>
      <c r="CK40" s="121">
        <v>1</v>
      </c>
      <c r="CL40" s="121"/>
    </row>
    <row r="41" spans="1:90" ht="25.5" customHeight="1" x14ac:dyDescent="0.25">
      <c r="A41" s="545" t="s">
        <v>119</v>
      </c>
      <c r="B41" s="128" t="s">
        <v>86</v>
      </c>
      <c r="C41" s="223" t="s">
        <v>176</v>
      </c>
      <c r="D41" s="79" t="str">
        <f t="shared" si="5"/>
        <v>O, Z, N</v>
      </c>
      <c r="E41" s="220"/>
      <c r="F41" s="563" t="str">
        <f t="shared" si="33"/>
        <v>-KZ1</v>
      </c>
      <c r="G41" s="564" t="str">
        <f>AZ41&amp;"-UC1"</f>
        <v>-K1-WA11-Q01-UC1</v>
      </c>
      <c r="H41" s="202"/>
      <c r="I41" s="87"/>
      <c r="J41" s="203"/>
      <c r="K41" s="204"/>
      <c r="L41" s="205"/>
      <c r="M41" s="87"/>
      <c r="N41" s="87"/>
      <c r="O41" s="87"/>
      <c r="P41" s="293" t="s">
        <v>86</v>
      </c>
      <c r="Q41" s="293" t="s">
        <v>167</v>
      </c>
      <c r="R41" s="89"/>
      <c r="S41" s="88"/>
      <c r="T41" s="88" t="s">
        <v>86</v>
      </c>
      <c r="U41" s="88" t="s">
        <v>86</v>
      </c>
      <c r="V41" s="97"/>
      <c r="W41" s="91" t="str">
        <f t="shared" si="0"/>
        <v>10kV -WA11-Q01 AFE
STUFE 4</v>
      </c>
      <c r="X41" s="206" t="s">
        <v>180</v>
      </c>
      <c r="Y41" s="288"/>
      <c r="Z41" s="220"/>
      <c r="AA41" s="289"/>
      <c r="AB41" s="96" t="str">
        <f t="shared" si="28"/>
        <v/>
      </c>
      <c r="AC41" s="220"/>
      <c r="AD41" s="220"/>
      <c r="AE41" s="290"/>
      <c r="AF41" s="98"/>
      <c r="AG41" s="98"/>
      <c r="AH41" s="98"/>
      <c r="AI41" s="98"/>
      <c r="AJ41" s="99"/>
      <c r="AK41" s="99"/>
      <c r="AL41" s="99"/>
      <c r="AM41" s="99"/>
      <c r="AN41" s="99"/>
      <c r="AO41" s="210"/>
      <c r="AP41" s="101"/>
      <c r="AQ41" s="102"/>
      <c r="AR41" s="209"/>
      <c r="AS41" s="209"/>
      <c r="AT41" s="210"/>
      <c r="AU41" s="475"/>
      <c r="AV41" s="217">
        <f t="shared" si="29"/>
        <v>2</v>
      </c>
      <c r="AW41" s="108" t="str">
        <f t="shared" si="14"/>
        <v>TEST</v>
      </c>
      <c r="AX41" s="108"/>
      <c r="AY41" s="108" t="s">
        <v>169</v>
      </c>
      <c r="AZ41" s="108" t="str">
        <f t="shared" ref="AZ41:AZ74" si="34">IF(AV41&lt;&gt;"",$AB$86&amp;$AC$86&amp;$AE$86,"")</f>
        <v>-K1-WA11-Q01</v>
      </c>
      <c r="BA41" s="108" t="str">
        <f t="shared" ref="BA41:BA74" si="35">IF(AV41&lt;&gt;"",$O$88,"")</f>
        <v>-WA11-Q01</v>
      </c>
      <c r="BB41" s="107" t="str">
        <f t="shared" si="27"/>
        <v>Abzweig</v>
      </c>
      <c r="BC41" s="459" t="s">
        <v>348</v>
      </c>
      <c r="BD41" s="108" t="s">
        <v>352</v>
      </c>
      <c r="BE41" s="108"/>
      <c r="BF41" s="108"/>
      <c r="BG41" s="108"/>
      <c r="BH41" s="108" t="str">
        <f>IF(BG41="","",IF(ISERROR(VLOOKUP(BG41,[1]KNULI!$A$2:$J$1250,3,0)),"!!! FEHLER MIT DER IGRULI-VERKNÜPFUNG !!!",VLOOKUP(BG41,[1]KNULI!$A$2:$J$1250,3,0)))</f>
        <v/>
      </c>
      <c r="BI41" s="109"/>
      <c r="BJ41" s="109"/>
      <c r="BK41" s="212"/>
      <c r="BL41" s="213"/>
      <c r="BM41" s="110"/>
      <c r="BN41" s="184"/>
      <c r="BO41" s="125"/>
      <c r="BP41" s="112"/>
      <c r="BQ41" s="471" t="s">
        <v>115</v>
      </c>
      <c r="BR41" s="125">
        <v>30</v>
      </c>
      <c r="BS41" s="213"/>
      <c r="BT41" s="187"/>
      <c r="BU41" s="108">
        <f t="shared" si="3"/>
        <v>2</v>
      </c>
      <c r="BV41" s="108">
        <f t="shared" si="7"/>
        <v>50</v>
      </c>
      <c r="BW41" s="115">
        <f t="shared" si="8"/>
        <v>1</v>
      </c>
      <c r="BX41" s="107">
        <v>36</v>
      </c>
      <c r="BY41" s="107">
        <v>19</v>
      </c>
      <c r="BZ41" s="108" t="s">
        <v>86</v>
      </c>
      <c r="CA41" s="531"/>
      <c r="CB41" s="235"/>
      <c r="CC41" s="291"/>
      <c r="CD41" s="215"/>
      <c r="CE41" s="215"/>
      <c r="CF41" s="215" t="s">
        <v>164</v>
      </c>
      <c r="CG41" s="215"/>
      <c r="CH41" s="185">
        <f t="shared" si="4"/>
        <v>1</v>
      </c>
      <c r="CI41" s="216">
        <v>240</v>
      </c>
      <c r="CJ41" s="121">
        <v>169</v>
      </c>
      <c r="CK41" s="121">
        <v>1</v>
      </c>
      <c r="CL41" s="121"/>
    </row>
    <row r="42" spans="1:90" ht="25.5" customHeight="1" x14ac:dyDescent="0.25">
      <c r="A42" s="127" t="s">
        <v>170</v>
      </c>
      <c r="B42" s="128" t="s">
        <v>86</v>
      </c>
      <c r="C42" s="200" t="s">
        <v>181</v>
      </c>
      <c r="D42" s="79" t="str">
        <f t="shared" si="5"/>
        <v>Z, N</v>
      </c>
      <c r="E42" s="220"/>
      <c r="F42" s="563" t="s">
        <v>431</v>
      </c>
      <c r="G42" s="564" t="str">
        <f>AZ42</f>
        <v>-K1-WA11-Q01</v>
      </c>
      <c r="H42" s="202"/>
      <c r="I42" s="87"/>
      <c r="J42" s="203"/>
      <c r="K42" s="204"/>
      <c r="L42" s="205"/>
      <c r="M42" s="87"/>
      <c r="N42" s="87"/>
      <c r="O42" s="87"/>
      <c r="P42" s="87"/>
      <c r="Q42" s="87"/>
      <c r="R42" s="89"/>
      <c r="S42" s="88"/>
      <c r="T42" s="88" t="s">
        <v>86</v>
      </c>
      <c r="U42" s="88" t="s">
        <v>86</v>
      </c>
      <c r="V42" s="97"/>
      <c r="W42" s="91" t="str">
        <f t="shared" si="0"/>
        <v>10kV -WA11-Q01 
STECKER GEZOGEN</v>
      </c>
      <c r="X42" s="206" t="s">
        <v>116</v>
      </c>
      <c r="Y42" s="288"/>
      <c r="Z42" s="87"/>
      <c r="AA42" s="207"/>
      <c r="AB42" s="96" t="str">
        <f t="shared" si="28"/>
        <v/>
      </c>
      <c r="AC42" s="87"/>
      <c r="AD42" s="220"/>
      <c r="AE42" s="290"/>
      <c r="AF42" s="98"/>
      <c r="AG42" s="98"/>
      <c r="AH42" s="98"/>
      <c r="AI42" s="98"/>
      <c r="AJ42" s="99"/>
      <c r="AK42" s="99"/>
      <c r="AL42" s="99"/>
      <c r="AM42" s="99"/>
      <c r="AN42" s="99"/>
      <c r="AO42" s="210"/>
      <c r="AP42" s="101"/>
      <c r="AQ42" s="102"/>
      <c r="AR42" s="209"/>
      <c r="AS42" s="209"/>
      <c r="AT42" s="210"/>
      <c r="AU42" s="475"/>
      <c r="AV42" s="217">
        <f t="shared" si="29"/>
        <v>2</v>
      </c>
      <c r="AW42" s="108" t="str">
        <f t="shared" si="14"/>
        <v>TEST</v>
      </c>
      <c r="AX42" s="108"/>
      <c r="AY42" s="108" t="s">
        <v>169</v>
      </c>
      <c r="AZ42" s="108" t="str">
        <f t="shared" si="34"/>
        <v>-K1-WA11-Q01</v>
      </c>
      <c r="BA42" s="108" t="str">
        <f t="shared" si="35"/>
        <v>-WA11-Q01</v>
      </c>
      <c r="BB42" s="107" t="str">
        <f t="shared" si="27"/>
        <v>Abzweig</v>
      </c>
      <c r="BC42" s="108"/>
      <c r="BD42" s="108"/>
      <c r="BE42" s="108"/>
      <c r="BF42" s="108"/>
      <c r="BG42" s="108">
        <v>1286</v>
      </c>
      <c r="BH42" s="108" t="str">
        <f>IF(BG42="","",IF(ISERROR(VLOOKUP(BG42,[1]KNULI!$A$2:$J$1250,3,0)),"!!! FEHLER MIT DER IGRULI-VERKNÜPFUNG !!!",VLOOKUP(BG42,[1]KNULI!$A$2:$J$1250,3,0)))</f>
        <v>STECKER GEZOGEN</v>
      </c>
      <c r="BI42" s="109" t="str">
        <f>IF(BG42="","",IF(ISERROR(VLOOKUP(BG42,[1]KNULI!$A$2:$J$1250,2,0)),"!!! FEHLER MIT DER IGRULI-VERKNÜPFUNG !!!",VLOOKUP(BG42,[1]KNULI!$A$2:$J$1250,2,0)))</f>
        <v>v/0</v>
      </c>
      <c r="BJ42" s="109" t="str">
        <f>IF(BG42="","",IF(ISERROR(VLOOKUP(BG42,[1]KNULI!$A$2:$J$1250,4,0)),"!!! FEHLER MIT DER IGRULI-VERKNÜPFUNG !!!",VLOOKUP(BG42,[1]KNULI!$A$2:$J$1250,4,0)))</f>
        <v>Z</v>
      </c>
      <c r="BK42" s="212" t="str">
        <f>IF(BG42="","",IF(ISERROR(VLOOKUP(BG42,[1]KNULI!$A$2:$J$1250,5,0)),"!!! FEHLER MIT DER IGRULI-VERKNÜPFUNG !!!",VLOOKUP(BG42,[1]KNULI!$A$2:$J$1250,5,0)))</f>
        <v>F</v>
      </c>
      <c r="BL42" s="213"/>
      <c r="BM42" s="110"/>
      <c r="BN42" s="184"/>
      <c r="BO42" s="125"/>
      <c r="BP42" s="112"/>
      <c r="BQ42" s="471" t="s">
        <v>115</v>
      </c>
      <c r="BR42" s="125">
        <v>30</v>
      </c>
      <c r="BS42" s="213"/>
      <c r="BT42" s="187"/>
      <c r="BU42" s="108">
        <f t="shared" si="3"/>
        <v>2</v>
      </c>
      <c r="BV42" s="108">
        <f t="shared" si="7"/>
        <v>50</v>
      </c>
      <c r="BW42" s="115">
        <f t="shared" si="8"/>
        <v>1</v>
      </c>
      <c r="BX42" s="107">
        <v>69</v>
      </c>
      <c r="BY42" s="107">
        <v>6</v>
      </c>
      <c r="BZ42" s="459" t="s">
        <v>86</v>
      </c>
      <c r="CA42" s="531"/>
      <c r="CB42" s="235"/>
      <c r="CC42" s="291"/>
      <c r="CD42" s="215"/>
      <c r="CE42" s="215"/>
      <c r="CF42" s="215" t="s">
        <v>164</v>
      </c>
      <c r="CG42" s="215"/>
      <c r="CH42" s="185">
        <f t="shared" si="4"/>
        <v>1</v>
      </c>
      <c r="CI42" s="216">
        <v>103</v>
      </c>
      <c r="CJ42" s="121">
        <v>8</v>
      </c>
      <c r="CK42" s="121">
        <v>1</v>
      </c>
      <c r="CL42" s="121"/>
    </row>
    <row r="43" spans="1:90" ht="25.5" customHeight="1" x14ac:dyDescent="0.25">
      <c r="A43" s="137" t="s">
        <v>291</v>
      </c>
      <c r="B43" s="128" t="s">
        <v>86</v>
      </c>
      <c r="C43" s="78" t="s">
        <v>190</v>
      </c>
      <c r="D43" s="79" t="str">
        <f t="shared" si="5"/>
        <v>O, Z, N</v>
      </c>
      <c r="E43" s="186"/>
      <c r="F43" s="563" t="str">
        <f t="shared" si="33"/>
        <v>-KZ1</v>
      </c>
      <c r="G43" s="565" t="s">
        <v>434</v>
      </c>
      <c r="H43" s="202"/>
      <c r="I43" s="87"/>
      <c r="J43" s="168"/>
      <c r="K43" s="225"/>
      <c r="L43" s="226"/>
      <c r="M43" s="87"/>
      <c r="N43" s="87"/>
      <c r="O43" s="168"/>
      <c r="P43" s="87"/>
      <c r="Q43" s="87" t="s">
        <v>86</v>
      </c>
      <c r="R43" s="89"/>
      <c r="S43" s="88"/>
      <c r="T43" s="88"/>
      <c r="U43" s="87" t="s">
        <v>86</v>
      </c>
      <c r="V43" s="97"/>
      <c r="W43" s="91" t="str">
        <f>IF(OR(U43="X",V43="x"),AY43&amp;" "&amp;BA43&amp;" " &amp;BC43&amp;CHAR(10)&amp;BD43&amp;BH43,"")</f>
        <v>10kV -WA11-Q01 
FREQUENZSCHUTZ WIRKSAM</v>
      </c>
      <c r="X43" s="227" t="s">
        <v>116</v>
      </c>
      <c r="Y43" s="202"/>
      <c r="Z43" s="87"/>
      <c r="AA43" s="208"/>
      <c r="AB43" s="96" t="str">
        <f>IF(OR(Y43="X",Z43="X",AA43="X"),"X","")</f>
        <v/>
      </c>
      <c r="AC43" s="88"/>
      <c r="AD43" s="88"/>
      <c r="AE43" s="228"/>
      <c r="AF43" s="98" t="s">
        <v>113</v>
      </c>
      <c r="AG43" s="98"/>
      <c r="AH43" s="98"/>
      <c r="AI43" s="98"/>
      <c r="AJ43" s="99"/>
      <c r="AK43" s="99"/>
      <c r="AL43" s="99"/>
      <c r="AM43" s="99"/>
      <c r="AN43" s="99"/>
      <c r="AO43" s="210"/>
      <c r="AP43" s="101"/>
      <c r="AQ43" s="102"/>
      <c r="AR43" s="209"/>
      <c r="AS43" s="209"/>
      <c r="AT43" s="210"/>
      <c r="AU43" s="475"/>
      <c r="AV43" s="233">
        <f>$AV$7</f>
        <v>2</v>
      </c>
      <c r="AW43" s="108" t="str">
        <f>IF(AV43&lt;&gt;"",$AW$7,"")</f>
        <v>TEST</v>
      </c>
      <c r="AX43" s="107"/>
      <c r="AY43" s="108" t="s">
        <v>169</v>
      </c>
      <c r="AZ43" s="108" t="str">
        <f t="shared" si="34"/>
        <v>-K1-WA11-Q01</v>
      </c>
      <c r="BA43" s="108" t="str">
        <f t="shared" si="35"/>
        <v>-WA11-Q01</v>
      </c>
      <c r="BB43" s="107" t="str">
        <f t="shared" si="27"/>
        <v>Abzweig</v>
      </c>
      <c r="BC43" s="108"/>
      <c r="BD43" s="108"/>
      <c r="BE43" s="108"/>
      <c r="BF43" s="108"/>
      <c r="BG43" s="108">
        <v>1171</v>
      </c>
      <c r="BH43" s="108" t="str">
        <f>IF(BG43="","",IF(ISERROR(VLOOKUP(BG43,[1]KNULI!$A$2:$J$1250,3,0)),"!!! FEHLER MIT DER IGRULI-VERKNÜPFUNG !!!",VLOOKUP(BG43,[1]KNULI!$A$2:$J$1250,3,0)))</f>
        <v>FREQUENZSCHUTZ WIRKSAM</v>
      </c>
      <c r="BI43" s="109" t="str">
        <f>IF(BG43="","",IF(ISERROR(VLOOKUP(BG43,[1]KNULI!$A$2:$J$1250,2,0)),"!!! FEHLER MIT DER IGRULI-VERKNÜPFUNG !!!",VLOOKUP(BG43,[1]KNULI!$A$2:$J$1250,2,0)))</f>
        <v>H/</v>
      </c>
      <c r="BJ43" s="109" t="str">
        <f>IF(BG43="","",IF(ISERROR(VLOOKUP(BG43,[1]KNULI!$A$2:$J$1250,4,0)),"!!! FEHLER MIT DER IGRULI-VERKNÜPFUNG !!!",VLOOKUP(BG43,[1]KNULI!$A$2:$J$1250,4,0)))</f>
        <v>Z</v>
      </c>
      <c r="BK43" s="212" t="str">
        <f>IF(BG43="","",IF(ISERROR(VLOOKUP(BG43,[1]KNULI!$A$2:$J$1250,5,0)),"!!! FEHLER MIT DER IGRULI-VERKNÜPFUNG !!!",VLOOKUP(BG43,[1]KNULI!$A$2:$J$1250,5,0)))</f>
        <v>I</v>
      </c>
      <c r="BL43" s="213"/>
      <c r="BM43" s="110"/>
      <c r="BN43" s="184"/>
      <c r="BO43" s="125"/>
      <c r="BP43" s="112"/>
      <c r="BQ43" s="471" t="s">
        <v>115</v>
      </c>
      <c r="BR43" s="184">
        <v>30</v>
      </c>
      <c r="BS43" s="234"/>
      <c r="BT43" s="187"/>
      <c r="BU43" s="108">
        <f>IF(AV43&lt;&gt;"",AV43,"")</f>
        <v>2</v>
      </c>
      <c r="BV43" s="108">
        <f>IF(AV43&lt;&gt;"",$BV$7,"")</f>
        <v>50</v>
      </c>
      <c r="BW43" s="107">
        <f>IF(AV43&lt;&gt;"",$BW$7,"")</f>
        <v>1</v>
      </c>
      <c r="BX43" s="107">
        <v>68</v>
      </c>
      <c r="BY43" s="107">
        <v>147</v>
      </c>
      <c r="BZ43" s="108" t="s">
        <v>86</v>
      </c>
      <c r="CA43" s="531"/>
      <c r="CB43" s="235"/>
      <c r="CC43" s="291"/>
      <c r="CD43" s="237"/>
      <c r="CE43" s="215"/>
      <c r="CF43" s="215" t="s">
        <v>164</v>
      </c>
      <c r="CG43" s="238"/>
      <c r="CH43" s="239">
        <f>IF(AV43&lt;&gt;"",BW43,"")</f>
        <v>1</v>
      </c>
      <c r="CI43" s="121">
        <v>70</v>
      </c>
      <c r="CJ43" s="121">
        <v>183</v>
      </c>
      <c r="CK43" s="121">
        <v>1</v>
      </c>
      <c r="CL43" s="121"/>
    </row>
    <row r="44" spans="1:90" ht="25.5" customHeight="1" x14ac:dyDescent="0.25">
      <c r="A44" s="567"/>
      <c r="B44" s="68" t="s">
        <v>86</v>
      </c>
      <c r="C44" s="460" t="str">
        <f t="shared" ref="C44:C46" si="36">BD44 &amp; " (" &amp;X44&amp;")"</f>
        <v>BSP (aus)</v>
      </c>
      <c r="D44" s="79" t="str">
        <f t="shared" ref="D44:D46" si="37">CHOOSE(1+IF(COUNTA(H44:Q44)&gt;0,1,0)+IF(AND(BQ44&lt;&gt;"DB",COUNTA(R44:V44)&gt;0),2,0)+IF(OR(BZ44="X",BZ44="P"),4,0),"","O","Z","O, Z","N","O, N", "Z, N", "O, Z, N")</f>
        <v>O, Z, N</v>
      </c>
      <c r="E44" s="80"/>
      <c r="F44" s="81" t="s">
        <v>109</v>
      </c>
      <c r="G44" s="564" t="str">
        <f t="shared" ref="G44:G46" si="38">AZ44&amp;"-UC1"</f>
        <v>-K1-WA11-Q01-UC1</v>
      </c>
      <c r="H44" s="82"/>
      <c r="I44" s="518" t="s">
        <v>86</v>
      </c>
      <c r="J44" s="84"/>
      <c r="K44" s="85"/>
      <c r="L44" s="86"/>
      <c r="M44" s="518"/>
      <c r="N44" s="83"/>
      <c r="O44" s="518"/>
      <c r="P44" s="84" t="s">
        <v>86</v>
      </c>
      <c r="Q44" s="84"/>
      <c r="R44" s="89"/>
      <c r="S44" s="90"/>
      <c r="T44" s="90" t="s">
        <v>86</v>
      </c>
      <c r="U44" s="518" t="s">
        <v>86</v>
      </c>
      <c r="V44" s="84"/>
      <c r="W44" s="91" t="str">
        <f t="shared" ref="W44:W46" si="39">IF(OR(U44="X",V44="x"),AY44&amp;" "&amp;BA44&amp;" " &amp;BC44&amp;CHAR(10)&amp;BD44&amp;BH44,"")</f>
        <v>10kV -WA11-Q01 
BSP</v>
      </c>
      <c r="X44" s="92" t="s">
        <v>101</v>
      </c>
      <c r="Y44" s="93"/>
      <c r="Z44" s="94"/>
      <c r="AA44" s="95"/>
      <c r="AB44" s="519" t="str">
        <f t="shared" ref="AB44:AB46" si="40">IF(OR(Y44="X",Z44="X",AA44="X"),"X","")</f>
        <v/>
      </c>
      <c r="AC44" s="97"/>
      <c r="AD44" s="97"/>
      <c r="AE44" s="95"/>
      <c r="AF44" s="98"/>
      <c r="AG44" s="98"/>
      <c r="AH44" s="98"/>
      <c r="AI44" s="98"/>
      <c r="AJ44" s="99"/>
      <c r="AK44" s="99"/>
      <c r="AL44" s="99"/>
      <c r="AM44" s="99"/>
      <c r="AN44" s="99"/>
      <c r="AO44" s="100"/>
      <c r="AP44" s="101"/>
      <c r="AQ44" s="102"/>
      <c r="AR44" s="103"/>
      <c r="AS44" s="103"/>
      <c r="AT44" s="100"/>
      <c r="AU44" s="104"/>
      <c r="AV44" s="123">
        <f t="shared" ref="AV44:AV46" si="41">$AV$7</f>
        <v>2</v>
      </c>
      <c r="AW44" s="108" t="str">
        <f t="shared" ref="AW44:AW46" si="42">IF(AV44&lt;&gt;"",$AW$7,"")</f>
        <v>TEST</v>
      </c>
      <c r="AX44" s="107"/>
      <c r="AY44" s="108" t="s">
        <v>169</v>
      </c>
      <c r="AZ44" s="108" t="str">
        <f t="shared" ref="AZ44:AZ46" si="43">IF(AV44&lt;&gt;"",$AB$86&amp;$AC$86&amp;$AE$86,"")</f>
        <v>-K1-WA11-Q01</v>
      </c>
      <c r="BA44" s="108" t="str">
        <f t="shared" ref="BA44:BA46" si="44">IF(AV44&lt;&gt;"",$O$88,"")</f>
        <v>-WA11-Q01</v>
      </c>
      <c r="BB44" s="107" t="str">
        <f t="shared" ref="BB44:BB46" si="45">IF(AV44&lt;&gt;"",$R$88,"")</f>
        <v>Abzweig</v>
      </c>
      <c r="BC44" s="108"/>
      <c r="BD44" s="108" t="s">
        <v>99</v>
      </c>
      <c r="BE44" s="108" t="s">
        <v>99</v>
      </c>
      <c r="BF44" s="108" t="s">
        <v>89</v>
      </c>
      <c r="BG44" s="108"/>
      <c r="BH44" s="108" t="str">
        <f>IF(BG44="","",IF(ISERROR(VLOOKUP(BG44,[1]KNULI!$A$2:$J$1250,3,0)),"!!! FEHLER MIT DER IGRULI-VERKNÜPFUNG !!!",VLOOKUP(BG44,[1]KNULI!$A$2:$J$1250,3,0)))</f>
        <v/>
      </c>
      <c r="BI44" s="109" t="str">
        <f>IF(BG44="","",IF(ISERROR(VLOOKUP(BG44,[1]KNULI!$A$2:$J$1250,2,0)),"!!! FEHLER MIT DER IGRULI-VERKNÜPFUNG !!!",VLOOKUP(BG44,[1]KNULI!$A$2:$J$1250,2,0)))</f>
        <v/>
      </c>
      <c r="BJ44" s="109" t="str">
        <f>IF(BG44="","",IF(ISERROR(VLOOKUP(BG44,[1]KNULI!$A$2:$J$1250,4,0)),"!!! FEHLER MIT DER IGRULI-VERKNÜPFUNG !!!",VLOOKUP(BG44,[1]KNULI!$A$2:$J$1250,4,0)))</f>
        <v/>
      </c>
      <c r="BK44" s="109" t="str">
        <f>IF(BG44="","",IF(ISERROR(VLOOKUP(BG44,[1]KNULI!$A$2:$J$1250,5,0)),"!!! FEHLER MIT DER IGRULI-VERKNÜPFUNG !!!",VLOOKUP(BG44,[1]KNULI!$A$2:$J$1250,5,0)))</f>
        <v/>
      </c>
      <c r="BL44" s="108"/>
      <c r="BM44" s="110"/>
      <c r="BN44" s="108"/>
      <c r="BO44" s="111"/>
      <c r="BP44" s="112"/>
      <c r="BQ44" s="124" t="s">
        <v>102</v>
      </c>
      <c r="BR44" s="125">
        <v>31</v>
      </c>
      <c r="BS44" s="113"/>
      <c r="BT44" s="114"/>
      <c r="BU44" s="108">
        <f t="shared" ref="BU44:BU46" si="46">IF(AV44&lt;&gt;"",AV44,"")</f>
        <v>2</v>
      </c>
      <c r="BV44" s="108">
        <f t="shared" ref="BV44:BV46" si="47">IF($AV44&lt;&gt;"",$BV$7,"")</f>
        <v>50</v>
      </c>
      <c r="BW44" s="114">
        <f t="shared" ref="BW44:BW46" si="48">IF($AV44&lt;&gt;"",$BW$7,"")</f>
        <v>1</v>
      </c>
      <c r="BX44" s="114">
        <v>36</v>
      </c>
      <c r="BY44" s="114">
        <v>3</v>
      </c>
      <c r="BZ44" s="116" t="s">
        <v>86</v>
      </c>
      <c r="CA44" s="553"/>
      <c r="CB44" s="118"/>
      <c r="CC44" s="553"/>
      <c r="CD44" s="237"/>
      <c r="CE44" s="215"/>
      <c r="CF44" s="215" t="s">
        <v>164</v>
      </c>
      <c r="CG44" s="238"/>
      <c r="CH44" s="185">
        <f t="shared" ref="CH44:CH46" si="49">IF(AV44&lt;&gt;"",BW44,"")</f>
        <v>1</v>
      </c>
      <c r="CI44" s="640">
        <v>240</v>
      </c>
      <c r="CJ44" s="283">
        <v>180</v>
      </c>
      <c r="CK44" s="121">
        <v>1</v>
      </c>
      <c r="CL44" s="121"/>
    </row>
    <row r="45" spans="1:90" ht="25.5" customHeight="1" x14ac:dyDescent="0.25">
      <c r="A45" s="135"/>
      <c r="B45" s="68" t="s">
        <v>86</v>
      </c>
      <c r="C45" s="460" t="str">
        <f t="shared" si="36"/>
        <v>BSP (ein)</v>
      </c>
      <c r="D45" s="79" t="str">
        <f t="shared" si="37"/>
        <v>O, Z, N</v>
      </c>
      <c r="E45" s="80"/>
      <c r="F45" s="81" t="s">
        <v>109</v>
      </c>
      <c r="G45" s="564" t="str">
        <f t="shared" si="38"/>
        <v>-K1-WA11-Q01-UC1</v>
      </c>
      <c r="H45" s="82"/>
      <c r="I45" s="518" t="s">
        <v>86</v>
      </c>
      <c r="J45" s="84"/>
      <c r="K45" s="85"/>
      <c r="L45" s="86"/>
      <c r="M45" s="518"/>
      <c r="N45" s="83"/>
      <c r="O45" s="518"/>
      <c r="P45" s="84" t="s">
        <v>86</v>
      </c>
      <c r="Q45" s="84"/>
      <c r="R45" s="89"/>
      <c r="S45" s="90"/>
      <c r="T45" s="90" t="s">
        <v>86</v>
      </c>
      <c r="U45" s="518" t="s">
        <v>86</v>
      </c>
      <c r="V45" s="84"/>
      <c r="W45" s="91" t="str">
        <f t="shared" si="39"/>
        <v>10kV -WA11-Q01 
BSP</v>
      </c>
      <c r="X45" s="92" t="s">
        <v>103</v>
      </c>
      <c r="Y45" s="93"/>
      <c r="Z45" s="94"/>
      <c r="AA45" s="95"/>
      <c r="AB45" s="519" t="str">
        <f t="shared" si="40"/>
        <v/>
      </c>
      <c r="AC45" s="97"/>
      <c r="AD45" s="97"/>
      <c r="AE45" s="95"/>
      <c r="AF45" s="98"/>
      <c r="AG45" s="98"/>
      <c r="AH45" s="98"/>
      <c r="AI45" s="98"/>
      <c r="AJ45" s="99"/>
      <c r="AK45" s="99"/>
      <c r="AL45" s="99"/>
      <c r="AM45" s="99"/>
      <c r="AN45" s="99"/>
      <c r="AO45" s="100"/>
      <c r="AP45" s="101"/>
      <c r="AQ45" s="102"/>
      <c r="AR45" s="103"/>
      <c r="AS45" s="103"/>
      <c r="AT45" s="100"/>
      <c r="AU45" s="104"/>
      <c r="AV45" s="123">
        <f t="shared" si="41"/>
        <v>2</v>
      </c>
      <c r="AW45" s="108" t="str">
        <f t="shared" si="42"/>
        <v>TEST</v>
      </c>
      <c r="AX45" s="107"/>
      <c r="AY45" s="108" t="s">
        <v>169</v>
      </c>
      <c r="AZ45" s="108" t="str">
        <f t="shared" si="43"/>
        <v>-K1-WA11-Q01</v>
      </c>
      <c r="BA45" s="108" t="str">
        <f t="shared" si="44"/>
        <v>-WA11-Q01</v>
      </c>
      <c r="BB45" s="107" t="str">
        <f t="shared" si="45"/>
        <v>Abzweig</v>
      </c>
      <c r="BC45" s="108"/>
      <c r="BD45" s="108" t="s">
        <v>99</v>
      </c>
      <c r="BE45" s="108" t="s">
        <v>99</v>
      </c>
      <c r="BF45" s="108" t="s">
        <v>94</v>
      </c>
      <c r="BG45" s="108"/>
      <c r="BH45" s="108" t="str">
        <f>IF(BG45="","",IF(ISERROR(VLOOKUP(BG45,[1]KNULI!$A$2:$J$1250,3,0)),"!!! FEHLER MIT DER IGRULI-VERKNÜPFUNG !!!",VLOOKUP(BG45,[1]KNULI!$A$2:$J$1250,3,0)))</f>
        <v/>
      </c>
      <c r="BI45" s="109" t="str">
        <f>IF(BG45="","",IF(ISERROR(VLOOKUP(BG45,[1]KNULI!$A$2:$J$1250,2,0)),"!!! FEHLER MIT DER IGRULI-VERKNÜPFUNG !!!",VLOOKUP(BG45,[1]KNULI!$A$2:$J$1250,2,0)))</f>
        <v/>
      </c>
      <c r="BJ45" s="109" t="str">
        <f>IF(BG45="","",IF(ISERROR(VLOOKUP(BG45,[1]KNULI!$A$2:$J$1250,4,0)),"!!! FEHLER MIT DER IGRULI-VERKNÜPFUNG !!!",VLOOKUP(BG45,[1]KNULI!$A$2:$J$1250,4,0)))</f>
        <v/>
      </c>
      <c r="BK45" s="109" t="str">
        <f>IF(BG45="","",IF(ISERROR(VLOOKUP(BG45,[1]KNULI!$A$2:$J$1250,5,0)),"!!! FEHLER MIT DER IGRULI-VERKNÜPFUNG !!!",VLOOKUP(BG45,[1]KNULI!$A$2:$J$1250,5,0)))</f>
        <v/>
      </c>
      <c r="BL45" s="108"/>
      <c r="BM45" s="110"/>
      <c r="BN45" s="108"/>
      <c r="BO45" s="111"/>
      <c r="BP45" s="112"/>
      <c r="BQ45" s="124" t="s">
        <v>102</v>
      </c>
      <c r="BR45" s="125">
        <v>31</v>
      </c>
      <c r="BS45" s="113"/>
      <c r="BT45" s="114"/>
      <c r="BU45" s="108">
        <f t="shared" si="46"/>
        <v>2</v>
      </c>
      <c r="BV45" s="108">
        <f t="shared" si="47"/>
        <v>50</v>
      </c>
      <c r="BW45" s="114">
        <f t="shared" si="48"/>
        <v>1</v>
      </c>
      <c r="BX45" s="114">
        <v>36</v>
      </c>
      <c r="BY45" s="114">
        <v>3</v>
      </c>
      <c r="BZ45" s="116" t="s">
        <v>86</v>
      </c>
      <c r="CA45" s="553"/>
      <c r="CB45" s="118"/>
      <c r="CC45" s="553"/>
      <c r="CD45" s="237"/>
      <c r="CE45" s="215"/>
      <c r="CF45" s="215" t="s">
        <v>164</v>
      </c>
      <c r="CG45" s="238"/>
      <c r="CH45" s="185">
        <f t="shared" si="49"/>
        <v>1</v>
      </c>
      <c r="CI45" s="640">
        <v>240</v>
      </c>
      <c r="CJ45" s="283">
        <v>180</v>
      </c>
      <c r="CK45" s="121">
        <v>1</v>
      </c>
      <c r="CL45" s="121"/>
    </row>
    <row r="46" spans="1:90" ht="25.5" customHeight="1" x14ac:dyDescent="0.25">
      <c r="A46" s="135"/>
      <c r="B46" s="68" t="s">
        <v>86</v>
      </c>
      <c r="C46" s="122" t="str">
        <f t="shared" si="36"/>
        <v>BSP (gestört)</v>
      </c>
      <c r="D46" s="79" t="str">
        <f t="shared" si="37"/>
        <v>O, Z, N</v>
      </c>
      <c r="E46" s="80"/>
      <c r="F46" s="81" t="s">
        <v>109</v>
      </c>
      <c r="G46" s="564" t="str">
        <f t="shared" si="38"/>
        <v>-K1-WA11-Q01-UC1</v>
      </c>
      <c r="H46" s="82"/>
      <c r="I46" s="518" t="s">
        <v>86</v>
      </c>
      <c r="J46" s="84"/>
      <c r="K46" s="85"/>
      <c r="L46" s="86"/>
      <c r="M46" s="518"/>
      <c r="N46" s="83"/>
      <c r="O46" s="518"/>
      <c r="P46" s="84" t="s">
        <v>86</v>
      </c>
      <c r="Q46" s="84"/>
      <c r="R46" s="89"/>
      <c r="S46" s="90"/>
      <c r="T46" s="90" t="s">
        <v>86</v>
      </c>
      <c r="U46" s="518" t="s">
        <v>86</v>
      </c>
      <c r="V46" s="84"/>
      <c r="W46" s="91" t="str">
        <f t="shared" si="39"/>
        <v>10kV -WA11-Q01 
BSP</v>
      </c>
      <c r="X46" s="92" t="s">
        <v>104</v>
      </c>
      <c r="Y46" s="93"/>
      <c r="Z46" s="94"/>
      <c r="AA46" s="95"/>
      <c r="AB46" s="519" t="str">
        <f t="shared" si="40"/>
        <v/>
      </c>
      <c r="AC46" s="97"/>
      <c r="AD46" s="97"/>
      <c r="AE46" s="95"/>
      <c r="AF46" s="98"/>
      <c r="AG46" s="98"/>
      <c r="AH46" s="98"/>
      <c r="AI46" s="98"/>
      <c r="AJ46" s="99"/>
      <c r="AK46" s="99"/>
      <c r="AL46" s="99"/>
      <c r="AM46" s="99"/>
      <c r="AN46" s="99"/>
      <c r="AO46" s="100"/>
      <c r="AP46" s="101"/>
      <c r="AQ46" s="102"/>
      <c r="AR46" s="103"/>
      <c r="AS46" s="103"/>
      <c r="AT46" s="100"/>
      <c r="AU46" s="104"/>
      <c r="AV46" s="123">
        <f t="shared" si="41"/>
        <v>2</v>
      </c>
      <c r="AW46" s="108" t="str">
        <f t="shared" si="42"/>
        <v>TEST</v>
      </c>
      <c r="AX46" s="107"/>
      <c r="AY46" s="108" t="s">
        <v>169</v>
      </c>
      <c r="AZ46" s="108" t="str">
        <f t="shared" si="43"/>
        <v>-K1-WA11-Q01</v>
      </c>
      <c r="BA46" s="108" t="str">
        <f t="shared" si="44"/>
        <v>-WA11-Q01</v>
      </c>
      <c r="BB46" s="107" t="str">
        <f t="shared" si="45"/>
        <v>Abzweig</v>
      </c>
      <c r="BC46" s="108"/>
      <c r="BD46" s="108" t="s">
        <v>99</v>
      </c>
      <c r="BE46" s="108" t="s">
        <v>99</v>
      </c>
      <c r="BF46" s="459" t="s">
        <v>105</v>
      </c>
      <c r="BG46" s="108"/>
      <c r="BH46" s="108" t="str">
        <f>IF(BG46="","",IF(ISERROR(VLOOKUP(BG46,[1]KNULI!$A$2:$J$1250,3,0)),"!!! FEHLER MIT DER IGRULI-VERKNÜPFUNG !!!",VLOOKUP(BG46,[1]KNULI!$A$2:$J$1250,3,0)))</f>
        <v/>
      </c>
      <c r="BI46" s="109" t="str">
        <f>IF(BG46="","",IF(ISERROR(VLOOKUP(BG46,[1]KNULI!$A$2:$J$1250,2,0)),"!!! FEHLER MIT DER IGRULI-VERKNÜPFUNG !!!",VLOOKUP(BG46,[1]KNULI!$A$2:$J$1250,2,0)))</f>
        <v/>
      </c>
      <c r="BJ46" s="109" t="str">
        <f>IF(BG46="","",IF(ISERROR(VLOOKUP(BG46,[1]KNULI!$A$2:$J$1250,4,0)),"!!! FEHLER MIT DER IGRULI-VERKNÜPFUNG !!!",VLOOKUP(BG46,[1]KNULI!$A$2:$J$1250,4,0)))</f>
        <v/>
      </c>
      <c r="BK46" s="109" t="str">
        <f>IF(BG46="","",IF(ISERROR(VLOOKUP(BG46,[1]KNULI!$A$2:$J$1250,5,0)),"!!! FEHLER MIT DER IGRULI-VERKNÜPFUNG !!!",VLOOKUP(BG46,[1]KNULI!$A$2:$J$1250,5,0)))</f>
        <v/>
      </c>
      <c r="BL46" s="108"/>
      <c r="BM46" s="110"/>
      <c r="BN46" s="108"/>
      <c r="BO46" s="111"/>
      <c r="BP46" s="112"/>
      <c r="BQ46" s="124" t="s">
        <v>102</v>
      </c>
      <c r="BR46" s="125">
        <v>31</v>
      </c>
      <c r="BS46" s="113"/>
      <c r="BT46" s="114"/>
      <c r="BU46" s="108">
        <f t="shared" si="46"/>
        <v>2</v>
      </c>
      <c r="BV46" s="108">
        <f t="shared" si="47"/>
        <v>50</v>
      </c>
      <c r="BW46" s="114">
        <f t="shared" si="48"/>
        <v>1</v>
      </c>
      <c r="BX46" s="114">
        <v>36</v>
      </c>
      <c r="BY46" s="114">
        <v>3</v>
      </c>
      <c r="BZ46" s="116" t="s">
        <v>106</v>
      </c>
      <c r="CA46" s="553"/>
      <c r="CB46" s="118"/>
      <c r="CC46" s="553"/>
      <c r="CD46" s="237"/>
      <c r="CE46" s="215"/>
      <c r="CF46" s="215" t="s">
        <v>164</v>
      </c>
      <c r="CG46" s="238"/>
      <c r="CH46" s="185">
        <f t="shared" si="49"/>
        <v>1</v>
      </c>
      <c r="CI46" s="640">
        <v>240</v>
      </c>
      <c r="CJ46" s="283">
        <v>180</v>
      </c>
      <c r="CK46" s="121">
        <v>1</v>
      </c>
      <c r="CL46" s="121"/>
    </row>
    <row r="47" spans="1:90" ht="25.5" customHeight="1" x14ac:dyDescent="0.25">
      <c r="A47" s="138"/>
      <c r="B47" s="126" t="s">
        <v>86</v>
      </c>
      <c r="C47" s="461" t="str">
        <f>"Nahsteuerung ("&amp;X47&amp;")"</f>
        <v>Nahsteuerung (aus)</v>
      </c>
      <c r="D47" s="533" t="str">
        <f t="shared" si="5"/>
        <v>Z, N</v>
      </c>
      <c r="E47" s="186"/>
      <c r="F47" s="617" t="s">
        <v>429</v>
      </c>
      <c r="G47" s="632" t="s">
        <v>454</v>
      </c>
      <c r="H47" s="82"/>
      <c r="I47" s="580"/>
      <c r="J47" s="84"/>
      <c r="K47" s="85"/>
      <c r="L47" s="86"/>
      <c r="M47" s="168"/>
      <c r="N47" s="83"/>
      <c r="O47" s="518"/>
      <c r="P47" s="84"/>
      <c r="Q47" s="84"/>
      <c r="R47" s="82"/>
      <c r="S47" s="88"/>
      <c r="T47" s="518" t="s">
        <v>86</v>
      </c>
      <c r="U47" s="518" t="s">
        <v>86</v>
      </c>
      <c r="V47" s="84"/>
      <c r="W47" s="535" t="str">
        <f t="shared" ref="W47:W51" si="50">IF(OR(U47="X",V47="x"),AY47&amp;" "&amp;BA47&amp;" " &amp;BC47&amp;CHAR(10)&amp;BD47&amp;BH47,"")</f>
        <v>10kV -WA11-Q01 
NAH</v>
      </c>
      <c r="X47" s="588" t="s">
        <v>101</v>
      </c>
      <c r="Y47" s="93"/>
      <c r="Z47" s="94"/>
      <c r="AA47" s="95"/>
      <c r="AB47" s="519"/>
      <c r="AC47" s="94"/>
      <c r="AD47" s="94"/>
      <c r="AE47" s="290"/>
      <c r="AF47" s="98"/>
      <c r="AG47" s="98"/>
      <c r="AH47" s="98"/>
      <c r="AI47" s="98"/>
      <c r="AJ47" s="99"/>
      <c r="AK47" s="99"/>
      <c r="AL47" s="99"/>
      <c r="AM47" s="99"/>
      <c r="AN47" s="99"/>
      <c r="AO47" s="615"/>
      <c r="AP47" s="101"/>
      <c r="AQ47" s="102"/>
      <c r="AR47" s="615"/>
      <c r="AS47" s="615"/>
      <c r="AT47" s="210"/>
      <c r="AU47" s="631"/>
      <c r="AV47" s="581">
        <f t="shared" ref="AV47:AV51" si="51">$AV$7</f>
        <v>2</v>
      </c>
      <c r="AW47" s="536" t="str">
        <f t="shared" ref="AW47:AW51" si="52">IF(AV47&lt;&gt;"",$AW$7,"")</f>
        <v>TEST</v>
      </c>
      <c r="AX47" s="536"/>
      <c r="AY47" s="536" t="s">
        <v>169</v>
      </c>
      <c r="AZ47" s="616" t="str">
        <f t="shared" si="34"/>
        <v>-K1-WA11-Q01</v>
      </c>
      <c r="BA47" s="551" t="str">
        <f t="shared" si="35"/>
        <v>-WA11-Q01</v>
      </c>
      <c r="BB47" s="536" t="str">
        <f t="shared" ref="BB47:BB51" si="53">IF(AV47&lt;&gt;"",$R$88,"")</f>
        <v>Abzweig</v>
      </c>
      <c r="BC47" s="536"/>
      <c r="BD47" s="536" t="s">
        <v>468</v>
      </c>
      <c r="BE47" s="536"/>
      <c r="BF47" s="536" t="s">
        <v>89</v>
      </c>
      <c r="BG47" s="536"/>
      <c r="BH47" s="182"/>
      <c r="BI47" s="182"/>
      <c r="BJ47" s="182"/>
      <c r="BK47" s="300"/>
      <c r="BL47" s="581"/>
      <c r="BM47" s="536"/>
      <c r="BN47" s="582"/>
      <c r="BO47" s="582"/>
      <c r="BP47" s="589"/>
      <c r="BQ47" s="473" t="s">
        <v>102</v>
      </c>
      <c r="BR47" s="583">
        <v>31</v>
      </c>
      <c r="BS47" s="584"/>
      <c r="BT47" s="537"/>
      <c r="BU47" s="537">
        <f t="shared" ref="BU47:BU51" si="54">IF(AV47&lt;&gt;"",AV47,"")</f>
        <v>2</v>
      </c>
      <c r="BV47" s="537">
        <f t="shared" ref="BV47:BV48" si="55">IF(AV47&lt;&gt;"",$BV$7,"")</f>
        <v>50</v>
      </c>
      <c r="BW47" s="537">
        <f t="shared" ref="BW47:BW48" si="56">IF(AV47&lt;&gt;"",$BW$7,"")</f>
        <v>1</v>
      </c>
      <c r="BX47" s="536">
        <v>36</v>
      </c>
      <c r="BY47" s="537">
        <v>37</v>
      </c>
      <c r="BZ47" s="536" t="s">
        <v>86</v>
      </c>
      <c r="CA47" s="531"/>
      <c r="CB47" s="235"/>
      <c r="CC47" s="291"/>
      <c r="CD47" s="215"/>
      <c r="CE47" s="215"/>
      <c r="CF47" s="587" t="s">
        <v>487</v>
      </c>
      <c r="CG47" s="215"/>
      <c r="CH47" s="541"/>
      <c r="CI47" s="121" t="s">
        <v>488</v>
      </c>
      <c r="CJ47" s="121"/>
      <c r="CK47" s="121"/>
      <c r="CL47" s="121"/>
    </row>
    <row r="48" spans="1:90" ht="25.5" customHeight="1" x14ac:dyDescent="0.25">
      <c r="A48" s="138"/>
      <c r="B48" s="126" t="s">
        <v>86</v>
      </c>
      <c r="C48" s="461" t="str">
        <f>"Nahsteuerung ("&amp;X48&amp;")"</f>
        <v>Nahsteuerung (ein)</v>
      </c>
      <c r="D48" s="533" t="str">
        <f t="shared" si="5"/>
        <v>Z, N</v>
      </c>
      <c r="E48" s="186"/>
      <c r="F48" s="624" t="s">
        <v>429</v>
      </c>
      <c r="G48" s="632" t="s">
        <v>454</v>
      </c>
      <c r="H48" s="82"/>
      <c r="I48" s="580"/>
      <c r="J48" s="84"/>
      <c r="K48" s="85"/>
      <c r="L48" s="86"/>
      <c r="M48" s="168"/>
      <c r="N48" s="83"/>
      <c r="O48" s="518"/>
      <c r="P48" s="84"/>
      <c r="Q48" s="84"/>
      <c r="R48" s="82"/>
      <c r="S48" s="88"/>
      <c r="T48" s="518" t="s">
        <v>86</v>
      </c>
      <c r="U48" s="518" t="s">
        <v>86</v>
      </c>
      <c r="V48" s="84"/>
      <c r="W48" s="535" t="str">
        <f t="shared" si="50"/>
        <v>10kV -WA11-Q01 
NAH</v>
      </c>
      <c r="X48" s="588" t="s">
        <v>103</v>
      </c>
      <c r="Y48" s="93"/>
      <c r="Z48" s="94"/>
      <c r="AA48" s="95"/>
      <c r="AB48" s="519"/>
      <c r="AC48" s="94"/>
      <c r="AD48" s="94"/>
      <c r="AE48" s="290"/>
      <c r="AF48" s="98"/>
      <c r="AG48" s="98"/>
      <c r="AH48" s="98"/>
      <c r="AI48" s="98"/>
      <c r="AJ48" s="99"/>
      <c r="AK48" s="99"/>
      <c r="AL48" s="99"/>
      <c r="AM48" s="99"/>
      <c r="AN48" s="99"/>
      <c r="AO48" s="615"/>
      <c r="AP48" s="101"/>
      <c r="AQ48" s="102"/>
      <c r="AR48" s="615"/>
      <c r="AS48" s="615"/>
      <c r="AT48" s="210"/>
      <c r="AU48" s="631"/>
      <c r="AV48" s="581">
        <f t="shared" si="51"/>
        <v>2</v>
      </c>
      <c r="AW48" s="536" t="str">
        <f t="shared" si="52"/>
        <v>TEST</v>
      </c>
      <c r="AX48" s="536"/>
      <c r="AY48" s="536" t="s">
        <v>169</v>
      </c>
      <c r="AZ48" s="616" t="str">
        <f t="shared" si="34"/>
        <v>-K1-WA11-Q01</v>
      </c>
      <c r="BA48" s="551" t="str">
        <f t="shared" si="35"/>
        <v>-WA11-Q01</v>
      </c>
      <c r="BB48" s="536" t="str">
        <f t="shared" si="53"/>
        <v>Abzweig</v>
      </c>
      <c r="BC48" s="536"/>
      <c r="BD48" s="536" t="s">
        <v>468</v>
      </c>
      <c r="BE48" s="536"/>
      <c r="BF48" s="536" t="s">
        <v>94</v>
      </c>
      <c r="BG48" s="536"/>
      <c r="BH48" s="182"/>
      <c r="BI48" s="182"/>
      <c r="BJ48" s="182"/>
      <c r="BK48" s="300"/>
      <c r="BL48" s="581"/>
      <c r="BM48" s="536"/>
      <c r="BN48" s="582"/>
      <c r="BO48" s="582"/>
      <c r="BP48" s="589"/>
      <c r="BQ48" s="473" t="s">
        <v>102</v>
      </c>
      <c r="BR48" s="583">
        <v>31</v>
      </c>
      <c r="BS48" s="584"/>
      <c r="BT48" s="537"/>
      <c r="BU48" s="537">
        <f t="shared" si="54"/>
        <v>2</v>
      </c>
      <c r="BV48" s="537">
        <f t="shared" si="55"/>
        <v>50</v>
      </c>
      <c r="BW48" s="537">
        <f t="shared" si="56"/>
        <v>1</v>
      </c>
      <c r="BX48" s="536">
        <v>36</v>
      </c>
      <c r="BY48" s="537">
        <v>37</v>
      </c>
      <c r="BZ48" s="536" t="s">
        <v>86</v>
      </c>
      <c r="CA48" s="531"/>
      <c r="CB48" s="235"/>
      <c r="CC48" s="291"/>
      <c r="CD48" s="215"/>
      <c r="CE48" s="215"/>
      <c r="CF48" s="587" t="s">
        <v>487</v>
      </c>
      <c r="CG48" s="215"/>
      <c r="CH48" s="185"/>
      <c r="CI48" s="121" t="s">
        <v>488</v>
      </c>
      <c r="CJ48" s="121"/>
      <c r="CK48" s="121"/>
      <c r="CL48" s="121"/>
    </row>
    <row r="49" spans="1:90" ht="25.5" customHeight="1" x14ac:dyDescent="0.25">
      <c r="A49" s="135"/>
      <c r="B49" s="68" t="s">
        <v>86</v>
      </c>
      <c r="C49" s="122" t="str">
        <f>BD49 &amp;  " (" &amp;X49&amp;")"</f>
        <v>S5 (fern)</v>
      </c>
      <c r="D49" s="79" t="str">
        <f t="shared" ref="D49:D51" si="57">CHOOSE(1+IF(COUNTA(H49:Q49)&gt;0,1,0)+IF(AND(BQ49&lt;&gt;"DB",COUNTA(R49:V49)&gt;0),2,0)+IF(OR(BZ49="X",BZ49="P"),4,0),"","O","Z","O, Z","N","O, N", "Z, N", "O, Z, N")</f>
        <v>O, Z, N</v>
      </c>
      <c r="E49" s="80"/>
      <c r="F49" s="566" t="s">
        <v>110</v>
      </c>
      <c r="G49" s="564" t="str">
        <f t="shared" ref="G49:G51" si="58">AZ49&amp;"-UC1"</f>
        <v>-K1-WA11-Q01-UC1</v>
      </c>
      <c r="H49" s="82"/>
      <c r="I49" s="83" t="s">
        <v>86</v>
      </c>
      <c r="J49" s="84"/>
      <c r="K49" s="85"/>
      <c r="L49" s="86"/>
      <c r="M49" s="518"/>
      <c r="N49" s="83"/>
      <c r="O49" s="518"/>
      <c r="P49" s="84" t="s">
        <v>86</v>
      </c>
      <c r="Q49" s="84"/>
      <c r="R49" s="89"/>
      <c r="S49" s="90"/>
      <c r="T49" s="90"/>
      <c r="U49" s="518" t="s">
        <v>86</v>
      </c>
      <c r="V49" s="84"/>
      <c r="W49" s="91" t="str">
        <f t="shared" si="50"/>
        <v>10kV -WA11-Q01 
S5</v>
      </c>
      <c r="X49" s="92" t="s">
        <v>111</v>
      </c>
      <c r="Y49" s="93"/>
      <c r="Z49" s="94"/>
      <c r="AA49" s="95"/>
      <c r="AB49" s="519" t="str">
        <f t="shared" ref="AB49:AB51" si="59">IF(OR(Y49="X",Z49="X",AA49="X"),"X","")</f>
        <v/>
      </c>
      <c r="AC49" s="97"/>
      <c r="AD49" s="97"/>
      <c r="AE49" s="95"/>
      <c r="AF49" s="98"/>
      <c r="AG49" s="98"/>
      <c r="AH49" s="98"/>
      <c r="AI49" s="98"/>
      <c r="AJ49" s="99"/>
      <c r="AK49" s="99"/>
      <c r="AL49" s="99"/>
      <c r="AM49" s="99"/>
      <c r="AN49" s="99"/>
      <c r="AO49" s="100"/>
      <c r="AP49" s="101"/>
      <c r="AQ49" s="102"/>
      <c r="AR49" s="103"/>
      <c r="AS49" s="103"/>
      <c r="AT49" s="100"/>
      <c r="AU49" s="104"/>
      <c r="AV49" s="123">
        <f t="shared" si="51"/>
        <v>2</v>
      </c>
      <c r="AW49" s="108" t="str">
        <f t="shared" si="52"/>
        <v>TEST</v>
      </c>
      <c r="AX49" s="107"/>
      <c r="AY49" s="536" t="s">
        <v>169</v>
      </c>
      <c r="AZ49" s="108" t="str">
        <f t="shared" ref="AZ49:AZ51" si="60">IF(AV49&lt;&gt;"",$AB$86&amp;$AC$86&amp;$AE$86,"")</f>
        <v>-K1-WA11-Q01</v>
      </c>
      <c r="BA49" s="108" t="str">
        <f t="shared" ref="BA49:BA51" si="61">IF(AV49&lt;&gt;"",$O$88,"")</f>
        <v>-WA11-Q01</v>
      </c>
      <c r="BB49" s="107" t="str">
        <f t="shared" si="53"/>
        <v>Abzweig</v>
      </c>
      <c r="BC49" s="108"/>
      <c r="BD49" s="108" t="s">
        <v>112</v>
      </c>
      <c r="BE49" s="108" t="s">
        <v>112</v>
      </c>
      <c r="BF49" s="108" t="s">
        <v>89</v>
      </c>
      <c r="BG49" s="108"/>
      <c r="BH49" s="108" t="str">
        <f>IF(BG49="","",IF(ISERROR(VLOOKUP(BG49,[1]KNULI!$A$2:$J$1250,3,0)),"!!! FEHLER MIT DER IGRULI-VERKNÜPFUNG !!!",VLOOKUP(BG49,[1]KNULI!$A$2:$J$1250,3,0)))</f>
        <v/>
      </c>
      <c r="BI49" s="109" t="str">
        <f>IF(BG49="","",IF(ISERROR(VLOOKUP(BG49,[1]KNULI!$A$2:$J$1250,2,0)),"!!! FEHLER MIT DER IGRULI-VERKNÜPFUNG !!!",VLOOKUP(BG49,[1]KNULI!$A$2:$J$1250,2,0)))</f>
        <v/>
      </c>
      <c r="BJ49" s="109" t="str">
        <f>IF(BG49="","",IF(ISERROR(VLOOKUP(BG49,[1]KNULI!$A$2:$J$1250,4,0)),"!!! FEHLER MIT DER IGRULI-VERKNÜPFUNG !!!",VLOOKUP(BG49,[1]KNULI!$A$2:$J$1250,4,0)))</f>
        <v/>
      </c>
      <c r="BK49" s="109" t="str">
        <f>IF(BG49="","",IF(ISERROR(VLOOKUP(BG49,[1]KNULI!$A$2:$J$1250,5,0)),"!!! FEHLER MIT DER IGRULI-VERKNÜPFUNG !!!",VLOOKUP(BG49,[1]KNULI!$A$2:$J$1250,5,0)))</f>
        <v/>
      </c>
      <c r="BL49" s="108" t="s">
        <v>113</v>
      </c>
      <c r="BM49" s="110"/>
      <c r="BN49" s="108"/>
      <c r="BO49" s="111"/>
      <c r="BP49" s="112"/>
      <c r="BQ49" s="124" t="s">
        <v>102</v>
      </c>
      <c r="BR49" s="125">
        <v>31</v>
      </c>
      <c r="BS49" s="113"/>
      <c r="BT49" s="114"/>
      <c r="BU49" s="108">
        <f t="shared" si="54"/>
        <v>2</v>
      </c>
      <c r="BV49" s="108">
        <f t="shared" ref="BV49:BV51" si="62">IF($AV49&lt;&gt;"",$BV$7,"")</f>
        <v>50</v>
      </c>
      <c r="BW49" s="114">
        <f t="shared" ref="BW49:BW51" si="63">IF($AV49&lt;&gt;"",$BW$7,"")</f>
        <v>1</v>
      </c>
      <c r="BX49" s="114">
        <v>38</v>
      </c>
      <c r="BY49" s="114">
        <v>1</v>
      </c>
      <c r="BZ49" s="116" t="s">
        <v>86</v>
      </c>
      <c r="CA49" s="553"/>
      <c r="CB49" s="118"/>
      <c r="CC49" s="553"/>
      <c r="CD49" s="237"/>
      <c r="CE49" s="215"/>
      <c r="CF49" s="215" t="s">
        <v>164</v>
      </c>
      <c r="CG49" s="238"/>
      <c r="CH49" s="185">
        <f t="shared" ref="CH49:CH51" si="64">IF(AV49&lt;&gt;"",BW49,"")</f>
        <v>1</v>
      </c>
      <c r="CI49" s="640">
        <v>240</v>
      </c>
      <c r="CJ49" s="283">
        <v>214</v>
      </c>
      <c r="CK49" s="283">
        <v>1</v>
      </c>
      <c r="CL49" s="283"/>
    </row>
    <row r="50" spans="1:90" ht="25.5" customHeight="1" x14ac:dyDescent="0.25">
      <c r="A50" s="639"/>
      <c r="B50" s="133" t="s">
        <v>86</v>
      </c>
      <c r="C50" s="122" t="str">
        <f t="shared" ref="C50:C51" si="65">BD50 &amp;  " (" &amp;X50&amp;")"</f>
        <v>S5 (hand)</v>
      </c>
      <c r="D50" s="79" t="str">
        <f t="shared" si="57"/>
        <v>O, Z, N</v>
      </c>
      <c r="E50" s="80"/>
      <c r="F50" s="566" t="s">
        <v>110</v>
      </c>
      <c r="G50" s="564" t="str">
        <f t="shared" si="58"/>
        <v>-K1-WA11-Q01-UC1</v>
      </c>
      <c r="H50" s="82"/>
      <c r="I50" s="83" t="s">
        <v>86</v>
      </c>
      <c r="J50" s="84"/>
      <c r="K50" s="85"/>
      <c r="L50" s="86"/>
      <c r="M50" s="518"/>
      <c r="N50" s="83"/>
      <c r="O50" s="518"/>
      <c r="P50" s="84" t="s">
        <v>86</v>
      </c>
      <c r="Q50" s="84"/>
      <c r="R50" s="89"/>
      <c r="S50" s="90"/>
      <c r="T50" s="90" t="s">
        <v>86</v>
      </c>
      <c r="U50" s="518" t="s">
        <v>86</v>
      </c>
      <c r="V50" s="84"/>
      <c r="W50" s="91" t="str">
        <f t="shared" si="50"/>
        <v>10kV -WA11-Q01 
S5</v>
      </c>
      <c r="X50" s="579" t="s">
        <v>462</v>
      </c>
      <c r="Y50" s="93"/>
      <c r="Z50" s="94"/>
      <c r="AA50" s="95"/>
      <c r="AB50" s="519" t="str">
        <f t="shared" si="59"/>
        <v/>
      </c>
      <c r="AC50" s="97"/>
      <c r="AD50" s="97"/>
      <c r="AE50" s="95"/>
      <c r="AF50" s="98"/>
      <c r="AG50" s="98"/>
      <c r="AH50" s="98"/>
      <c r="AI50" s="98"/>
      <c r="AJ50" s="99"/>
      <c r="AK50" s="99"/>
      <c r="AL50" s="99"/>
      <c r="AM50" s="99"/>
      <c r="AN50" s="99"/>
      <c r="AO50" s="100"/>
      <c r="AP50" s="101"/>
      <c r="AQ50" s="102"/>
      <c r="AR50" s="103"/>
      <c r="AS50" s="103"/>
      <c r="AT50" s="100"/>
      <c r="AU50" s="104"/>
      <c r="AV50" s="123">
        <f t="shared" si="51"/>
        <v>2</v>
      </c>
      <c r="AW50" s="108" t="str">
        <f t="shared" si="52"/>
        <v>TEST</v>
      </c>
      <c r="AX50" s="107"/>
      <c r="AY50" s="536" t="s">
        <v>169</v>
      </c>
      <c r="AZ50" s="108" t="str">
        <f t="shared" si="60"/>
        <v>-K1-WA11-Q01</v>
      </c>
      <c r="BA50" s="108" t="str">
        <f t="shared" si="61"/>
        <v>-WA11-Q01</v>
      </c>
      <c r="BB50" s="107" t="str">
        <f t="shared" si="53"/>
        <v>Abzweig</v>
      </c>
      <c r="BC50" s="108"/>
      <c r="BD50" s="108" t="s">
        <v>112</v>
      </c>
      <c r="BE50" s="108" t="s">
        <v>112</v>
      </c>
      <c r="BF50" s="108" t="s">
        <v>94</v>
      </c>
      <c r="BG50" s="108"/>
      <c r="BH50" s="108" t="str">
        <f>IF(BG50="","",IF(ISERROR(VLOOKUP(BG50,[1]KNULI!$A$2:$J$1250,3,0)),"!!! FEHLER MIT DER IGRULI-VERKNÜPFUNG !!!",VLOOKUP(BG50,[1]KNULI!$A$2:$J$1250,3,0)))</f>
        <v/>
      </c>
      <c r="BI50" s="109" t="str">
        <f>IF(BG50="","",IF(ISERROR(VLOOKUP(BG50,[1]KNULI!$A$2:$J$1250,2,0)),"!!! FEHLER MIT DER IGRULI-VERKNÜPFUNG !!!",VLOOKUP(BG50,[1]KNULI!$A$2:$J$1250,2,0)))</f>
        <v/>
      </c>
      <c r="BJ50" s="109" t="str">
        <f>IF(BG50="","",IF(ISERROR(VLOOKUP(BG50,[1]KNULI!$A$2:$J$1250,4,0)),"!!! FEHLER MIT DER IGRULI-VERKNÜPFUNG !!!",VLOOKUP(BG50,[1]KNULI!$A$2:$J$1250,4,0)))</f>
        <v/>
      </c>
      <c r="BK50" s="109" t="str">
        <f>IF(BG50="","",IF(ISERROR(VLOOKUP(BG50,[1]KNULI!$A$2:$J$1250,5,0)),"!!! FEHLER MIT DER IGRULI-VERKNÜPFUNG !!!",VLOOKUP(BG50,[1]KNULI!$A$2:$J$1250,5,0)))</f>
        <v/>
      </c>
      <c r="BL50" s="108" t="s">
        <v>113</v>
      </c>
      <c r="BM50" s="110"/>
      <c r="BN50" s="108"/>
      <c r="BO50" s="111"/>
      <c r="BP50" s="112"/>
      <c r="BQ50" s="124" t="s">
        <v>102</v>
      </c>
      <c r="BR50" s="125">
        <v>31</v>
      </c>
      <c r="BS50" s="113"/>
      <c r="BT50" s="114"/>
      <c r="BU50" s="108">
        <f t="shared" si="54"/>
        <v>2</v>
      </c>
      <c r="BV50" s="108">
        <f t="shared" si="62"/>
        <v>50</v>
      </c>
      <c r="BW50" s="114">
        <f t="shared" si="63"/>
        <v>1</v>
      </c>
      <c r="BX50" s="114">
        <v>38</v>
      </c>
      <c r="BY50" s="114">
        <v>1</v>
      </c>
      <c r="BZ50" s="116" t="s">
        <v>86</v>
      </c>
      <c r="CA50" s="553"/>
      <c r="CB50" s="118"/>
      <c r="CC50" s="553"/>
      <c r="CD50" s="237"/>
      <c r="CE50" s="215"/>
      <c r="CF50" s="215" t="s">
        <v>164</v>
      </c>
      <c r="CG50" s="238"/>
      <c r="CH50" s="185">
        <f t="shared" si="64"/>
        <v>1</v>
      </c>
      <c r="CI50" s="640">
        <v>240</v>
      </c>
      <c r="CJ50" s="283">
        <v>214</v>
      </c>
      <c r="CK50" s="283">
        <v>1</v>
      </c>
      <c r="CL50" s="283"/>
    </row>
    <row r="51" spans="1:90" ht="25.5" customHeight="1" x14ac:dyDescent="0.25">
      <c r="A51" s="639"/>
      <c r="B51" s="133" t="s">
        <v>86</v>
      </c>
      <c r="C51" s="122" t="str">
        <f t="shared" si="65"/>
        <v>S5 (gestört)</v>
      </c>
      <c r="D51" s="79" t="str">
        <f t="shared" si="57"/>
        <v>O, Z, N</v>
      </c>
      <c r="E51" s="80"/>
      <c r="F51" s="566" t="s">
        <v>110</v>
      </c>
      <c r="G51" s="564" t="str">
        <f t="shared" si="58"/>
        <v>-K1-WA11-Q01-UC1</v>
      </c>
      <c r="H51" s="82"/>
      <c r="I51" s="83" t="s">
        <v>86</v>
      </c>
      <c r="J51" s="84"/>
      <c r="K51" s="85"/>
      <c r="L51" s="86"/>
      <c r="M51" s="518"/>
      <c r="N51" s="83"/>
      <c r="O51" s="518"/>
      <c r="P51" s="84"/>
      <c r="Q51" s="84"/>
      <c r="R51" s="89"/>
      <c r="S51" s="90"/>
      <c r="T51" s="90"/>
      <c r="U51" s="518" t="s">
        <v>86</v>
      </c>
      <c r="V51" s="84"/>
      <c r="W51" s="91" t="str">
        <f t="shared" si="50"/>
        <v>10kV -WA11-Q01 
S5</v>
      </c>
      <c r="X51" s="92" t="s">
        <v>104</v>
      </c>
      <c r="Y51" s="93"/>
      <c r="Z51" s="94"/>
      <c r="AA51" s="95"/>
      <c r="AB51" s="519" t="str">
        <f t="shared" si="59"/>
        <v/>
      </c>
      <c r="AC51" s="97"/>
      <c r="AD51" s="97"/>
      <c r="AE51" s="95"/>
      <c r="AF51" s="98"/>
      <c r="AG51" s="98"/>
      <c r="AH51" s="98"/>
      <c r="AI51" s="98"/>
      <c r="AJ51" s="99"/>
      <c r="AK51" s="99"/>
      <c r="AL51" s="99"/>
      <c r="AM51" s="99"/>
      <c r="AN51" s="99"/>
      <c r="AO51" s="100"/>
      <c r="AP51" s="101"/>
      <c r="AQ51" s="102"/>
      <c r="AR51" s="103"/>
      <c r="AS51" s="103"/>
      <c r="AT51" s="100"/>
      <c r="AU51" s="104"/>
      <c r="AV51" s="123">
        <f t="shared" si="51"/>
        <v>2</v>
      </c>
      <c r="AW51" s="108" t="str">
        <f t="shared" si="52"/>
        <v>TEST</v>
      </c>
      <c r="AX51" s="107"/>
      <c r="AY51" s="536" t="s">
        <v>169</v>
      </c>
      <c r="AZ51" s="108" t="str">
        <f t="shared" si="60"/>
        <v>-K1-WA11-Q01</v>
      </c>
      <c r="BA51" s="108" t="str">
        <f t="shared" si="61"/>
        <v>-WA11-Q01</v>
      </c>
      <c r="BB51" s="107" t="str">
        <f t="shared" si="53"/>
        <v>Abzweig</v>
      </c>
      <c r="BC51" s="108"/>
      <c r="BD51" s="108" t="s">
        <v>112</v>
      </c>
      <c r="BE51" s="108" t="s">
        <v>112</v>
      </c>
      <c r="BF51" s="108" t="s">
        <v>105</v>
      </c>
      <c r="BG51" s="108"/>
      <c r="BH51" s="108" t="str">
        <f>IF(BG51="","",IF(ISERROR(VLOOKUP(BG51,[1]KNULI!$A$2:$J$1250,3,0)),"!!! FEHLER MIT DER IGRULI-VERKNÜPFUNG !!!",VLOOKUP(BG51,[1]KNULI!$A$2:$J$1250,3,0)))</f>
        <v/>
      </c>
      <c r="BI51" s="109" t="str">
        <f>IF(BG51="","",IF(ISERROR(VLOOKUP(BG51,[1]KNULI!$A$2:$J$1250,2,0)),"!!! FEHLER MIT DER IGRULI-VERKNÜPFUNG !!!",VLOOKUP(BG51,[1]KNULI!$A$2:$J$1250,2,0)))</f>
        <v/>
      </c>
      <c r="BJ51" s="109" t="str">
        <f>IF(BG51="","",IF(ISERROR(VLOOKUP(BG51,[1]KNULI!$A$2:$J$1250,4,0)),"!!! FEHLER MIT DER IGRULI-VERKNÜPFUNG !!!",VLOOKUP(BG51,[1]KNULI!$A$2:$J$1250,4,0)))</f>
        <v/>
      </c>
      <c r="BK51" s="109" t="str">
        <f>IF(BG51="","",IF(ISERROR(VLOOKUP(BG51,[1]KNULI!$A$2:$J$1250,5,0)),"!!! FEHLER MIT DER IGRULI-VERKNÜPFUNG !!!",VLOOKUP(BG51,[1]KNULI!$A$2:$J$1250,5,0)))</f>
        <v/>
      </c>
      <c r="BL51" s="108" t="s">
        <v>113</v>
      </c>
      <c r="BM51" s="110"/>
      <c r="BN51" s="108"/>
      <c r="BO51" s="111"/>
      <c r="BP51" s="112"/>
      <c r="BQ51" s="124" t="s">
        <v>102</v>
      </c>
      <c r="BR51" s="125">
        <v>31</v>
      </c>
      <c r="BS51" s="113"/>
      <c r="BT51" s="114"/>
      <c r="BU51" s="108">
        <f t="shared" si="54"/>
        <v>2</v>
      </c>
      <c r="BV51" s="108">
        <f t="shared" si="62"/>
        <v>50</v>
      </c>
      <c r="BW51" s="114">
        <f t="shared" si="63"/>
        <v>1</v>
      </c>
      <c r="BX51" s="114">
        <v>38</v>
      </c>
      <c r="BY51" s="114">
        <v>1</v>
      </c>
      <c r="BZ51" s="116" t="s">
        <v>106</v>
      </c>
      <c r="CA51" s="553"/>
      <c r="CB51" s="118"/>
      <c r="CC51" s="553"/>
      <c r="CD51" s="237"/>
      <c r="CE51" s="215"/>
      <c r="CF51" s="215" t="s">
        <v>164</v>
      </c>
      <c r="CG51" s="238"/>
      <c r="CH51" s="185">
        <f t="shared" si="64"/>
        <v>1</v>
      </c>
      <c r="CI51" s="640">
        <v>240</v>
      </c>
      <c r="CJ51" s="283">
        <v>214</v>
      </c>
      <c r="CK51" s="283">
        <v>1</v>
      </c>
      <c r="CL51" s="283"/>
    </row>
    <row r="52" spans="1:90" ht="25.5" customHeight="1" x14ac:dyDescent="0.25">
      <c r="A52" s="139"/>
      <c r="B52" s="68" t="s">
        <v>86</v>
      </c>
      <c r="C52" s="199" t="s">
        <v>117</v>
      </c>
      <c r="D52" s="71" t="str">
        <f t="shared" si="5"/>
        <v/>
      </c>
      <c r="E52" s="130"/>
      <c r="F52" s="190"/>
      <c r="G52" s="267"/>
      <c r="H52" s="145"/>
      <c r="I52" s="145"/>
      <c r="J52" s="145"/>
      <c r="K52" s="284"/>
      <c r="L52" s="284"/>
      <c r="M52" s="145"/>
      <c r="N52" s="145"/>
      <c r="O52" s="145"/>
      <c r="P52" s="145"/>
      <c r="Q52" s="145"/>
      <c r="R52" s="145"/>
      <c r="S52" s="145"/>
      <c r="T52" s="145"/>
      <c r="U52" s="145"/>
      <c r="V52" s="145"/>
      <c r="W52" s="267"/>
      <c r="X52" s="75"/>
      <c r="Y52" s="130"/>
      <c r="Z52" s="478"/>
      <c r="AA52" s="478"/>
      <c r="AB52" s="478"/>
      <c r="AC52" s="478"/>
      <c r="AD52" s="130"/>
      <c r="AE52" s="130"/>
      <c r="AF52" s="75"/>
      <c r="AG52" s="75"/>
      <c r="AH52" s="75"/>
      <c r="AI52" s="75"/>
      <c r="AJ52" s="75"/>
      <c r="AK52" s="71"/>
      <c r="AL52" s="71"/>
      <c r="AM52" s="71"/>
      <c r="AN52" s="71"/>
      <c r="AO52" s="75"/>
      <c r="AP52" s="75"/>
      <c r="AQ52" s="75"/>
      <c r="AR52" s="75"/>
      <c r="AS52" s="75"/>
      <c r="AT52" s="75"/>
      <c r="AU52" s="75"/>
      <c r="AV52" s="71"/>
      <c r="AW52" s="71" t="str">
        <f t="shared" si="14"/>
        <v/>
      </c>
      <c r="AX52" s="71"/>
      <c r="AY52" s="71"/>
      <c r="AZ52" s="267" t="str">
        <f t="shared" si="34"/>
        <v/>
      </c>
      <c r="BA52" s="191" t="str">
        <f t="shared" si="35"/>
        <v/>
      </c>
      <c r="BB52" s="267" t="str">
        <f>IF(AV52&lt;&gt;"",#REF!,"")</f>
        <v/>
      </c>
      <c r="BC52" s="71"/>
      <c r="BD52" s="71"/>
      <c r="BE52" s="71"/>
      <c r="BF52" s="71"/>
      <c r="BG52" s="71"/>
      <c r="BH52" s="74"/>
      <c r="BI52" s="71"/>
      <c r="BJ52" s="71"/>
      <c r="BK52" s="71"/>
      <c r="BL52" s="71"/>
      <c r="BM52" s="71"/>
      <c r="BN52" s="71"/>
      <c r="BO52" s="71"/>
      <c r="BP52" s="71"/>
      <c r="BQ52" s="472"/>
      <c r="BR52" s="71"/>
      <c r="BS52" s="267"/>
      <c r="BT52" s="267"/>
      <c r="BU52" s="267" t="str">
        <f t="shared" si="3"/>
        <v/>
      </c>
      <c r="BV52" s="267" t="str">
        <f t="shared" si="7"/>
        <v/>
      </c>
      <c r="BW52" s="267" t="str">
        <f t="shared" si="8"/>
        <v/>
      </c>
      <c r="BX52" s="267"/>
      <c r="BY52" s="267"/>
      <c r="BZ52" s="267"/>
      <c r="CA52" s="267"/>
      <c r="CB52" s="267"/>
      <c r="CC52" s="267"/>
      <c r="CD52" s="71"/>
      <c r="CE52" s="71"/>
      <c r="CF52" s="71"/>
      <c r="CG52" s="71"/>
      <c r="CH52" s="267" t="str">
        <f t="shared" si="4"/>
        <v/>
      </c>
      <c r="CI52" s="267"/>
      <c r="CJ52" s="267"/>
      <c r="CK52" s="258"/>
      <c r="CL52" s="136"/>
    </row>
    <row r="53" spans="1:90" ht="25.5" customHeight="1" x14ac:dyDescent="0.25">
      <c r="A53" s="137"/>
      <c r="B53" s="68" t="s">
        <v>86</v>
      </c>
      <c r="C53" s="294" t="s">
        <v>222</v>
      </c>
      <c r="D53" s="79" t="str">
        <f t="shared" si="5"/>
        <v/>
      </c>
      <c r="E53" s="186"/>
      <c r="F53" s="563"/>
      <c r="G53" s="564"/>
      <c r="H53" s="170"/>
      <c r="I53" s="171"/>
      <c r="J53" s="172"/>
      <c r="K53" s="295"/>
      <c r="L53" s="296"/>
      <c r="M53" s="168"/>
      <c r="N53" s="168"/>
      <c r="O53" s="168"/>
      <c r="P53" s="168"/>
      <c r="Q53" s="168"/>
      <c r="R53" s="295"/>
      <c r="S53" s="87"/>
      <c r="T53" s="87"/>
      <c r="U53" s="97"/>
      <c r="V53" s="97"/>
      <c r="W53" s="91" t="str">
        <f t="shared" ref="W53:W85" si="66">IF(OR(U53="X",V53="x"),AY53&amp;" "&amp;BA53&amp;" " &amp;BC53&amp;CHAR(10)&amp;BD53&amp;BH53,"")</f>
        <v/>
      </c>
      <c r="X53" s="173"/>
      <c r="Y53" s="175"/>
      <c r="Z53" s="176"/>
      <c r="AA53" s="177"/>
      <c r="AB53" s="96" t="str">
        <f>IF(OR(Y53="X",Z53="X",AA53="X"),"X","")</f>
        <v/>
      </c>
      <c r="AC53" s="176"/>
      <c r="AD53" s="176"/>
      <c r="AE53" s="178"/>
      <c r="AF53" s="98"/>
      <c r="AG53" s="98"/>
      <c r="AH53" s="98"/>
      <c r="AI53" s="98"/>
      <c r="AJ53" s="99"/>
      <c r="AK53" s="99"/>
      <c r="AL53" s="99"/>
      <c r="AM53" s="99"/>
      <c r="AN53" s="99"/>
      <c r="AO53" s="180"/>
      <c r="AP53" s="101"/>
      <c r="AQ53" s="102"/>
      <c r="AR53" s="179"/>
      <c r="AS53" s="179"/>
      <c r="AT53" s="180"/>
      <c r="AU53" s="476"/>
      <c r="AV53" s="217"/>
      <c r="AW53" s="181" t="str">
        <f t="shared" si="14"/>
        <v/>
      </c>
      <c r="AX53" s="181"/>
      <c r="AY53" s="181"/>
      <c r="AZ53" s="181" t="str">
        <f t="shared" si="34"/>
        <v/>
      </c>
      <c r="BA53" s="297" t="str">
        <f t="shared" si="35"/>
        <v/>
      </c>
      <c r="BB53" s="298" t="str">
        <f>IF(AV53&lt;&gt;"",#REF!,"")</f>
        <v/>
      </c>
      <c r="BC53" s="181"/>
      <c r="BD53" s="181"/>
      <c r="BE53" s="181"/>
      <c r="BF53" s="181"/>
      <c r="BG53" s="299"/>
      <c r="BH53" s="182" t="str">
        <f>IF(BG53="","",IF(ISERROR(VLOOKUP(BG53,[1]KNULI!$A$2:$J$1250,3,0)),"!!! FEHLER MIT DER IGRULI-VERKNÜPFUNG !!!",VLOOKUP(BG53,[1]KNULI!$A$2:$J$1250,3,0)))</f>
        <v/>
      </c>
      <c r="BI53" s="182" t="str">
        <f>IF(BG53="","",IF(ISERROR(VLOOKUP(BG53,[1]KNULI!$A$2:$J$1250,2,0)),"!!! FEHLER MIT DER IGRULI-VERKNÜPFUNG !!!",VLOOKUP(BG53,[1]KNULI!$A$2:$J$1250,2,0)))</f>
        <v/>
      </c>
      <c r="BJ53" s="182" t="str">
        <f>IF(BG53="","",IF(ISERROR(VLOOKUP(BG53,[1]KNULI!$A$2:$J$1250,4,0)),"!!! FEHLER MIT DER IGRULI-VERKNÜPFUNG !!!",VLOOKUP(BG53,[1]KNULI!$A$2:$J$1250,4,0)))</f>
        <v/>
      </c>
      <c r="BK53" s="300" t="str">
        <f>IF(BG53="","",IF(ISERROR(VLOOKUP(BG53,[1]KNULI!$A$2:$J$1250,5,0)),"!!! FEHLER MIT DER IGRULI-VERKNÜPFUNG !!!",VLOOKUP(BG53,[1]KNULI!$A$2:$J$1250,5,0)))</f>
        <v/>
      </c>
      <c r="BL53" s="301"/>
      <c r="BM53" s="174"/>
      <c r="BN53" s="302"/>
      <c r="BO53" s="303"/>
      <c r="BP53" s="304"/>
      <c r="BQ53" s="473"/>
      <c r="BR53" s="305"/>
      <c r="BS53" s="306"/>
      <c r="BT53" s="183"/>
      <c r="BU53" s="183" t="str">
        <f t="shared" si="3"/>
        <v/>
      </c>
      <c r="BV53" s="183" t="str">
        <f t="shared" si="7"/>
        <v/>
      </c>
      <c r="BW53" s="307" t="str">
        <f t="shared" si="8"/>
        <v/>
      </c>
      <c r="BX53" s="115"/>
      <c r="BY53" s="307"/>
      <c r="BZ53" s="108"/>
      <c r="CA53" s="183"/>
      <c r="CB53" s="308"/>
      <c r="CC53" s="309"/>
      <c r="CD53" s="215"/>
      <c r="CE53" s="215"/>
      <c r="CF53" s="215"/>
      <c r="CG53" s="215"/>
      <c r="CH53" s="310" t="str">
        <f t="shared" si="4"/>
        <v/>
      </c>
      <c r="CI53" s="311"/>
      <c r="CJ53" s="189"/>
      <c r="CK53" s="189"/>
      <c r="CL53" s="189"/>
    </row>
    <row r="54" spans="1:90" ht="25.5" customHeight="1" x14ac:dyDescent="0.25">
      <c r="A54" s="139"/>
      <c r="B54" s="68" t="s">
        <v>86</v>
      </c>
      <c r="C54" s="200" t="s">
        <v>223</v>
      </c>
      <c r="D54" s="79" t="str">
        <f t="shared" si="5"/>
        <v>O, Z, N</v>
      </c>
      <c r="E54" s="186" t="s">
        <v>224</v>
      </c>
      <c r="F54" s="563" t="str">
        <f t="shared" ref="F54:F67" si="67">$F$7</f>
        <v>-KZ1</v>
      </c>
      <c r="G54" s="564" t="str">
        <f t="shared" ref="G54:G62" si="68">AZ54&amp;"-UC1"</f>
        <v>-K1-WA11-Q01-UC1</v>
      </c>
      <c r="H54" s="202"/>
      <c r="I54" s="87"/>
      <c r="J54" s="203"/>
      <c r="K54" s="204"/>
      <c r="L54" s="205"/>
      <c r="M54" s="87"/>
      <c r="N54" s="87"/>
      <c r="O54" s="87"/>
      <c r="P54" s="87"/>
      <c r="Q54" s="87" t="s">
        <v>167</v>
      </c>
      <c r="R54" s="89"/>
      <c r="S54" s="88" t="s">
        <v>86</v>
      </c>
      <c r="T54" s="88"/>
      <c r="U54" s="88" t="s">
        <v>86</v>
      </c>
      <c r="V54" s="97" t="s">
        <v>86</v>
      </c>
      <c r="W54" s="91" t="str">
        <f t="shared" si="66"/>
        <v>10kV -WA11-Q01 
10 KV UEBERSTROM ANREGUNG L1</v>
      </c>
      <c r="X54" s="206" t="s">
        <v>116</v>
      </c>
      <c r="Y54" s="288"/>
      <c r="Z54" s="87" t="s">
        <v>86</v>
      </c>
      <c r="AA54" s="207"/>
      <c r="AB54" s="96" t="str">
        <f>IF(OR(Y54="X",Z54="X",AA54="X"),"X","")</f>
        <v>X</v>
      </c>
      <c r="AC54" s="87"/>
      <c r="AD54" s="220"/>
      <c r="AE54" s="290"/>
      <c r="AF54" s="98"/>
      <c r="AG54" s="466"/>
      <c r="AH54" s="98"/>
      <c r="AI54" s="98"/>
      <c r="AJ54" s="99"/>
      <c r="AK54" s="99"/>
      <c r="AL54" s="99"/>
      <c r="AM54" s="99"/>
      <c r="AN54" s="99"/>
      <c r="AO54" s="210"/>
      <c r="AP54" s="101"/>
      <c r="AQ54" s="102"/>
      <c r="AR54" s="209"/>
      <c r="AS54" s="209"/>
      <c r="AT54" s="210"/>
      <c r="AU54" s="475"/>
      <c r="AV54" s="217">
        <f t="shared" ref="AV54:AV65" si="69">$AV$7</f>
        <v>2</v>
      </c>
      <c r="AW54" s="108" t="str">
        <f t="shared" si="14"/>
        <v>TEST</v>
      </c>
      <c r="AX54" s="108"/>
      <c r="AY54" s="108" t="s">
        <v>169</v>
      </c>
      <c r="AZ54" s="108" t="str">
        <f t="shared" si="34"/>
        <v>-K1-WA11-Q01</v>
      </c>
      <c r="BA54" s="108" t="str">
        <f t="shared" si="35"/>
        <v>-WA11-Q01</v>
      </c>
      <c r="BB54" s="107" t="str">
        <f t="shared" ref="BB54:BB63" si="70">IF(AV54&lt;&gt;"",$R$88,"")</f>
        <v>Abzweig</v>
      </c>
      <c r="BC54" s="108"/>
      <c r="BD54" s="108"/>
      <c r="BE54" s="108"/>
      <c r="BF54" s="108"/>
      <c r="BG54" s="108">
        <v>1291</v>
      </c>
      <c r="BH54" s="108" t="str">
        <f>IF(BG54="","",IF(ISERROR(VLOOKUP(BG54,[1]KNULI!$A$2:$J$1250,3,0)),"!!! FEHLER MIT DER IGRULI-VERKNÜPFUNG !!!",VLOOKUP(BG54,[1]KNULI!$A$2:$J$1250,3,0)))</f>
        <v>10 KV UEBERSTROM ANREGUNG L1</v>
      </c>
      <c r="BI54" s="109" t="str">
        <f>IF(BG54="","",IF(ISERROR(VLOOKUP(BG54,[1]KNULI!$A$2:$J$1250,2,0)),"!!! FEHLER MIT DER IGRULI-VERKNÜPFUNG !!!",VLOOKUP(BG54,[1]KNULI!$A$2:$J$1250,2,0)))</f>
        <v>v/0</v>
      </c>
      <c r="BJ54" s="109" t="str">
        <f>IF(BG54="","",IF(ISERROR(VLOOKUP(BG54,[1]KNULI!$A$2:$J$1250,4,0)),"!!! FEHLER MIT DER IGRULI-VERKNÜPFUNG !!!",VLOOKUP(BG54,[1]KNULI!$A$2:$J$1250,4,0)))</f>
        <v>W</v>
      </c>
      <c r="BK54" s="212" t="str">
        <f>IF(BG54="","",IF(ISERROR(VLOOKUP(BG54,[1]KNULI!$A$2:$J$1250,5,0)),"!!! FEHLER MIT DER IGRULI-VERKNÜPFUNG !!!",VLOOKUP(BG54,[1]KNULI!$A$2:$J$1250,5,0)))</f>
        <v>W</v>
      </c>
      <c r="BL54" s="213"/>
      <c r="BM54" s="110"/>
      <c r="BN54" s="184"/>
      <c r="BO54" s="125"/>
      <c r="BP54" s="112"/>
      <c r="BQ54" s="471" t="s">
        <v>115</v>
      </c>
      <c r="BR54" s="125">
        <v>30</v>
      </c>
      <c r="BS54" s="213"/>
      <c r="BT54" s="187"/>
      <c r="BU54" s="108">
        <f t="shared" si="3"/>
        <v>2</v>
      </c>
      <c r="BV54" s="108">
        <f t="shared" si="7"/>
        <v>50</v>
      </c>
      <c r="BW54" s="115">
        <f t="shared" si="8"/>
        <v>1</v>
      </c>
      <c r="BX54" s="107">
        <v>69</v>
      </c>
      <c r="BY54" s="107">
        <v>11</v>
      </c>
      <c r="BZ54" s="108" t="s">
        <v>86</v>
      </c>
      <c r="CA54" s="211"/>
      <c r="CB54" s="235"/>
      <c r="CC54" s="292"/>
      <c r="CD54" s="215"/>
      <c r="CE54" s="215"/>
      <c r="CF54" s="215" t="s">
        <v>164</v>
      </c>
      <c r="CG54" s="215"/>
      <c r="CH54" s="185">
        <f t="shared" si="4"/>
        <v>1</v>
      </c>
      <c r="CI54" s="216">
        <v>160</v>
      </c>
      <c r="CJ54" s="121">
        <v>64</v>
      </c>
      <c r="CK54" s="121">
        <v>2</v>
      </c>
      <c r="CL54" s="121"/>
    </row>
    <row r="55" spans="1:90" ht="25.5" customHeight="1" x14ac:dyDescent="0.25">
      <c r="A55" s="139"/>
      <c r="B55" s="68"/>
      <c r="C55" s="200" t="s">
        <v>225</v>
      </c>
      <c r="D55" s="79" t="str">
        <f t="shared" si="5"/>
        <v>O, Z, N</v>
      </c>
      <c r="E55" s="186" t="s">
        <v>224</v>
      </c>
      <c r="F55" s="563" t="str">
        <f t="shared" si="67"/>
        <v>-KZ1</v>
      </c>
      <c r="G55" s="564" t="str">
        <f t="shared" si="68"/>
        <v>-K1-WA11-Q01-UC1</v>
      </c>
      <c r="H55" s="202"/>
      <c r="I55" s="87"/>
      <c r="J55" s="203"/>
      <c r="K55" s="204"/>
      <c r="L55" s="205"/>
      <c r="M55" s="87"/>
      <c r="N55" s="87"/>
      <c r="O55" s="87"/>
      <c r="P55" s="87"/>
      <c r="Q55" s="87" t="s">
        <v>167</v>
      </c>
      <c r="R55" s="89"/>
      <c r="S55" s="88" t="s">
        <v>86</v>
      </c>
      <c r="T55" s="88"/>
      <c r="U55" s="88" t="s">
        <v>86</v>
      </c>
      <c r="V55" s="97" t="s">
        <v>86</v>
      </c>
      <c r="W55" s="91" t="str">
        <f t="shared" si="66"/>
        <v>10kV -WA11-Q01 
10 KV UEBERSTROM ANREGUNG L2</v>
      </c>
      <c r="X55" s="206" t="s">
        <v>116</v>
      </c>
      <c r="Y55" s="288"/>
      <c r="Z55" s="87" t="s">
        <v>86</v>
      </c>
      <c r="AA55" s="207"/>
      <c r="AB55" s="96" t="str">
        <f t="shared" ref="AB55:AB76" si="71">IF(OR(Y55="X",Z55="X",AA55="X"),"X","")</f>
        <v>X</v>
      </c>
      <c r="AC55" s="87"/>
      <c r="AD55" s="220"/>
      <c r="AE55" s="290"/>
      <c r="AF55" s="98"/>
      <c r="AG55" s="466"/>
      <c r="AH55" s="98"/>
      <c r="AI55" s="98"/>
      <c r="AJ55" s="99"/>
      <c r="AK55" s="99"/>
      <c r="AL55" s="99"/>
      <c r="AM55" s="99"/>
      <c r="AN55" s="99"/>
      <c r="AO55" s="210"/>
      <c r="AP55" s="101"/>
      <c r="AQ55" s="102"/>
      <c r="AR55" s="209"/>
      <c r="AS55" s="209"/>
      <c r="AT55" s="210"/>
      <c r="AU55" s="475"/>
      <c r="AV55" s="217">
        <f t="shared" si="69"/>
        <v>2</v>
      </c>
      <c r="AW55" s="108" t="str">
        <f t="shared" si="14"/>
        <v>TEST</v>
      </c>
      <c r="AX55" s="108"/>
      <c r="AY55" s="108" t="s">
        <v>169</v>
      </c>
      <c r="AZ55" s="108" t="str">
        <f t="shared" si="34"/>
        <v>-K1-WA11-Q01</v>
      </c>
      <c r="BA55" s="108" t="str">
        <f t="shared" si="35"/>
        <v>-WA11-Q01</v>
      </c>
      <c r="BB55" s="107" t="str">
        <f t="shared" si="70"/>
        <v>Abzweig</v>
      </c>
      <c r="BC55" s="108"/>
      <c r="BD55" s="108"/>
      <c r="BE55" s="108"/>
      <c r="BF55" s="108"/>
      <c r="BG55" s="108">
        <v>1292</v>
      </c>
      <c r="BH55" s="108" t="str">
        <f>IF(BG55="","",IF(ISERROR(VLOOKUP(BG55,[1]KNULI!$A$2:$J$1250,3,0)),"!!! FEHLER MIT DER IGRULI-VERKNÜPFUNG !!!",VLOOKUP(BG55,[1]KNULI!$A$2:$J$1250,3,0)))</f>
        <v>10 KV UEBERSTROM ANREGUNG L2</v>
      </c>
      <c r="BI55" s="109" t="str">
        <f>IF(BG55="","",IF(ISERROR(VLOOKUP(BG55,[1]KNULI!$A$2:$J$1250,2,0)),"!!! FEHLER MIT DER IGRULI-VERKNÜPFUNG !!!",VLOOKUP(BG55,[1]KNULI!$A$2:$J$1250,2,0)))</f>
        <v>v/0</v>
      </c>
      <c r="BJ55" s="109" t="str">
        <f>IF(BG55="","",IF(ISERROR(VLOOKUP(BG55,[1]KNULI!$A$2:$J$1250,4,0)),"!!! FEHLER MIT DER IGRULI-VERKNÜPFUNG !!!",VLOOKUP(BG55,[1]KNULI!$A$2:$J$1250,4,0)))</f>
        <v>W</v>
      </c>
      <c r="BK55" s="212" t="str">
        <f>IF(BG55="","",IF(ISERROR(VLOOKUP(BG55,[1]KNULI!$A$2:$J$1250,5,0)),"!!! FEHLER MIT DER IGRULI-VERKNÜPFUNG !!!",VLOOKUP(BG55,[1]KNULI!$A$2:$J$1250,5,0)))</f>
        <v>W</v>
      </c>
      <c r="BL55" s="213"/>
      <c r="BM55" s="110"/>
      <c r="BN55" s="184"/>
      <c r="BO55" s="125"/>
      <c r="BP55" s="112"/>
      <c r="BQ55" s="471" t="s">
        <v>115</v>
      </c>
      <c r="BR55" s="125">
        <v>30</v>
      </c>
      <c r="BS55" s="213"/>
      <c r="BT55" s="187"/>
      <c r="BU55" s="108">
        <f t="shared" si="3"/>
        <v>2</v>
      </c>
      <c r="BV55" s="108">
        <f t="shared" si="7"/>
        <v>50</v>
      </c>
      <c r="BW55" s="115">
        <f t="shared" si="8"/>
        <v>1</v>
      </c>
      <c r="BX55" s="107">
        <v>69</v>
      </c>
      <c r="BY55" s="107">
        <v>12</v>
      </c>
      <c r="BZ55" s="108" t="s">
        <v>86</v>
      </c>
      <c r="CA55" s="211"/>
      <c r="CB55" s="235"/>
      <c r="CC55" s="292"/>
      <c r="CD55" s="215"/>
      <c r="CE55" s="215"/>
      <c r="CF55" s="215" t="s">
        <v>164</v>
      </c>
      <c r="CG55" s="215"/>
      <c r="CH55" s="185">
        <f t="shared" si="4"/>
        <v>1</v>
      </c>
      <c r="CI55" s="216">
        <v>160</v>
      </c>
      <c r="CJ55" s="121">
        <v>65</v>
      </c>
      <c r="CK55" s="121">
        <v>2</v>
      </c>
      <c r="CL55" s="121"/>
    </row>
    <row r="56" spans="1:90" ht="25.5" customHeight="1" x14ac:dyDescent="0.25">
      <c r="A56" s="139"/>
      <c r="B56" s="68"/>
      <c r="C56" s="200" t="s">
        <v>226</v>
      </c>
      <c r="D56" s="79" t="str">
        <f t="shared" si="5"/>
        <v>O, Z, N</v>
      </c>
      <c r="E56" s="186" t="s">
        <v>224</v>
      </c>
      <c r="F56" s="563" t="str">
        <f t="shared" si="67"/>
        <v>-KZ1</v>
      </c>
      <c r="G56" s="564" t="str">
        <f t="shared" si="68"/>
        <v>-K1-WA11-Q01-UC1</v>
      </c>
      <c r="H56" s="202"/>
      <c r="I56" s="87"/>
      <c r="J56" s="203"/>
      <c r="K56" s="204"/>
      <c r="L56" s="205"/>
      <c r="M56" s="87"/>
      <c r="N56" s="87"/>
      <c r="O56" s="87"/>
      <c r="P56" s="87"/>
      <c r="Q56" s="87" t="s">
        <v>167</v>
      </c>
      <c r="R56" s="89"/>
      <c r="S56" s="88" t="s">
        <v>86</v>
      </c>
      <c r="T56" s="88"/>
      <c r="U56" s="88" t="s">
        <v>86</v>
      </c>
      <c r="V56" s="97" t="s">
        <v>86</v>
      </c>
      <c r="W56" s="91" t="str">
        <f t="shared" si="66"/>
        <v>10kV -WA11-Q01 
10 KV UEBERSTROM ANREGUNG L3</v>
      </c>
      <c r="X56" s="206" t="s">
        <v>116</v>
      </c>
      <c r="Y56" s="288"/>
      <c r="Z56" s="87" t="s">
        <v>86</v>
      </c>
      <c r="AA56" s="207"/>
      <c r="AB56" s="96" t="str">
        <f t="shared" si="71"/>
        <v>X</v>
      </c>
      <c r="AC56" s="87"/>
      <c r="AD56" s="220"/>
      <c r="AE56" s="290"/>
      <c r="AF56" s="98"/>
      <c r="AG56" s="466"/>
      <c r="AH56" s="466"/>
      <c r="AI56" s="98"/>
      <c r="AJ56" s="99"/>
      <c r="AK56" s="99"/>
      <c r="AL56" s="99"/>
      <c r="AM56" s="99"/>
      <c r="AN56" s="99"/>
      <c r="AO56" s="210"/>
      <c r="AP56" s="101"/>
      <c r="AQ56" s="102"/>
      <c r="AR56" s="209"/>
      <c r="AS56" s="209"/>
      <c r="AT56" s="210"/>
      <c r="AU56" s="475"/>
      <c r="AV56" s="217">
        <f t="shared" si="69"/>
        <v>2</v>
      </c>
      <c r="AW56" s="108" t="str">
        <f t="shared" si="14"/>
        <v>TEST</v>
      </c>
      <c r="AX56" s="108"/>
      <c r="AY56" s="108" t="s">
        <v>169</v>
      </c>
      <c r="AZ56" s="108" t="str">
        <f t="shared" si="34"/>
        <v>-K1-WA11-Q01</v>
      </c>
      <c r="BA56" s="108" t="str">
        <f t="shared" si="35"/>
        <v>-WA11-Q01</v>
      </c>
      <c r="BB56" s="107" t="str">
        <f t="shared" si="70"/>
        <v>Abzweig</v>
      </c>
      <c r="BC56" s="108"/>
      <c r="BD56" s="108"/>
      <c r="BE56" s="108"/>
      <c r="BF56" s="108"/>
      <c r="BG56" s="108">
        <v>1293</v>
      </c>
      <c r="BH56" s="108" t="str">
        <f>IF(BG56="","",IF(ISERROR(VLOOKUP(BG56,[1]KNULI!$A$2:$J$1250,3,0)),"!!! FEHLER MIT DER IGRULI-VERKNÜPFUNG !!!",VLOOKUP(BG56,[1]KNULI!$A$2:$J$1250,3,0)))</f>
        <v>10 KV UEBERSTROM ANREGUNG L3</v>
      </c>
      <c r="BI56" s="109" t="str">
        <f>IF(BG56="","",IF(ISERROR(VLOOKUP(BG56,[1]KNULI!$A$2:$J$1250,2,0)),"!!! FEHLER MIT DER IGRULI-VERKNÜPFUNG !!!",VLOOKUP(BG56,[1]KNULI!$A$2:$J$1250,2,0)))</f>
        <v>v/0</v>
      </c>
      <c r="BJ56" s="109" t="str">
        <f>IF(BG56="","",IF(ISERROR(VLOOKUP(BG56,[1]KNULI!$A$2:$J$1250,4,0)),"!!! FEHLER MIT DER IGRULI-VERKNÜPFUNG !!!",VLOOKUP(BG56,[1]KNULI!$A$2:$J$1250,4,0)))</f>
        <v>W</v>
      </c>
      <c r="BK56" s="212" t="str">
        <f>IF(BG56="","",IF(ISERROR(VLOOKUP(BG56,[1]KNULI!$A$2:$J$1250,5,0)),"!!! FEHLER MIT DER IGRULI-VERKNÜPFUNG !!!",VLOOKUP(BG56,[1]KNULI!$A$2:$J$1250,5,0)))</f>
        <v>W</v>
      </c>
      <c r="BL56" s="213"/>
      <c r="BM56" s="110"/>
      <c r="BN56" s="184"/>
      <c r="BO56" s="125"/>
      <c r="BP56" s="112"/>
      <c r="BQ56" s="471" t="s">
        <v>115</v>
      </c>
      <c r="BR56" s="125">
        <v>30</v>
      </c>
      <c r="BS56" s="213"/>
      <c r="BT56" s="187"/>
      <c r="BU56" s="108">
        <f t="shared" si="3"/>
        <v>2</v>
      </c>
      <c r="BV56" s="108">
        <f t="shared" si="7"/>
        <v>50</v>
      </c>
      <c r="BW56" s="115">
        <f t="shared" si="8"/>
        <v>1</v>
      </c>
      <c r="BX56" s="107">
        <v>69</v>
      </c>
      <c r="BY56" s="107">
        <v>13</v>
      </c>
      <c r="BZ56" s="108" t="s">
        <v>86</v>
      </c>
      <c r="CA56" s="211"/>
      <c r="CB56" s="235"/>
      <c r="CC56" s="292"/>
      <c r="CD56" s="215"/>
      <c r="CE56" s="215"/>
      <c r="CF56" s="215" t="s">
        <v>164</v>
      </c>
      <c r="CG56" s="215"/>
      <c r="CH56" s="185">
        <f t="shared" si="4"/>
        <v>1</v>
      </c>
      <c r="CI56" s="216">
        <v>160</v>
      </c>
      <c r="CJ56" s="121">
        <v>66</v>
      </c>
      <c r="CK56" s="121">
        <v>2</v>
      </c>
      <c r="CL56" s="121"/>
    </row>
    <row r="57" spans="1:90" ht="25.5" customHeight="1" x14ac:dyDescent="0.25">
      <c r="A57" s="139"/>
      <c r="B57" s="68"/>
      <c r="C57" s="200" t="s">
        <v>182</v>
      </c>
      <c r="D57" s="79" t="str">
        <f t="shared" si="5"/>
        <v>O, Z, N</v>
      </c>
      <c r="E57" s="186" t="s">
        <v>224</v>
      </c>
      <c r="F57" s="563" t="str">
        <f t="shared" si="67"/>
        <v>-KZ1</v>
      </c>
      <c r="G57" s="564" t="str">
        <f t="shared" si="68"/>
        <v>-K1-WA11-Q01-UC1</v>
      </c>
      <c r="H57" s="202"/>
      <c r="I57" s="87"/>
      <c r="J57" s="203"/>
      <c r="K57" s="204"/>
      <c r="L57" s="205"/>
      <c r="M57" s="87"/>
      <c r="N57" s="87"/>
      <c r="O57" s="87"/>
      <c r="P57" s="87"/>
      <c r="Q57" s="87" t="s">
        <v>167</v>
      </c>
      <c r="R57" s="89"/>
      <c r="S57" s="88" t="s">
        <v>86</v>
      </c>
      <c r="T57" s="88"/>
      <c r="U57" s="88" t="s">
        <v>86</v>
      </c>
      <c r="V57" s="97" t="s">
        <v>86</v>
      </c>
      <c r="W57" s="91" t="str">
        <f t="shared" si="66"/>
        <v>10kV -WA11-Q01 
10 KV ERDSCHLUSS</v>
      </c>
      <c r="X57" s="206" t="s">
        <v>116</v>
      </c>
      <c r="Y57" s="288"/>
      <c r="Z57" s="87" t="s">
        <v>86</v>
      </c>
      <c r="AA57" s="207"/>
      <c r="AB57" s="96" t="str">
        <f t="shared" si="71"/>
        <v>X</v>
      </c>
      <c r="AC57" s="87"/>
      <c r="AD57" s="220"/>
      <c r="AE57" s="290"/>
      <c r="AF57" s="98"/>
      <c r="AG57" s="466"/>
      <c r="AH57" s="98"/>
      <c r="AI57" s="98"/>
      <c r="AJ57" s="99"/>
      <c r="AK57" s="99"/>
      <c r="AL57" s="99"/>
      <c r="AM57" s="99"/>
      <c r="AN57" s="99"/>
      <c r="AO57" s="210"/>
      <c r="AP57" s="101"/>
      <c r="AQ57" s="102"/>
      <c r="AR57" s="209"/>
      <c r="AS57" s="209"/>
      <c r="AT57" s="210"/>
      <c r="AU57" s="475"/>
      <c r="AV57" s="217">
        <f t="shared" si="69"/>
        <v>2</v>
      </c>
      <c r="AW57" s="108" t="str">
        <f t="shared" si="14"/>
        <v>TEST</v>
      </c>
      <c r="AX57" s="108"/>
      <c r="AY57" s="108" t="s">
        <v>169</v>
      </c>
      <c r="AZ57" s="108" t="str">
        <f t="shared" si="34"/>
        <v>-K1-WA11-Q01</v>
      </c>
      <c r="BA57" s="108" t="str">
        <f t="shared" si="35"/>
        <v>-WA11-Q01</v>
      </c>
      <c r="BB57" s="107" t="str">
        <f t="shared" si="70"/>
        <v>Abzweig</v>
      </c>
      <c r="BC57" s="108"/>
      <c r="BD57" s="108"/>
      <c r="BE57" s="108"/>
      <c r="BF57" s="108"/>
      <c r="BG57" s="108">
        <v>1303</v>
      </c>
      <c r="BH57" s="108" t="str">
        <f>IF(BG57="","",IF(ISERROR(VLOOKUP(BG57,[1]KNULI!$A$2:$J$1250,3,0)),"!!! FEHLER MIT DER IGRULI-VERKNÜPFUNG !!!",VLOOKUP(BG57,[1]KNULI!$A$2:$J$1250,3,0)))</f>
        <v>10 KV ERDSCHLUSS</v>
      </c>
      <c r="BI57" s="109" t="str">
        <f>IF(BG57="","",IF(ISERROR(VLOOKUP(BG57,[1]KNULI!$A$2:$J$1250,2,0)),"!!! FEHLER MIT DER IGRULI-VERKNÜPFUNG !!!",VLOOKUP(BG57,[1]KNULI!$A$2:$J$1250,2,0)))</f>
        <v>v/2</v>
      </c>
      <c r="BJ57" s="109" t="str">
        <f>IF(BG57="","",IF(ISERROR(VLOOKUP(BG57,[1]KNULI!$A$2:$J$1250,4,0)),"!!! FEHLER MIT DER IGRULI-VERKNÜPFUNG !!!",VLOOKUP(BG57,[1]KNULI!$A$2:$J$1250,4,0)))</f>
        <v>Z</v>
      </c>
      <c r="BK57" s="212" t="str">
        <f>IF(BG57="","",IF(ISERROR(VLOOKUP(BG57,[1]KNULI!$A$2:$J$1250,5,0)),"!!! FEHLER MIT DER IGRULI-VERKNÜPFUNG !!!",VLOOKUP(BG57,[1]KNULI!$A$2:$J$1250,5,0)))</f>
        <v>W</v>
      </c>
      <c r="BL57" s="213"/>
      <c r="BM57" s="110"/>
      <c r="BN57" s="184"/>
      <c r="BO57" s="125"/>
      <c r="BP57" s="112"/>
      <c r="BQ57" s="471" t="s">
        <v>115</v>
      </c>
      <c r="BR57" s="125">
        <v>30</v>
      </c>
      <c r="BS57" s="213"/>
      <c r="BT57" s="187"/>
      <c r="BU57" s="108">
        <f t="shared" si="3"/>
        <v>2</v>
      </c>
      <c r="BV57" s="108">
        <f t="shared" si="7"/>
        <v>50</v>
      </c>
      <c r="BW57" s="115">
        <f t="shared" si="8"/>
        <v>1</v>
      </c>
      <c r="BX57" s="107">
        <v>69</v>
      </c>
      <c r="BY57" s="107">
        <v>23</v>
      </c>
      <c r="BZ57" s="108" t="s">
        <v>86</v>
      </c>
      <c r="CA57" s="211"/>
      <c r="CB57" s="235"/>
      <c r="CC57" s="292"/>
      <c r="CD57" s="215"/>
      <c r="CE57" s="215"/>
      <c r="CF57" s="215" t="s">
        <v>164</v>
      </c>
      <c r="CG57" s="215"/>
      <c r="CH57" s="185">
        <f t="shared" si="4"/>
        <v>1</v>
      </c>
      <c r="CI57" s="216">
        <v>103</v>
      </c>
      <c r="CJ57" s="121">
        <v>7</v>
      </c>
      <c r="CK57" s="121">
        <v>1</v>
      </c>
      <c r="CL57" s="121"/>
    </row>
    <row r="58" spans="1:90" ht="25.5" customHeight="1" x14ac:dyDescent="0.25">
      <c r="A58" s="139"/>
      <c r="B58" s="68"/>
      <c r="C58" s="200" t="s">
        <v>183</v>
      </c>
      <c r="D58" s="79" t="str">
        <f t="shared" si="5"/>
        <v>O, Z, N</v>
      </c>
      <c r="E58" s="186" t="s">
        <v>184</v>
      </c>
      <c r="F58" s="563" t="str">
        <f t="shared" si="67"/>
        <v>-KZ1</v>
      </c>
      <c r="G58" s="564" t="str">
        <f t="shared" si="68"/>
        <v>-K1-WA11-Q01-UC1</v>
      </c>
      <c r="H58" s="202"/>
      <c r="I58" s="87"/>
      <c r="J58" s="203"/>
      <c r="K58" s="204"/>
      <c r="L58" s="205"/>
      <c r="M58" s="87"/>
      <c r="N58" s="293" t="s">
        <v>86</v>
      </c>
      <c r="O58" s="87"/>
      <c r="P58" s="87"/>
      <c r="Q58" s="87" t="s">
        <v>167</v>
      </c>
      <c r="R58" s="89"/>
      <c r="S58" s="88" t="s">
        <v>86</v>
      </c>
      <c r="T58" s="88"/>
      <c r="U58" s="88" t="s">
        <v>86</v>
      </c>
      <c r="V58" s="97" t="s">
        <v>86</v>
      </c>
      <c r="W58" s="91" t="str">
        <f t="shared" si="66"/>
        <v>10kV -WA11-Q01 
ERDSCHLUSS -&gt; LTG</v>
      </c>
      <c r="X58" s="554" t="s">
        <v>116</v>
      </c>
      <c r="Y58" s="288"/>
      <c r="Z58" s="87" t="s">
        <v>86</v>
      </c>
      <c r="AA58" s="207"/>
      <c r="AB58" s="96" t="str">
        <f>IF(OR(Y58="X",Z58="X",AA58="X"),"X","")</f>
        <v>X</v>
      </c>
      <c r="AC58" s="87"/>
      <c r="AD58" s="220"/>
      <c r="AE58" s="290"/>
      <c r="AF58" s="98"/>
      <c r="AG58" s="466"/>
      <c r="AH58" s="98"/>
      <c r="AI58" s="98"/>
      <c r="AJ58" s="99"/>
      <c r="AK58" s="99"/>
      <c r="AL58" s="99"/>
      <c r="AM58" s="99"/>
      <c r="AN58" s="99"/>
      <c r="AO58" s="210"/>
      <c r="AP58" s="101"/>
      <c r="AQ58" s="102"/>
      <c r="AR58" s="209"/>
      <c r="AS58" s="209"/>
      <c r="AT58" s="210"/>
      <c r="AU58" s="475"/>
      <c r="AV58" s="217">
        <f t="shared" si="69"/>
        <v>2</v>
      </c>
      <c r="AW58" s="108" t="str">
        <f t="shared" si="14"/>
        <v>TEST</v>
      </c>
      <c r="AX58" s="108"/>
      <c r="AY58" s="108" t="s">
        <v>169</v>
      </c>
      <c r="AZ58" s="108" t="str">
        <f t="shared" si="34"/>
        <v>-K1-WA11-Q01</v>
      </c>
      <c r="BA58" s="108" t="str">
        <f t="shared" si="35"/>
        <v>-WA11-Q01</v>
      </c>
      <c r="BB58" s="107" t="str">
        <f t="shared" si="70"/>
        <v>Abzweig</v>
      </c>
      <c r="BC58" s="108"/>
      <c r="BD58" s="108"/>
      <c r="BE58" s="108"/>
      <c r="BF58" s="108"/>
      <c r="BG58" s="108">
        <v>1239</v>
      </c>
      <c r="BH58" s="108" t="str">
        <f>IF(BG58="","",IF(ISERROR(VLOOKUP(BG58,[1]KNULI!$A$2:$J$1250,3,0)),"!!! FEHLER MIT DER IGRULI-VERKNÜPFUNG !!!",VLOOKUP(BG58,[1]KNULI!$A$2:$J$1250,3,0)))</f>
        <v>ERDSCHLUSS -&gt; LTG</v>
      </c>
      <c r="BI58" s="109" t="str">
        <f>IF(BG58="","",IF(ISERROR(VLOOKUP(BG58,[1]KNULI!$A$2:$J$1250,2,0)),"!!! FEHLER MIT DER IGRULI-VERKNÜPFUNG !!!",VLOOKUP(BG58,[1]KNULI!$A$2:$J$1250,2,0)))</f>
        <v>v/0</v>
      </c>
      <c r="BJ58" s="109" t="str">
        <f>IF(BG58="","",IF(ISERROR(VLOOKUP(BG58,[1]KNULI!$A$2:$J$1250,4,0)),"!!! FEHLER MIT DER IGRULI-VERKNÜPFUNG !!!",VLOOKUP(BG58,[1]KNULI!$A$2:$J$1250,4,0)))</f>
        <v>W</v>
      </c>
      <c r="BK58" s="212" t="str">
        <f>IF(BG58="","",IF(ISERROR(VLOOKUP(BG58,[1]KNULI!$A$2:$J$1250,5,0)),"!!! FEHLER MIT DER IGRULI-VERKNÜPFUNG !!!",VLOOKUP(BG58,[1]KNULI!$A$2:$J$1250,5,0)))</f>
        <v>W</v>
      </c>
      <c r="BL58" s="213"/>
      <c r="BM58" s="110"/>
      <c r="BN58" s="184"/>
      <c r="BO58" s="125"/>
      <c r="BP58" s="112"/>
      <c r="BQ58" s="471" t="s">
        <v>115</v>
      </c>
      <c r="BR58" s="125">
        <v>30</v>
      </c>
      <c r="BS58" s="213"/>
      <c r="BT58" s="187"/>
      <c r="BU58" s="108">
        <f t="shared" si="3"/>
        <v>2</v>
      </c>
      <c r="BV58" s="108">
        <f t="shared" si="7"/>
        <v>50</v>
      </c>
      <c r="BW58" s="115">
        <f t="shared" si="8"/>
        <v>1</v>
      </c>
      <c r="BX58" s="107">
        <v>68</v>
      </c>
      <c r="BY58" s="107">
        <v>215</v>
      </c>
      <c r="BZ58" s="108" t="s">
        <v>86</v>
      </c>
      <c r="CA58" s="531"/>
      <c r="CB58" s="235"/>
      <c r="CC58" s="561"/>
      <c r="CD58" s="215"/>
      <c r="CE58" s="215"/>
      <c r="CF58" s="215" t="s">
        <v>164</v>
      </c>
      <c r="CG58" s="215"/>
      <c r="CH58" s="185">
        <f t="shared" si="4"/>
        <v>1</v>
      </c>
      <c r="CI58" s="216">
        <v>103</v>
      </c>
      <c r="CJ58" s="121">
        <v>9</v>
      </c>
      <c r="CK58" s="121">
        <v>1</v>
      </c>
      <c r="CL58" s="121"/>
    </row>
    <row r="59" spans="1:90" ht="25.5" customHeight="1" x14ac:dyDescent="0.25">
      <c r="A59" s="139"/>
      <c r="B59" s="68" t="s">
        <v>86</v>
      </c>
      <c r="C59" s="200" t="s">
        <v>227</v>
      </c>
      <c r="D59" s="79" t="str">
        <f t="shared" si="5"/>
        <v>O, Z</v>
      </c>
      <c r="E59" s="186"/>
      <c r="F59" s="563" t="str">
        <f t="shared" si="67"/>
        <v>-KZ1</v>
      </c>
      <c r="G59" s="564" t="str">
        <f t="shared" si="68"/>
        <v>-K1-WA11-Q01-UC1</v>
      </c>
      <c r="H59" s="202" t="s">
        <v>86</v>
      </c>
      <c r="I59" s="87"/>
      <c r="J59" s="203"/>
      <c r="K59" s="204"/>
      <c r="L59" s="205"/>
      <c r="M59" s="87"/>
      <c r="N59" s="87"/>
      <c r="O59" s="87"/>
      <c r="P59" s="87"/>
      <c r="Q59" s="87" t="s">
        <v>167</v>
      </c>
      <c r="R59" s="89"/>
      <c r="S59" s="88"/>
      <c r="T59" s="88"/>
      <c r="U59" s="88" t="s">
        <v>86</v>
      </c>
      <c r="V59" s="97"/>
      <c r="W59" s="91" t="str">
        <f t="shared" si="66"/>
        <v>10kV -WA11-Q01 
UMZ AUS I&gt;</v>
      </c>
      <c r="X59" s="554" t="s">
        <v>116</v>
      </c>
      <c r="Y59" s="288"/>
      <c r="Z59" s="87"/>
      <c r="AA59" s="207"/>
      <c r="AB59" s="96" t="str">
        <f t="shared" si="71"/>
        <v/>
      </c>
      <c r="AC59" s="87"/>
      <c r="AD59" s="220"/>
      <c r="AE59" s="290"/>
      <c r="AF59" s="466"/>
      <c r="AG59" s="466"/>
      <c r="AH59" s="98"/>
      <c r="AI59" s="98"/>
      <c r="AJ59" s="99"/>
      <c r="AK59" s="99"/>
      <c r="AL59" s="99"/>
      <c r="AM59" s="99"/>
      <c r="AN59" s="99"/>
      <c r="AO59" s="210"/>
      <c r="AP59" s="101"/>
      <c r="AQ59" s="102"/>
      <c r="AR59" s="209"/>
      <c r="AS59" s="209"/>
      <c r="AT59" s="210"/>
      <c r="AU59" s="475"/>
      <c r="AV59" s="217">
        <f t="shared" si="69"/>
        <v>2</v>
      </c>
      <c r="AW59" s="108" t="str">
        <f t="shared" si="14"/>
        <v>TEST</v>
      </c>
      <c r="AX59" s="108"/>
      <c r="AY59" s="108" t="s">
        <v>169</v>
      </c>
      <c r="AZ59" s="108" t="str">
        <f t="shared" si="34"/>
        <v>-K1-WA11-Q01</v>
      </c>
      <c r="BA59" s="108" t="str">
        <f t="shared" si="35"/>
        <v>-WA11-Q01</v>
      </c>
      <c r="BB59" s="107" t="str">
        <f t="shared" si="70"/>
        <v>Abzweig</v>
      </c>
      <c r="BC59" s="108"/>
      <c r="BD59" s="108"/>
      <c r="BE59" s="108"/>
      <c r="BF59" s="108"/>
      <c r="BG59" s="108">
        <v>1849</v>
      </c>
      <c r="BH59" s="108" t="str">
        <f>IF(BG59="","",IF(ISERROR(VLOOKUP(BG59,[1]KNULI!$A$2:$J$1250,3,0)),"!!! FEHLER MIT DER IGRULI-VERKNÜPFUNG !!!",VLOOKUP(BG59,[1]KNULI!$A$2:$J$1250,3,0)))</f>
        <v>UMZ AUS I&gt;</v>
      </c>
      <c r="BI59" s="109" t="str">
        <f>IF(BG59="","",IF(ISERROR(VLOOKUP(BG59,[1]KNULI!$A$2:$J$1250,2,0)),"!!! FEHLER MIT DER IGRULI-VERKNÜPFUNG !!!",VLOOKUP(BG59,[1]KNULI!$A$2:$J$1250,2,0)))</f>
        <v>v/0</v>
      </c>
      <c r="BJ59" s="109" t="str">
        <f>IF(BG59="","",IF(ISERROR(VLOOKUP(BG59,[1]KNULI!$A$2:$J$1250,4,0)),"!!! FEHLER MIT DER IGRULI-VERKNÜPFUNG !!!",VLOOKUP(BG59,[1]KNULI!$A$2:$J$1250,4,0)))</f>
        <v>Z</v>
      </c>
      <c r="BK59" s="212" t="str">
        <f>IF(BG59="","",IF(ISERROR(VLOOKUP(BG59,[1]KNULI!$A$2:$J$1250,5,0)),"!!! FEHLER MIT DER IGRULI-VERKNÜPFUNG !!!",VLOOKUP(BG59,[1]KNULI!$A$2:$J$1250,5,0)))</f>
        <v>I</v>
      </c>
      <c r="BL59" s="213"/>
      <c r="BM59" s="110"/>
      <c r="BN59" s="184"/>
      <c r="BO59" s="125"/>
      <c r="BP59" s="112"/>
      <c r="BQ59" s="471" t="s">
        <v>115</v>
      </c>
      <c r="BR59" s="125">
        <v>30</v>
      </c>
      <c r="BS59" s="213"/>
      <c r="BT59" s="187"/>
      <c r="BU59" s="108">
        <f t="shared" si="3"/>
        <v>2</v>
      </c>
      <c r="BV59" s="108">
        <f t="shared" si="7"/>
        <v>50</v>
      </c>
      <c r="BW59" s="115">
        <f t="shared" si="8"/>
        <v>1</v>
      </c>
      <c r="BX59" s="107">
        <v>71</v>
      </c>
      <c r="BY59" s="107">
        <v>57</v>
      </c>
      <c r="BZ59" s="108" t="s">
        <v>98</v>
      </c>
      <c r="CA59" s="211"/>
      <c r="CB59" s="235"/>
      <c r="CC59" s="292"/>
      <c r="CD59" s="215"/>
      <c r="CE59" s="215"/>
      <c r="CF59" s="215" t="s">
        <v>164</v>
      </c>
      <c r="CG59" s="215"/>
      <c r="CH59" s="185">
        <f t="shared" si="4"/>
        <v>1</v>
      </c>
      <c r="CI59" s="216">
        <v>160</v>
      </c>
      <c r="CJ59" s="121">
        <v>90</v>
      </c>
      <c r="CK59" s="121">
        <v>2</v>
      </c>
      <c r="CL59" s="121" t="s">
        <v>165</v>
      </c>
    </row>
    <row r="60" spans="1:90" ht="25.5" customHeight="1" x14ac:dyDescent="0.25">
      <c r="A60" s="139"/>
      <c r="B60" s="68" t="s">
        <v>86</v>
      </c>
      <c r="C60" s="200" t="s">
        <v>228</v>
      </c>
      <c r="D60" s="79" t="str">
        <f t="shared" si="5"/>
        <v>O, Z, N</v>
      </c>
      <c r="E60" s="186"/>
      <c r="F60" s="563" t="str">
        <f t="shared" si="67"/>
        <v>-KZ1</v>
      </c>
      <c r="G60" s="564" t="str">
        <f t="shared" si="68"/>
        <v>-K1-WA11-Q01-UC1</v>
      </c>
      <c r="H60" s="202" t="s">
        <v>86</v>
      </c>
      <c r="I60" s="87"/>
      <c r="J60" s="203"/>
      <c r="K60" s="204"/>
      <c r="L60" s="205"/>
      <c r="M60" s="87"/>
      <c r="N60" s="87"/>
      <c r="O60" s="87"/>
      <c r="P60" s="87"/>
      <c r="Q60" s="87" t="s">
        <v>167</v>
      </c>
      <c r="R60" s="89"/>
      <c r="S60" s="88" t="s">
        <v>86</v>
      </c>
      <c r="T60" s="88"/>
      <c r="U60" s="88" t="s">
        <v>86</v>
      </c>
      <c r="V60" s="97" t="s">
        <v>86</v>
      </c>
      <c r="W60" s="91" t="str">
        <f t="shared" si="66"/>
        <v>10kV -WA11-Q01 
UMZ AUS I&gt;&gt;</v>
      </c>
      <c r="X60" s="554" t="s">
        <v>116</v>
      </c>
      <c r="Y60" s="288"/>
      <c r="Z60" s="87" t="s">
        <v>86</v>
      </c>
      <c r="AA60" s="207"/>
      <c r="AB60" s="96" t="str">
        <f t="shared" si="71"/>
        <v>X</v>
      </c>
      <c r="AC60" s="87"/>
      <c r="AD60" s="220"/>
      <c r="AE60" s="290"/>
      <c r="AF60" s="466"/>
      <c r="AG60" s="466"/>
      <c r="AH60" s="98"/>
      <c r="AI60" s="98"/>
      <c r="AJ60" s="99"/>
      <c r="AK60" s="99"/>
      <c r="AL60" s="99"/>
      <c r="AM60" s="99"/>
      <c r="AN60" s="99"/>
      <c r="AO60" s="210"/>
      <c r="AP60" s="101"/>
      <c r="AQ60" s="102"/>
      <c r="AR60" s="209"/>
      <c r="AS60" s="209"/>
      <c r="AT60" s="210"/>
      <c r="AU60" s="475"/>
      <c r="AV60" s="217">
        <f t="shared" si="69"/>
        <v>2</v>
      </c>
      <c r="AW60" s="108" t="str">
        <f t="shared" si="14"/>
        <v>TEST</v>
      </c>
      <c r="AX60" s="108"/>
      <c r="AY60" s="108" t="s">
        <v>169</v>
      </c>
      <c r="AZ60" s="108" t="str">
        <f t="shared" si="34"/>
        <v>-K1-WA11-Q01</v>
      </c>
      <c r="BA60" s="108" t="str">
        <f t="shared" si="35"/>
        <v>-WA11-Q01</v>
      </c>
      <c r="BB60" s="107" t="str">
        <f t="shared" si="70"/>
        <v>Abzweig</v>
      </c>
      <c r="BC60" s="108"/>
      <c r="BD60" s="108"/>
      <c r="BE60" s="108"/>
      <c r="BF60" s="108"/>
      <c r="BG60" s="115">
        <v>1287</v>
      </c>
      <c r="BH60" s="115" t="str">
        <f>IF(BG60="","",IF(ISERROR(VLOOKUP(BG60,[1]KNULI!$A$2:$J$1250,3,0)),"!!! FEHLER MIT DER IGRULI-VERKNÜPFUNG !!!",VLOOKUP(BG60,[1]KNULI!$A$2:$J$1250,3,0)))</f>
        <v>UMZ AUS I&gt;&gt;</v>
      </c>
      <c r="BI60" s="109" t="str">
        <f>IF(BG60="","",IF(ISERROR(VLOOKUP(BG60,[1]KNULI!$A$2:$J$1250,2,0)),"!!! FEHLER MIT DER IGRULI-VERKNÜPFUNG !!!",VLOOKUP(BG60,[1]KNULI!$A$2:$J$1250,2,0)))</f>
        <v>v/0</v>
      </c>
      <c r="BJ60" s="109" t="str">
        <f>IF(BG60="","",IF(ISERROR(VLOOKUP(BG60,[1]KNULI!$A$2:$J$1250,4,0)),"!!! FEHLER MIT DER IGRULI-VERKNÜPFUNG !!!",VLOOKUP(BG60,[1]KNULI!$A$2:$J$1250,4,0)))</f>
        <v>W</v>
      </c>
      <c r="BK60" s="212" t="str">
        <f>IF(BG60="","",IF(ISERROR(VLOOKUP(BG60,[1]KNULI!$A$2:$J$1250,5,0)),"!!! FEHLER MIT DER IGRULI-VERKNÜPFUNG !!!",VLOOKUP(BG60,[1]KNULI!$A$2:$J$1250,5,0)))</f>
        <v>W</v>
      </c>
      <c r="BL60" s="213"/>
      <c r="BM60" s="110"/>
      <c r="BN60" s="184"/>
      <c r="BO60" s="125"/>
      <c r="BP60" s="112"/>
      <c r="BQ60" s="471" t="s">
        <v>115</v>
      </c>
      <c r="BR60" s="125">
        <v>30</v>
      </c>
      <c r="BS60" s="213"/>
      <c r="BT60" s="187"/>
      <c r="BU60" s="108">
        <f t="shared" si="3"/>
        <v>2</v>
      </c>
      <c r="BV60" s="108">
        <f t="shared" si="7"/>
        <v>50</v>
      </c>
      <c r="BW60" s="115">
        <f t="shared" si="8"/>
        <v>1</v>
      </c>
      <c r="BX60" s="107">
        <v>69</v>
      </c>
      <c r="BY60" s="107">
        <v>7</v>
      </c>
      <c r="BZ60" s="108" t="s">
        <v>86</v>
      </c>
      <c r="CA60" s="531"/>
      <c r="CB60" s="235"/>
      <c r="CC60" s="561"/>
      <c r="CD60" s="215"/>
      <c r="CE60" s="215"/>
      <c r="CF60" s="215" t="s">
        <v>164</v>
      </c>
      <c r="CG60" s="215"/>
      <c r="CH60" s="185">
        <f t="shared" si="4"/>
        <v>1</v>
      </c>
      <c r="CI60" s="216">
        <v>160</v>
      </c>
      <c r="CJ60" s="121">
        <v>91</v>
      </c>
      <c r="CK60" s="121">
        <v>2</v>
      </c>
      <c r="CL60" s="121" t="s">
        <v>165</v>
      </c>
    </row>
    <row r="61" spans="1:90" ht="25.5" customHeight="1" x14ac:dyDescent="0.25">
      <c r="A61" s="139"/>
      <c r="B61" s="68" t="s">
        <v>86</v>
      </c>
      <c r="C61" s="200" t="s">
        <v>22</v>
      </c>
      <c r="D61" s="79" t="str">
        <f t="shared" si="5"/>
        <v>Z, N</v>
      </c>
      <c r="E61" s="186" t="s">
        <v>219</v>
      </c>
      <c r="F61" s="563" t="str">
        <f t="shared" si="67"/>
        <v>-KZ1</v>
      </c>
      <c r="G61" s="564" t="str">
        <f t="shared" si="68"/>
        <v>-K1-WA11-Q01-UC1</v>
      </c>
      <c r="H61" s="202"/>
      <c r="I61" s="87"/>
      <c r="J61" s="203"/>
      <c r="K61" s="204"/>
      <c r="L61" s="205"/>
      <c r="M61" s="87"/>
      <c r="N61" s="87"/>
      <c r="O61" s="87"/>
      <c r="P61" s="87"/>
      <c r="Q61" s="87"/>
      <c r="R61" s="89"/>
      <c r="S61" s="88"/>
      <c r="T61" s="88"/>
      <c r="U61" s="88" t="s">
        <v>86</v>
      </c>
      <c r="V61" s="97"/>
      <c r="W61" s="91" t="str">
        <f t="shared" si="66"/>
        <v>10kV -WA11-Q01 
LEITTECH FLATTERSPERRE</v>
      </c>
      <c r="X61" s="554" t="s">
        <v>116</v>
      </c>
      <c r="Y61" s="288"/>
      <c r="Z61" s="87"/>
      <c r="AA61" s="207"/>
      <c r="AB61" s="96" t="str">
        <f t="shared" si="71"/>
        <v/>
      </c>
      <c r="AC61" s="87"/>
      <c r="AD61" s="220"/>
      <c r="AE61" s="290"/>
      <c r="AF61" s="98"/>
      <c r="AG61" s="98"/>
      <c r="AH61" s="98"/>
      <c r="AI61" s="98"/>
      <c r="AJ61" s="99"/>
      <c r="AK61" s="99"/>
      <c r="AL61" s="99"/>
      <c r="AM61" s="99"/>
      <c r="AN61" s="99"/>
      <c r="AO61" s="210"/>
      <c r="AP61" s="101"/>
      <c r="AQ61" s="102"/>
      <c r="AR61" s="209"/>
      <c r="AS61" s="209"/>
      <c r="AT61" s="210"/>
      <c r="AU61" s="475"/>
      <c r="AV61" s="217">
        <f t="shared" si="69"/>
        <v>2</v>
      </c>
      <c r="AW61" s="108" t="str">
        <f t="shared" si="14"/>
        <v>TEST</v>
      </c>
      <c r="AX61" s="108"/>
      <c r="AY61" s="108" t="s">
        <v>169</v>
      </c>
      <c r="AZ61" s="108" t="str">
        <f t="shared" si="34"/>
        <v>-K1-WA11-Q01</v>
      </c>
      <c r="BA61" s="108" t="str">
        <f t="shared" si="35"/>
        <v>-WA11-Q01</v>
      </c>
      <c r="BB61" s="107" t="str">
        <f t="shared" si="70"/>
        <v>Abzweig</v>
      </c>
      <c r="BC61" s="108"/>
      <c r="BD61" s="108"/>
      <c r="BE61" s="108"/>
      <c r="BF61" s="108"/>
      <c r="BG61" s="108">
        <v>1297</v>
      </c>
      <c r="BH61" s="108" t="str">
        <f>IF(BG61="","",IF(ISERROR(VLOOKUP(BG61,[1]KNULI!$A$2:$J$1250,3,0)),"!!! FEHLER MIT DER IGRULI-VERKNÜPFUNG !!!",VLOOKUP(BG61,[1]KNULI!$A$2:$J$1250,3,0)))</f>
        <v>LEITTECH FLATTERSPERRE</v>
      </c>
      <c r="BI61" s="109" t="str">
        <f>IF(BG61="","",IF(ISERROR(VLOOKUP(BG61,[1]KNULI!$A$2:$J$1250,2,0)),"!!! FEHLER MIT DER IGRULI-VERKNÜPFUNG !!!",VLOOKUP(BG61,[1]KNULI!$A$2:$J$1250,2,0)))</f>
        <v>v/0</v>
      </c>
      <c r="BJ61" s="109" t="str">
        <f>IF(BG61="","",IF(ISERROR(VLOOKUP(BG61,[1]KNULI!$A$2:$J$1250,4,0)),"!!! FEHLER MIT DER IGRULI-VERKNÜPFUNG !!!",VLOOKUP(BG61,[1]KNULI!$A$2:$J$1250,4,0)))</f>
        <v>Z</v>
      </c>
      <c r="BK61" s="212" t="str">
        <f>IF(BG61="","",IF(ISERROR(VLOOKUP(BG61,[1]KNULI!$A$2:$J$1250,5,0)),"!!! FEHLER MIT DER IGRULI-VERKNÜPFUNG !!!",VLOOKUP(BG61,[1]KNULI!$A$2:$J$1250,5,0)))</f>
        <v>I</v>
      </c>
      <c r="BL61" s="213"/>
      <c r="BM61" s="110"/>
      <c r="BN61" s="184"/>
      <c r="BO61" s="125"/>
      <c r="BP61" s="112"/>
      <c r="BQ61" s="471" t="s">
        <v>115</v>
      </c>
      <c r="BR61" s="125">
        <v>30</v>
      </c>
      <c r="BS61" s="213"/>
      <c r="BT61" s="187"/>
      <c r="BU61" s="108">
        <f t="shared" si="3"/>
        <v>2</v>
      </c>
      <c r="BV61" s="108">
        <f t="shared" si="7"/>
        <v>50</v>
      </c>
      <c r="BW61" s="115">
        <f t="shared" si="8"/>
        <v>1</v>
      </c>
      <c r="BX61" s="107">
        <v>69</v>
      </c>
      <c r="BY61" s="107">
        <v>17</v>
      </c>
      <c r="BZ61" s="108" t="s">
        <v>86</v>
      </c>
      <c r="CA61" s="531"/>
      <c r="CB61" s="235"/>
      <c r="CC61" s="561"/>
      <c r="CD61" s="215"/>
      <c r="CE61" s="215"/>
      <c r="CF61" s="215" t="s">
        <v>164</v>
      </c>
      <c r="CG61" s="215"/>
      <c r="CH61" s="185">
        <f t="shared" si="4"/>
        <v>1</v>
      </c>
      <c r="CI61" s="216">
        <v>135</v>
      </c>
      <c r="CJ61" s="121">
        <v>145</v>
      </c>
      <c r="CK61" s="121">
        <v>1</v>
      </c>
      <c r="CL61" s="121"/>
    </row>
    <row r="62" spans="1:90" ht="25.5" customHeight="1" x14ac:dyDescent="0.25">
      <c r="A62" s="139"/>
      <c r="B62" s="68" t="s">
        <v>86</v>
      </c>
      <c r="C62" s="200" t="s">
        <v>185</v>
      </c>
      <c r="D62" s="79" t="str">
        <f t="shared" si="5"/>
        <v>O, Z</v>
      </c>
      <c r="E62" s="186" t="s">
        <v>224</v>
      </c>
      <c r="F62" s="563" t="str">
        <f t="shared" si="67"/>
        <v>-KZ1</v>
      </c>
      <c r="G62" s="564" t="str">
        <f t="shared" si="68"/>
        <v>-K1-WA11-Q01-UC1</v>
      </c>
      <c r="H62" s="202"/>
      <c r="I62" s="87"/>
      <c r="J62" s="203"/>
      <c r="K62" s="204"/>
      <c r="L62" s="205"/>
      <c r="M62" s="87"/>
      <c r="N62" s="87"/>
      <c r="O62" s="87"/>
      <c r="P62" s="87"/>
      <c r="Q62" s="87" t="s">
        <v>167</v>
      </c>
      <c r="R62" s="89" t="s">
        <v>93</v>
      </c>
      <c r="S62" s="88" t="s">
        <v>86</v>
      </c>
      <c r="T62" s="88"/>
      <c r="U62" s="88" t="s">
        <v>86</v>
      </c>
      <c r="V62" s="97" t="s">
        <v>86</v>
      </c>
      <c r="W62" s="91" t="str">
        <f t="shared" si="66"/>
        <v>10kV -WA11-Q01 
GERÄT GESTÖRT</v>
      </c>
      <c r="X62" s="206" t="s">
        <v>116</v>
      </c>
      <c r="Y62" s="288"/>
      <c r="Z62" s="87" t="s">
        <v>86</v>
      </c>
      <c r="AA62" s="207"/>
      <c r="AB62" s="96" t="str">
        <f t="shared" si="71"/>
        <v>X</v>
      </c>
      <c r="AC62" s="87"/>
      <c r="AD62" s="220"/>
      <c r="AE62" s="290"/>
      <c r="AF62" s="98"/>
      <c r="AG62" s="466"/>
      <c r="AH62" s="98"/>
      <c r="AI62" s="98"/>
      <c r="AJ62" s="99"/>
      <c r="AK62" s="99"/>
      <c r="AL62" s="99"/>
      <c r="AM62" s="99"/>
      <c r="AN62" s="99"/>
      <c r="AO62" s="210"/>
      <c r="AP62" s="101"/>
      <c r="AQ62" s="102"/>
      <c r="AR62" s="209"/>
      <c r="AS62" s="209"/>
      <c r="AT62" s="210"/>
      <c r="AU62" s="475"/>
      <c r="AV62" s="217">
        <f t="shared" si="69"/>
        <v>2</v>
      </c>
      <c r="AW62" s="108" t="str">
        <f t="shared" si="14"/>
        <v>TEST</v>
      </c>
      <c r="AX62" s="108"/>
      <c r="AY62" s="108" t="s">
        <v>169</v>
      </c>
      <c r="AZ62" s="108" t="str">
        <f t="shared" si="34"/>
        <v>-K1-WA11-Q01</v>
      </c>
      <c r="BA62" s="108" t="str">
        <f t="shared" si="35"/>
        <v>-WA11-Q01</v>
      </c>
      <c r="BB62" s="107" t="str">
        <f t="shared" si="70"/>
        <v>Abzweig</v>
      </c>
      <c r="BC62" s="108"/>
      <c r="BD62" s="108"/>
      <c r="BE62" s="108"/>
      <c r="BF62" s="108"/>
      <c r="BG62" s="108">
        <v>1836</v>
      </c>
      <c r="BH62" s="108" t="str">
        <f>IF(BG62="","",IF(ISERROR(VLOOKUP(BG62,[1]KNULI!$A$2:$J$1250,3,0)),"!!! FEHLER MIT DER IGRULI-VERKNÜPFUNG !!!",VLOOKUP(BG62,[1]KNULI!$A$2:$J$1250,3,0)))</f>
        <v>GERÄT GESTÖRT</v>
      </c>
      <c r="BI62" s="109" t="str">
        <f>IF(BG62="","",IF(ISERROR(VLOOKUP(BG62,[1]KNULI!$A$2:$J$1250,2,0)),"!!! FEHLER MIT DER IGRULI-VERKNÜPFUNG !!!",VLOOKUP(BG62,[1]KNULI!$A$2:$J$1250,2,0)))</f>
        <v>H/</v>
      </c>
      <c r="BJ62" s="109" t="str">
        <f>IF(BG62="","",IF(ISERROR(VLOOKUP(BG62,[1]KNULI!$A$2:$J$1250,4,0)),"!!! FEHLER MIT DER IGRULI-VERKNÜPFUNG !!!",VLOOKUP(BG62,[1]KNULI!$A$2:$J$1250,4,0)))</f>
        <v>Z</v>
      </c>
      <c r="BK62" s="212" t="str">
        <f>IF(BG62="","",IF(ISERROR(VLOOKUP(BG62,[1]KNULI!$A$2:$J$1250,5,0)),"!!! FEHLER MIT DER IGRULI-VERKNÜPFUNG !!!",VLOOKUP(BG62,[1]KNULI!$A$2:$J$1250,5,0)))</f>
        <v>I</v>
      </c>
      <c r="BL62" s="213"/>
      <c r="BM62" s="110"/>
      <c r="BN62" s="184"/>
      <c r="BO62" s="125"/>
      <c r="BP62" s="112"/>
      <c r="BQ62" s="471" t="s">
        <v>115</v>
      </c>
      <c r="BR62" s="125">
        <v>30</v>
      </c>
      <c r="BS62" s="213"/>
      <c r="BT62" s="187"/>
      <c r="BU62" s="108">
        <f t="shared" si="3"/>
        <v>2</v>
      </c>
      <c r="BV62" s="108">
        <f t="shared" si="7"/>
        <v>50</v>
      </c>
      <c r="BW62" s="115">
        <f t="shared" si="8"/>
        <v>1</v>
      </c>
      <c r="BX62" s="107">
        <v>71</v>
      </c>
      <c r="BY62" s="107">
        <v>44</v>
      </c>
      <c r="BZ62" s="108" t="s">
        <v>98</v>
      </c>
      <c r="CA62" s="211"/>
      <c r="CB62" s="235"/>
      <c r="CC62" s="292"/>
      <c r="CD62" s="215"/>
      <c r="CE62" s="215"/>
      <c r="CF62" s="215" t="s">
        <v>164</v>
      </c>
      <c r="CG62" s="215"/>
      <c r="CH62" s="185">
        <f t="shared" si="4"/>
        <v>1</v>
      </c>
      <c r="CI62" s="216">
        <v>103</v>
      </c>
      <c r="CJ62" s="121">
        <v>5</v>
      </c>
      <c r="CK62" s="121">
        <v>1</v>
      </c>
      <c r="CL62" s="121"/>
    </row>
    <row r="63" spans="1:90" ht="25.5" customHeight="1" x14ac:dyDescent="0.25">
      <c r="A63" s="139"/>
      <c r="B63" s="68" t="s">
        <v>86</v>
      </c>
      <c r="C63" s="200" t="s">
        <v>186</v>
      </c>
      <c r="D63" s="79" t="str">
        <f t="shared" si="5"/>
        <v>Z, N</v>
      </c>
      <c r="E63" s="186" t="s">
        <v>224</v>
      </c>
      <c r="F63" s="169" t="s">
        <v>430</v>
      </c>
      <c r="G63" s="591" t="s">
        <v>432</v>
      </c>
      <c r="H63" s="202"/>
      <c r="I63" s="87"/>
      <c r="J63" s="203"/>
      <c r="K63" s="204"/>
      <c r="L63" s="205"/>
      <c r="M63" s="87"/>
      <c r="N63" s="87"/>
      <c r="O63" s="87"/>
      <c r="P63" s="87"/>
      <c r="Q63" s="87"/>
      <c r="R63" s="89" t="s">
        <v>88</v>
      </c>
      <c r="S63" s="88" t="s">
        <v>86</v>
      </c>
      <c r="T63" s="88"/>
      <c r="U63" s="88" t="s">
        <v>86</v>
      </c>
      <c r="V63" s="97" t="s">
        <v>86</v>
      </c>
      <c r="W63" s="91" t="str">
        <f t="shared" si="66"/>
        <v>10kV -WA11-Q01 
SCHUTZ STEUERUNG FGM</v>
      </c>
      <c r="X63" s="206" t="s">
        <v>116</v>
      </c>
      <c r="Y63" s="288"/>
      <c r="Z63" s="87" t="s">
        <v>86</v>
      </c>
      <c r="AA63" s="207"/>
      <c r="AB63" s="96" t="str">
        <f t="shared" si="71"/>
        <v>X</v>
      </c>
      <c r="AC63" s="87"/>
      <c r="AD63" s="220"/>
      <c r="AE63" s="290"/>
      <c r="AF63" s="98"/>
      <c r="AG63" s="98"/>
      <c r="AH63" s="98"/>
      <c r="AI63" s="98"/>
      <c r="AJ63" s="99"/>
      <c r="AK63" s="99"/>
      <c r="AL63" s="99"/>
      <c r="AM63" s="99"/>
      <c r="AN63" s="99"/>
      <c r="AO63" s="210"/>
      <c r="AP63" s="101"/>
      <c r="AQ63" s="102"/>
      <c r="AR63" s="209"/>
      <c r="AS63" s="209"/>
      <c r="AT63" s="210"/>
      <c r="AU63" s="475"/>
      <c r="AV63" s="217">
        <f t="shared" si="69"/>
        <v>2</v>
      </c>
      <c r="AW63" s="108" t="str">
        <f t="shared" si="14"/>
        <v>TEST</v>
      </c>
      <c r="AX63" s="108"/>
      <c r="AY63" s="108" t="s">
        <v>169</v>
      </c>
      <c r="AZ63" s="108" t="str">
        <f t="shared" si="34"/>
        <v>-K1-WA11-Q01</v>
      </c>
      <c r="BA63" s="108" t="str">
        <f t="shared" si="35"/>
        <v>-WA11-Q01</v>
      </c>
      <c r="BB63" s="107" t="str">
        <f t="shared" si="70"/>
        <v>Abzweig</v>
      </c>
      <c r="BC63" s="108"/>
      <c r="BD63" s="108"/>
      <c r="BE63" s="108"/>
      <c r="BF63" s="108"/>
      <c r="BG63" s="108">
        <v>1347</v>
      </c>
      <c r="BH63" s="108" t="str">
        <f>IF(BG63="","",IF(ISERROR(VLOOKUP(BG63,[1]KNULI!$A$2:$J$1250,3,0)),"!!! FEHLER MIT DER IGRULI-VERKNÜPFUNG !!!",VLOOKUP(BG63,[1]KNULI!$A$2:$J$1250,3,0)))</f>
        <v>SCHUTZ STEUERUNG FGM</v>
      </c>
      <c r="BI63" s="109" t="str">
        <f>IF(BG63="","",IF(ISERROR(VLOOKUP(BG63,[1]KNULI!$A$2:$J$1250,2,0)),"!!! FEHLER MIT DER IGRULI-VERKNÜPFUNG !!!",VLOOKUP(BG63,[1]KNULI!$A$2:$J$1250,2,0)))</f>
        <v>v/0</v>
      </c>
      <c r="BJ63" s="109" t="str">
        <f>IF(BG63="","",IF(ISERROR(VLOOKUP(BG63,[1]KNULI!$A$2:$J$1250,4,0)),"!!! FEHLER MIT DER IGRULI-VERKNÜPFUNG !!!",VLOOKUP(BG63,[1]KNULI!$A$2:$J$1250,4,0)))</f>
        <v>Z</v>
      </c>
      <c r="BK63" s="212" t="str">
        <f>IF(BG63="","",IF(ISERROR(VLOOKUP(BG63,[1]KNULI!$A$2:$J$1250,5,0)),"!!! FEHLER MIT DER IGRULI-VERKNÜPFUNG !!!",VLOOKUP(BG63,[1]KNULI!$A$2:$J$1250,5,0)))</f>
        <v>F</v>
      </c>
      <c r="BL63" s="213"/>
      <c r="BM63" s="110"/>
      <c r="BN63" s="184"/>
      <c r="BO63" s="125"/>
      <c r="BP63" s="112"/>
      <c r="BQ63" s="471" t="s">
        <v>115</v>
      </c>
      <c r="BR63" s="125">
        <v>30</v>
      </c>
      <c r="BS63" s="213"/>
      <c r="BT63" s="187"/>
      <c r="BU63" s="108">
        <f t="shared" si="3"/>
        <v>2</v>
      </c>
      <c r="BV63" s="108">
        <f t="shared" si="7"/>
        <v>50</v>
      </c>
      <c r="BW63" s="115">
        <f t="shared" si="8"/>
        <v>1</v>
      </c>
      <c r="BX63" s="107">
        <v>69</v>
      </c>
      <c r="BY63" s="107">
        <v>67</v>
      </c>
      <c r="BZ63" s="108" t="s">
        <v>86</v>
      </c>
      <c r="CA63" s="531"/>
      <c r="CB63" s="235"/>
      <c r="CC63" s="561"/>
      <c r="CD63" s="215"/>
      <c r="CE63" s="215"/>
      <c r="CF63" s="215" t="s">
        <v>164</v>
      </c>
      <c r="CG63" s="215"/>
      <c r="CH63" s="185"/>
      <c r="CI63" s="216"/>
      <c r="CJ63" s="121"/>
      <c r="CK63" s="121"/>
      <c r="CL63" s="121"/>
    </row>
    <row r="64" spans="1:90" ht="40.65" customHeight="1" x14ac:dyDescent="0.25">
      <c r="A64" s="139"/>
      <c r="B64" s="68" t="s">
        <v>86</v>
      </c>
      <c r="C64" s="222" t="s">
        <v>187</v>
      </c>
      <c r="D64" s="79" t="str">
        <f t="shared" si="5"/>
        <v>Z</v>
      </c>
      <c r="E64" s="186" t="s">
        <v>224</v>
      </c>
      <c r="F64" s="563" t="str">
        <f t="shared" si="67"/>
        <v>-KZ1</v>
      </c>
      <c r="G64" s="564" t="str">
        <f>G66</f>
        <v>-K1-WA11-Q01-UC1</v>
      </c>
      <c r="H64" s="202"/>
      <c r="I64" s="87"/>
      <c r="J64" s="203"/>
      <c r="K64" s="204"/>
      <c r="L64" s="205"/>
      <c r="M64" s="87"/>
      <c r="N64" s="87"/>
      <c r="O64" s="87"/>
      <c r="P64" s="87"/>
      <c r="Q64" s="87"/>
      <c r="R64" s="89" t="s">
        <v>93</v>
      </c>
      <c r="S64" s="88"/>
      <c r="T64" s="88" t="s">
        <v>86</v>
      </c>
      <c r="U64" s="88"/>
      <c r="V64" s="97"/>
      <c r="W64" s="91" t="str">
        <f t="shared" si="66"/>
        <v/>
      </c>
      <c r="X64" s="206"/>
      <c r="Y64" s="288"/>
      <c r="Z64" s="87"/>
      <c r="AA64" s="207"/>
      <c r="AB64" s="96" t="str">
        <f t="shared" si="71"/>
        <v/>
      </c>
      <c r="AC64" s="87"/>
      <c r="AD64" s="220"/>
      <c r="AE64" s="290"/>
      <c r="AF64" s="98"/>
      <c r="AG64" s="98"/>
      <c r="AH64" s="466"/>
      <c r="AI64" s="558"/>
      <c r="AJ64" s="99"/>
      <c r="AK64" s="99"/>
      <c r="AL64" s="99"/>
      <c r="AM64" s="99"/>
      <c r="AN64" s="99"/>
      <c r="AO64" s="210"/>
      <c r="AP64" s="101"/>
      <c r="AQ64" s="102"/>
      <c r="AR64" s="209"/>
      <c r="AS64" s="209"/>
      <c r="AT64" s="210"/>
      <c r="AU64" s="475"/>
      <c r="AV64" s="217"/>
      <c r="AW64" s="108" t="str">
        <f t="shared" si="14"/>
        <v/>
      </c>
      <c r="AX64" s="108"/>
      <c r="AY64" s="108"/>
      <c r="AZ64" s="108" t="str">
        <f t="shared" si="34"/>
        <v/>
      </c>
      <c r="BA64" s="108" t="str">
        <f t="shared" si="35"/>
        <v/>
      </c>
      <c r="BB64" s="107" t="str">
        <f>IF(AV64&lt;&gt;"",#REF!,"")</f>
        <v/>
      </c>
      <c r="BC64" s="108"/>
      <c r="BD64" s="108"/>
      <c r="BE64" s="108"/>
      <c r="BF64" s="108"/>
      <c r="BG64" s="108"/>
      <c r="BH64" s="108" t="str">
        <f>IF(BG64="","",IF(ISERROR(VLOOKUP(BG64,[1]KNULI!$A$2:$J$1250,3,0)),"!!! FEHLER MIT DER IGRULI-VERKNÜPFUNG !!!",VLOOKUP(BG64,[1]KNULI!$A$2:$J$1250,3,0)))</f>
        <v/>
      </c>
      <c r="BI64" s="109" t="str">
        <f>IF(BG64="","",IF(ISERROR(VLOOKUP(BG64,[1]KNULI!$A$2:$J$1250,2,0)),"!!! FEHLER MIT DER IGRULI-VERKNÜPFUNG !!!",VLOOKUP(BG64,[1]KNULI!$A$2:$J$1250,2,0)))</f>
        <v/>
      </c>
      <c r="BJ64" s="109" t="str">
        <f>IF(BG64="","",IF(ISERROR(VLOOKUP(BG64,[1]KNULI!$A$2:$J$1250,4,0)),"!!! FEHLER MIT DER IGRULI-VERKNÜPFUNG !!!",VLOOKUP(BG64,[1]KNULI!$A$2:$J$1250,4,0)))</f>
        <v/>
      </c>
      <c r="BK64" s="212" t="str">
        <f>IF(BG64="","",IF(ISERROR(VLOOKUP(BG64,[1]KNULI!$A$2:$J$1250,5,0)),"!!! FEHLER MIT DER IGRULI-VERKNÜPFUNG !!!",VLOOKUP(BG64,[1]KNULI!$A$2:$J$1250,5,0)))</f>
        <v/>
      </c>
      <c r="BL64" s="213"/>
      <c r="BM64" s="110"/>
      <c r="BN64" s="184"/>
      <c r="BO64" s="125"/>
      <c r="BP64" s="112"/>
      <c r="BQ64" s="471"/>
      <c r="BR64" s="125"/>
      <c r="BS64" s="213"/>
      <c r="BT64" s="187"/>
      <c r="BU64" s="108" t="str">
        <f t="shared" si="3"/>
        <v/>
      </c>
      <c r="BV64" s="108" t="str">
        <f t="shared" si="7"/>
        <v/>
      </c>
      <c r="BW64" s="115" t="str">
        <f t="shared" si="8"/>
        <v/>
      </c>
      <c r="BX64" s="107"/>
      <c r="BY64" s="107"/>
      <c r="BZ64" s="108"/>
      <c r="CA64" s="531"/>
      <c r="CB64" s="235"/>
      <c r="CC64" s="561"/>
      <c r="CD64" s="215"/>
      <c r="CE64" s="215"/>
      <c r="CF64" s="215"/>
      <c r="CG64" s="215"/>
      <c r="CH64" s="185" t="str">
        <f t="shared" ref="CH64:CH76" si="72">IF(AV64&lt;&gt;"",BW64,"")</f>
        <v/>
      </c>
      <c r="CI64" s="216"/>
      <c r="CJ64" s="121"/>
      <c r="CK64" s="121"/>
      <c r="CL64" s="121"/>
    </row>
    <row r="65" spans="1:90" ht="25.5" customHeight="1" x14ac:dyDescent="0.25">
      <c r="A65" s="139"/>
      <c r="B65" s="68" t="s">
        <v>86</v>
      </c>
      <c r="C65" s="222" t="s">
        <v>166</v>
      </c>
      <c r="D65" s="79" t="str">
        <f t="shared" si="5"/>
        <v>O, Z</v>
      </c>
      <c r="E65" s="186" t="s">
        <v>224</v>
      </c>
      <c r="F65" s="563" t="str">
        <f t="shared" si="67"/>
        <v>-KZ1</v>
      </c>
      <c r="G65" s="564" t="str">
        <f>G61</f>
        <v>-K1-WA11-Q01-UC1</v>
      </c>
      <c r="H65" s="202"/>
      <c r="I65" s="87"/>
      <c r="J65" s="203"/>
      <c r="K65" s="204"/>
      <c r="L65" s="205"/>
      <c r="M65" s="87"/>
      <c r="N65" s="87"/>
      <c r="O65" s="87"/>
      <c r="P65" s="87" t="s">
        <v>86</v>
      </c>
      <c r="Q65" s="87" t="s">
        <v>167</v>
      </c>
      <c r="R65" s="89" t="s">
        <v>93</v>
      </c>
      <c r="S65" s="88"/>
      <c r="T65" s="88" t="s">
        <v>86</v>
      </c>
      <c r="U65" s="88"/>
      <c r="V65" s="97"/>
      <c r="W65" s="91" t="str">
        <f t="shared" si="66"/>
        <v/>
      </c>
      <c r="X65" s="206"/>
      <c r="Y65" s="288"/>
      <c r="Z65" s="87"/>
      <c r="AA65" s="207"/>
      <c r="AB65" s="96" t="str">
        <f t="shared" si="71"/>
        <v/>
      </c>
      <c r="AC65" s="87"/>
      <c r="AD65" s="220"/>
      <c r="AE65" s="290"/>
      <c r="AF65" s="98"/>
      <c r="AG65" s="466"/>
      <c r="AH65" s="466"/>
      <c r="AI65" s="558"/>
      <c r="AJ65" s="99"/>
      <c r="AK65" s="99"/>
      <c r="AL65" s="99"/>
      <c r="AM65" s="99"/>
      <c r="AN65" s="99"/>
      <c r="AO65" s="210"/>
      <c r="AP65" s="101"/>
      <c r="AQ65" s="102"/>
      <c r="AR65" s="209"/>
      <c r="AS65" s="209"/>
      <c r="AT65" s="210"/>
      <c r="AU65" s="475"/>
      <c r="AV65" s="217">
        <f t="shared" si="69"/>
        <v>2</v>
      </c>
      <c r="AW65" s="108" t="str">
        <f t="shared" si="14"/>
        <v>TEST</v>
      </c>
      <c r="AX65" s="108"/>
      <c r="AY65" s="108" t="s">
        <v>169</v>
      </c>
      <c r="AZ65" s="108" t="str">
        <f t="shared" si="34"/>
        <v>-K1-WA11-Q01</v>
      </c>
      <c r="BA65" s="108" t="str">
        <f t="shared" si="35"/>
        <v>-WA11-Q01</v>
      </c>
      <c r="BB65" s="107" t="str">
        <f>IF(AV65&lt;&gt;"",$R$88,"")</f>
        <v>Abzweig</v>
      </c>
      <c r="BC65" s="108"/>
      <c r="BD65" s="108"/>
      <c r="BE65" s="108"/>
      <c r="BF65" s="108"/>
      <c r="BG65" s="108">
        <v>1951</v>
      </c>
      <c r="BH65" s="108" t="str">
        <f>IF(BG65="","",IF(ISERROR(VLOOKUP(BG65,[1]KNULI!$A$2:$J$1250,3,0)),"!!! FEHLER MIT DER IGRULI-VERKNÜPFUNG !!!",VLOOKUP(BG65,[1]KNULI!$A$2:$J$1250,3,0)))</f>
        <v>MELDE-/MESSWERTSPERRE</v>
      </c>
      <c r="BI65" s="109" t="str">
        <f>IF(BG65="","",IF(ISERROR(VLOOKUP(BG65,[1]KNULI!$A$2:$J$1250,2,0)),"!!! FEHLER MIT DER IGRULI-VERKNÜPFUNG !!!",VLOOKUP(BG65,[1]KNULI!$A$2:$J$1250,2,0)))</f>
        <v>H/</v>
      </c>
      <c r="BJ65" s="109" t="str">
        <f>IF(BG65="","",IF(ISERROR(VLOOKUP(BG65,[1]KNULI!$A$2:$J$1250,4,0)),"!!! FEHLER MIT DER IGRULI-VERKNÜPFUNG !!!",VLOOKUP(BG65,[1]KNULI!$A$2:$J$1250,4,0)))</f>
        <v>Z</v>
      </c>
      <c r="BK65" s="212" t="str">
        <f>IF(BG65="","",IF(ISERROR(VLOOKUP(BG65,[1]KNULI!$A$2:$J$1250,5,0)),"!!! FEHLER MIT DER IGRULI-VERKNÜPFUNG !!!",VLOOKUP(BG65,[1]KNULI!$A$2:$J$1250,5,0)))</f>
        <v>I</v>
      </c>
      <c r="BL65" s="213"/>
      <c r="BM65" s="110"/>
      <c r="BN65" s="184"/>
      <c r="BO65" s="125"/>
      <c r="BP65" s="112"/>
      <c r="BQ65" s="471" t="s">
        <v>115</v>
      </c>
      <c r="BR65" s="125">
        <v>30</v>
      </c>
      <c r="BS65" s="213"/>
      <c r="BT65" s="187"/>
      <c r="BU65" s="108">
        <f t="shared" si="3"/>
        <v>2</v>
      </c>
      <c r="BV65" s="108">
        <f t="shared" si="7"/>
        <v>50</v>
      </c>
      <c r="BW65" s="115">
        <f t="shared" si="8"/>
        <v>1</v>
      </c>
      <c r="BX65" s="107">
        <v>71</v>
      </c>
      <c r="BY65" s="107">
        <v>159</v>
      </c>
      <c r="BZ65" s="108" t="s">
        <v>98</v>
      </c>
      <c r="CA65" s="531"/>
      <c r="CB65" s="235"/>
      <c r="CC65" s="561"/>
      <c r="CD65" s="215"/>
      <c r="CE65" s="215"/>
      <c r="CF65" s="215" t="s">
        <v>164</v>
      </c>
      <c r="CG65" s="215"/>
      <c r="CH65" s="185">
        <f t="shared" si="72"/>
        <v>1</v>
      </c>
      <c r="CI65" s="216">
        <v>160</v>
      </c>
      <c r="CJ65" s="121">
        <v>20</v>
      </c>
      <c r="CK65" s="121">
        <v>1</v>
      </c>
      <c r="CL65" s="121"/>
    </row>
    <row r="66" spans="1:90" ht="25.5" customHeight="1" x14ac:dyDescent="0.25">
      <c r="A66" s="139"/>
      <c r="B66" s="68" t="s">
        <v>86</v>
      </c>
      <c r="C66" s="200" t="s">
        <v>188</v>
      </c>
      <c r="D66" s="79" t="str">
        <f t="shared" si="5"/>
        <v/>
      </c>
      <c r="E66" s="186" t="s">
        <v>224</v>
      </c>
      <c r="F66" s="563" t="str">
        <f t="shared" si="67"/>
        <v>-KZ1</v>
      </c>
      <c r="G66" s="564" t="str">
        <f>G62</f>
        <v>-K1-WA11-Q01-UC1</v>
      </c>
      <c r="H66" s="202"/>
      <c r="I66" s="87"/>
      <c r="J66" s="203"/>
      <c r="K66" s="204"/>
      <c r="L66" s="205"/>
      <c r="M66" s="87"/>
      <c r="N66" s="87"/>
      <c r="O66" s="87"/>
      <c r="P66" s="87"/>
      <c r="Q66" s="87"/>
      <c r="R66" s="89"/>
      <c r="S66" s="88"/>
      <c r="T66" s="88"/>
      <c r="U66" s="88"/>
      <c r="V66" s="97"/>
      <c r="W66" s="91" t="str">
        <f t="shared" si="66"/>
        <v/>
      </c>
      <c r="X66" s="206"/>
      <c r="Y66" s="288"/>
      <c r="Z66" s="87"/>
      <c r="AA66" s="207" t="s">
        <v>86</v>
      </c>
      <c r="AB66" s="96" t="str">
        <f>IF(OR(Y66="X",Z66="X",AA66="X"),"X","")</f>
        <v>X</v>
      </c>
      <c r="AC66" s="87"/>
      <c r="AD66" s="220"/>
      <c r="AE66" s="290"/>
      <c r="AF66" s="98"/>
      <c r="AG66" s="98"/>
      <c r="AH66" s="98"/>
      <c r="AI66" s="98"/>
      <c r="AJ66" s="99"/>
      <c r="AK66" s="99"/>
      <c r="AL66" s="99"/>
      <c r="AM66" s="99"/>
      <c r="AN66" s="99"/>
      <c r="AO66" s="210"/>
      <c r="AP66" s="101"/>
      <c r="AQ66" s="480"/>
      <c r="AR66" s="209"/>
      <c r="AS66" s="209"/>
      <c r="AT66" s="210"/>
      <c r="AU66" s="475"/>
      <c r="AV66" s="217"/>
      <c r="AW66" s="108" t="str">
        <f t="shared" si="14"/>
        <v/>
      </c>
      <c r="AX66" s="108"/>
      <c r="AY66" s="108"/>
      <c r="AZ66" s="108" t="str">
        <f t="shared" si="34"/>
        <v/>
      </c>
      <c r="BA66" s="108" t="str">
        <f t="shared" si="35"/>
        <v/>
      </c>
      <c r="BB66" s="107" t="str">
        <f>IF(AV66&lt;&gt;"",#REF!,"")</f>
        <v/>
      </c>
      <c r="BC66" s="108"/>
      <c r="BD66" s="108"/>
      <c r="BE66" s="108"/>
      <c r="BF66" s="108"/>
      <c r="BG66" s="108"/>
      <c r="BH66" s="108" t="str">
        <f>IF(BG66="","",IF(ISERROR(VLOOKUP(BG66,[1]KNULI!$A$2:$J$1250,3,0)),"!!! FEHLER MIT DER IGRULI-VERKNÜPFUNG !!!",VLOOKUP(BG66,[1]KNULI!$A$2:$J$1250,3,0)))</f>
        <v/>
      </c>
      <c r="BI66" s="109" t="str">
        <f>IF(BG66="","",IF(ISERROR(VLOOKUP(BG66,[1]KNULI!$A$2:$J$1250,2,0)),"!!! FEHLER MIT DER IGRULI-VERKNÜPFUNG !!!",VLOOKUP(BG66,[1]KNULI!$A$2:$J$1250,2,0)))</f>
        <v/>
      </c>
      <c r="BJ66" s="109" t="str">
        <f>IF(BG66="","",IF(ISERROR(VLOOKUP(BG66,[1]KNULI!$A$2:$J$1250,4,0)),"!!! FEHLER MIT DER IGRULI-VERKNÜPFUNG !!!",VLOOKUP(BG66,[1]KNULI!$A$2:$J$1250,4,0)))</f>
        <v/>
      </c>
      <c r="BK66" s="212" t="str">
        <f>IF(BG66="","",IF(ISERROR(VLOOKUP(BG66,[1]KNULI!$A$2:$J$1250,5,0)),"!!! FEHLER MIT DER IGRULI-VERKNÜPFUNG !!!",VLOOKUP(BG66,[1]KNULI!$A$2:$J$1250,5,0)))</f>
        <v/>
      </c>
      <c r="BL66" s="213"/>
      <c r="BM66" s="110"/>
      <c r="BN66" s="184"/>
      <c r="BO66" s="125"/>
      <c r="BP66" s="112"/>
      <c r="BQ66" s="471"/>
      <c r="BR66" s="125"/>
      <c r="BS66" s="213"/>
      <c r="BT66" s="187"/>
      <c r="BU66" s="108" t="str">
        <f t="shared" si="3"/>
        <v/>
      </c>
      <c r="BV66" s="108" t="str">
        <f t="shared" si="7"/>
        <v/>
      </c>
      <c r="BW66" s="115" t="str">
        <f t="shared" si="8"/>
        <v/>
      </c>
      <c r="BX66" s="107"/>
      <c r="BY66" s="107"/>
      <c r="BZ66" s="108"/>
      <c r="CA66" s="211"/>
      <c r="CB66" s="235"/>
      <c r="CC66" s="292"/>
      <c r="CD66" s="215"/>
      <c r="CE66" s="215"/>
      <c r="CF66" s="215"/>
      <c r="CG66" s="215"/>
      <c r="CH66" s="185" t="str">
        <f t="shared" si="72"/>
        <v/>
      </c>
      <c r="CI66" s="216"/>
      <c r="CJ66" s="121"/>
      <c r="CK66" s="121"/>
      <c r="CL66" s="121"/>
    </row>
    <row r="67" spans="1:90" ht="25.5" customHeight="1" x14ac:dyDescent="0.25">
      <c r="A67" s="462" t="s">
        <v>119</v>
      </c>
      <c r="B67" s="128"/>
      <c r="C67" s="78" t="str">
        <f>"AUS Unterfrequenz Abzweig " &amp; TRIM(MID(BA67,4,1))</f>
        <v>AUS Unterfrequenz Abzweig 1</v>
      </c>
      <c r="D67" s="79" t="str">
        <f t="shared" si="5"/>
        <v>O, Z, N</v>
      </c>
      <c r="E67" s="186" t="s">
        <v>189</v>
      </c>
      <c r="F67" s="563" t="str">
        <f t="shared" si="67"/>
        <v>-KZ1</v>
      </c>
      <c r="G67" s="201" t="s">
        <v>434</v>
      </c>
      <c r="H67" s="202" t="s">
        <v>86</v>
      </c>
      <c r="I67" s="87"/>
      <c r="J67" s="168"/>
      <c r="K67" s="225"/>
      <c r="L67" s="226"/>
      <c r="M67" s="87"/>
      <c r="N67" s="87"/>
      <c r="O67" s="168"/>
      <c r="P67" s="87"/>
      <c r="Q67" s="87" t="s">
        <v>167</v>
      </c>
      <c r="R67" s="89"/>
      <c r="S67" s="88" t="s">
        <v>86</v>
      </c>
      <c r="T67" s="88"/>
      <c r="U67" s="87" t="s">
        <v>86</v>
      </c>
      <c r="V67" s="97" t="s">
        <v>86</v>
      </c>
      <c r="W67" s="91" t="str">
        <f t="shared" si="66"/>
        <v>10kV -WA11-Q01 
AUS UNTERFREQUENZ</v>
      </c>
      <c r="X67" s="227" t="s">
        <v>116</v>
      </c>
      <c r="Y67" s="202"/>
      <c r="Z67" s="87" t="s">
        <v>86</v>
      </c>
      <c r="AA67" s="208"/>
      <c r="AB67" s="96" t="str">
        <f>IF(OR(Y67="X",Z67="X",AA67="X"),"X","")</f>
        <v>X</v>
      </c>
      <c r="AC67" s="88"/>
      <c r="AD67" s="88"/>
      <c r="AE67" s="228"/>
      <c r="AF67" s="479"/>
      <c r="AG67" s="479"/>
      <c r="AH67" s="229"/>
      <c r="AI67" s="229"/>
      <c r="AJ67" s="230"/>
      <c r="AK67" s="230"/>
      <c r="AL67" s="230"/>
      <c r="AM67" s="230"/>
      <c r="AN67" s="230"/>
      <c r="AO67" s="474"/>
      <c r="AP67" s="101"/>
      <c r="AQ67" s="102"/>
      <c r="AR67" s="231"/>
      <c r="AS67" s="231"/>
      <c r="AT67" s="474"/>
      <c r="AU67" s="477"/>
      <c r="AV67" s="233">
        <f>$AV$7</f>
        <v>2</v>
      </c>
      <c r="AW67" s="108" t="str">
        <f t="shared" si="14"/>
        <v>TEST</v>
      </c>
      <c r="AX67" s="107"/>
      <c r="AY67" s="108" t="s">
        <v>169</v>
      </c>
      <c r="AZ67" s="108" t="str">
        <f t="shared" si="34"/>
        <v>-K1-WA11-Q01</v>
      </c>
      <c r="BA67" s="108" t="str">
        <f t="shared" si="35"/>
        <v>-WA11-Q01</v>
      </c>
      <c r="BB67" s="107" t="str">
        <f>IF(AV67&lt;&gt;"",$R$88,"")</f>
        <v>Abzweig</v>
      </c>
      <c r="BC67" s="108"/>
      <c r="BD67" s="108"/>
      <c r="BE67" s="108"/>
      <c r="BF67" s="108"/>
      <c r="BG67" s="108">
        <v>1058</v>
      </c>
      <c r="BH67" s="108" t="str">
        <f>IF(BG67="","",IF(ISERROR(VLOOKUP(BG67,[1]KNULI!$A$2:$J$1250,3,0)),"!!! FEHLER MIT DER IGRULI-VERKNÜPFUNG !!!",VLOOKUP(BG67,[1]KNULI!$A$2:$J$1250,3,0)))</f>
        <v>AUS UNTERFREQUENZ</v>
      </c>
      <c r="BI67" s="109" t="str">
        <f>IF(BG67="","",IF(ISERROR(VLOOKUP(BG67,[1]KNULI!$A$2:$J$1250,2,0)),"!!! FEHLER MIT DER IGRULI-VERKNÜPFUNG !!!",VLOOKUP(BG67,[1]KNULI!$A$2:$J$1250,2,0)))</f>
        <v>v/0</v>
      </c>
      <c r="BJ67" s="109" t="str">
        <f>IF(BG67="","",IF(ISERROR(VLOOKUP(BG67,[1]KNULI!$A$2:$J$1250,4,0)),"!!! FEHLER MIT DER IGRULI-VERKNÜPFUNG !!!",VLOOKUP(BG67,[1]KNULI!$A$2:$J$1250,4,0)))</f>
        <v>W</v>
      </c>
      <c r="BK67" s="212" t="str">
        <f>IF(BG67="","",IF(ISERROR(VLOOKUP(BG67,[1]KNULI!$A$2:$J$1250,5,0)),"!!! FEHLER MIT DER IGRULI-VERKNÜPFUNG !!!",VLOOKUP(BG67,[1]KNULI!$A$2:$J$1250,5,0)))</f>
        <v>G</v>
      </c>
      <c r="BL67" s="213"/>
      <c r="BM67" s="110"/>
      <c r="BN67" s="184"/>
      <c r="BO67" s="125"/>
      <c r="BP67" s="112"/>
      <c r="BQ67" s="471" t="s">
        <v>115</v>
      </c>
      <c r="BR67" s="184">
        <v>30</v>
      </c>
      <c r="BS67" s="234"/>
      <c r="BT67" s="187"/>
      <c r="BU67" s="108">
        <f t="shared" si="3"/>
        <v>2</v>
      </c>
      <c r="BV67" s="108">
        <f t="shared" si="7"/>
        <v>50</v>
      </c>
      <c r="BW67" s="107">
        <f t="shared" si="8"/>
        <v>1</v>
      </c>
      <c r="BX67" s="107">
        <v>68</v>
      </c>
      <c r="BY67" s="107">
        <v>34</v>
      </c>
      <c r="BZ67" s="108" t="s">
        <v>86</v>
      </c>
      <c r="CA67" s="531"/>
      <c r="CB67" s="235"/>
      <c r="CC67" s="236"/>
      <c r="CD67" s="237"/>
      <c r="CE67" s="215"/>
      <c r="CF67" s="215" t="s">
        <v>164</v>
      </c>
      <c r="CG67" s="238"/>
      <c r="CH67" s="239">
        <f t="shared" si="72"/>
        <v>1</v>
      </c>
      <c r="CI67" s="121">
        <v>70</v>
      </c>
      <c r="CJ67" s="121">
        <v>234</v>
      </c>
      <c r="CK67" s="121">
        <v>2</v>
      </c>
      <c r="CL67" s="121"/>
    </row>
    <row r="68" spans="1:90" ht="25.5" customHeight="1" x14ac:dyDescent="0.25">
      <c r="A68" s="134"/>
      <c r="B68" s="68"/>
      <c r="C68" s="240" t="s">
        <v>191</v>
      </c>
      <c r="D68" s="79" t="str">
        <f t="shared" si="5"/>
        <v/>
      </c>
      <c r="E68" s="186"/>
      <c r="F68" s="563"/>
      <c r="G68" s="564"/>
      <c r="H68" s="202"/>
      <c r="I68" s="87"/>
      <c r="J68" s="203"/>
      <c r="K68" s="204"/>
      <c r="L68" s="205"/>
      <c r="M68" s="87"/>
      <c r="N68" s="87"/>
      <c r="O68" s="87"/>
      <c r="P68" s="87"/>
      <c r="Q68" s="87"/>
      <c r="R68" s="89"/>
      <c r="S68" s="88"/>
      <c r="T68" s="88"/>
      <c r="U68" s="88"/>
      <c r="V68" s="97"/>
      <c r="W68" s="91" t="str">
        <f t="shared" si="66"/>
        <v/>
      </c>
      <c r="X68" s="206"/>
      <c r="Y68" s="288"/>
      <c r="Z68" s="87"/>
      <c r="AA68" s="207"/>
      <c r="AB68" s="96" t="str">
        <f>IF(OR(Y68="X",Z68="X",AA68="X"),"X","")</f>
        <v/>
      </c>
      <c r="AC68" s="87"/>
      <c r="AD68" s="220"/>
      <c r="AE68" s="290"/>
      <c r="AF68" s="98"/>
      <c r="AG68" s="98"/>
      <c r="AH68" s="98"/>
      <c r="AI68" s="98"/>
      <c r="AJ68" s="99"/>
      <c r="AK68" s="99"/>
      <c r="AL68" s="99"/>
      <c r="AM68" s="99"/>
      <c r="AN68" s="99"/>
      <c r="AO68" s="210"/>
      <c r="AP68" s="101"/>
      <c r="AQ68" s="102"/>
      <c r="AR68" s="209"/>
      <c r="AS68" s="209"/>
      <c r="AT68" s="210"/>
      <c r="AU68" s="475"/>
      <c r="AV68" s="217"/>
      <c r="AW68" s="108" t="str">
        <f t="shared" si="14"/>
        <v/>
      </c>
      <c r="AX68" s="108"/>
      <c r="AY68" s="108"/>
      <c r="AZ68" s="108" t="str">
        <f t="shared" si="34"/>
        <v/>
      </c>
      <c r="BA68" s="108" t="str">
        <f t="shared" si="35"/>
        <v/>
      </c>
      <c r="BB68" s="107" t="str">
        <f>IF(AV68&lt;&gt;"",#REF!,"")</f>
        <v/>
      </c>
      <c r="BC68" s="108"/>
      <c r="BD68" s="108"/>
      <c r="BE68" s="108"/>
      <c r="BF68" s="108"/>
      <c r="BG68" s="108"/>
      <c r="BH68" s="108" t="str">
        <f>IF(BG68="","",IF(ISERROR(VLOOKUP(BG68,[1]KNULI!$A$2:$J$1250,3,0)),"!!! FEHLER MIT DER IGRULI-VERKNÜPFUNG !!!",VLOOKUP(BG68,[1]KNULI!$A$2:$J$1250,3,0)))</f>
        <v/>
      </c>
      <c r="BI68" s="109" t="str">
        <f>IF(BG68="","",IF(ISERROR(VLOOKUP(BG68,[1]KNULI!$A$2:$J$1250,2,0)),"!!! FEHLER MIT DER IGRULI-VERKNÜPFUNG !!!",VLOOKUP(BG68,[1]KNULI!$A$2:$J$1250,2,0)))</f>
        <v/>
      </c>
      <c r="BJ68" s="109" t="str">
        <f>IF(BG68="","",IF(ISERROR(VLOOKUP(BG68,[1]KNULI!$A$2:$J$1250,4,0)),"!!! FEHLER MIT DER IGRULI-VERKNÜPFUNG !!!",VLOOKUP(BG68,[1]KNULI!$A$2:$J$1250,4,0)))</f>
        <v/>
      </c>
      <c r="BK68" s="212" t="str">
        <f>IF(BG68="","",IF(ISERROR(VLOOKUP(BG68,[1]KNULI!$A$2:$J$1250,5,0)),"!!! FEHLER MIT DER IGRULI-VERKNÜPFUNG !!!",VLOOKUP(BG68,[1]KNULI!$A$2:$J$1250,5,0)))</f>
        <v/>
      </c>
      <c r="BL68" s="213"/>
      <c r="BM68" s="110"/>
      <c r="BN68" s="184"/>
      <c r="BO68" s="125"/>
      <c r="BP68" s="112"/>
      <c r="BQ68" s="471"/>
      <c r="BR68" s="125"/>
      <c r="BS68" s="213"/>
      <c r="BT68" s="187"/>
      <c r="BU68" s="108" t="str">
        <f t="shared" si="3"/>
        <v/>
      </c>
      <c r="BV68" s="108" t="str">
        <f t="shared" si="7"/>
        <v/>
      </c>
      <c r="BW68" s="115" t="str">
        <f t="shared" si="8"/>
        <v/>
      </c>
      <c r="BX68" s="107"/>
      <c r="BY68" s="107"/>
      <c r="BZ68" s="108"/>
      <c r="CA68" s="211"/>
      <c r="CB68" s="235"/>
      <c r="CC68" s="292"/>
      <c r="CD68" s="215"/>
      <c r="CE68" s="215"/>
      <c r="CF68" s="215"/>
      <c r="CG68" s="215"/>
      <c r="CH68" s="185" t="str">
        <f t="shared" si="72"/>
        <v/>
      </c>
      <c r="CI68" s="216"/>
      <c r="CJ68" s="121"/>
      <c r="CK68" s="121"/>
      <c r="CL68" s="121"/>
    </row>
    <row r="69" spans="1:90" ht="25.5" customHeight="1" x14ac:dyDescent="0.25">
      <c r="A69" s="139"/>
      <c r="B69" s="68"/>
      <c r="C69" s="556" t="s">
        <v>192</v>
      </c>
      <c r="D69" s="79" t="str">
        <f t="shared" si="5"/>
        <v>O</v>
      </c>
      <c r="E69" s="186"/>
      <c r="F69" s="559" t="s">
        <v>436</v>
      </c>
      <c r="G69" s="564" t="str">
        <f>G70</f>
        <v>-K1-WA11-Q01-UC1</v>
      </c>
      <c r="H69" s="202"/>
      <c r="I69" s="518"/>
      <c r="J69" s="203"/>
      <c r="K69" s="204"/>
      <c r="L69" s="205"/>
      <c r="M69" s="518" t="s">
        <v>93</v>
      </c>
      <c r="N69" s="518"/>
      <c r="O69" s="518"/>
      <c r="P69" s="518"/>
      <c r="Q69" s="518"/>
      <c r="R69" s="89"/>
      <c r="S69" s="88"/>
      <c r="T69" s="88"/>
      <c r="U69" s="88"/>
      <c r="V69" s="97"/>
      <c r="W69" s="91" t="str">
        <f t="shared" ref="W69" si="73">IF(OR(U69="X",V69="x"),AY69&amp;" "&amp;BA69&amp;" " &amp;BC69&amp;CHAR(10)&amp;BD69&amp;BH69,"")</f>
        <v/>
      </c>
      <c r="X69" s="206"/>
      <c r="Y69" s="288"/>
      <c r="Z69" s="518"/>
      <c r="AA69" s="207"/>
      <c r="AB69" s="519" t="str">
        <f t="shared" ref="AB69" si="74">IF(OR(Y69="X",Z69="X",AA69="X"),"X","")</f>
        <v/>
      </c>
      <c r="AC69" s="518"/>
      <c r="AD69" s="220"/>
      <c r="AE69" s="290"/>
      <c r="AF69" s="98"/>
      <c r="AG69" s="98"/>
      <c r="AH69" s="466"/>
      <c r="AI69" s="466"/>
      <c r="AJ69" s="99"/>
      <c r="AK69" s="99"/>
      <c r="AL69" s="99"/>
      <c r="AM69" s="99"/>
      <c r="AN69" s="99"/>
      <c r="AO69" s="210"/>
      <c r="AP69" s="101"/>
      <c r="AQ69" s="102"/>
      <c r="AR69" s="209"/>
      <c r="AS69" s="209"/>
      <c r="AT69" s="210"/>
      <c r="AU69" s="475"/>
      <c r="AV69" s="217"/>
      <c r="AW69" s="108" t="str">
        <f t="shared" ref="AW69" si="75">IF(AV69&lt;&gt;"",$AW$7,"")</f>
        <v/>
      </c>
      <c r="AX69" s="108"/>
      <c r="AY69" s="108"/>
      <c r="AZ69" s="108" t="str">
        <f t="shared" si="34"/>
        <v/>
      </c>
      <c r="BA69" s="108" t="str">
        <f t="shared" si="35"/>
        <v/>
      </c>
      <c r="BB69" s="107" t="str">
        <f>IF(AV69&lt;&gt;"",#REF!,"")</f>
        <v/>
      </c>
      <c r="BC69" s="108"/>
      <c r="BD69" s="108"/>
      <c r="BE69" s="108"/>
      <c r="BF69" s="108"/>
      <c r="BG69" s="108"/>
      <c r="BH69" s="108" t="str">
        <f>IF(BG69="","",IF(ISERROR(VLOOKUP(BG69,[1]KNULI!$A$2:$J$1250,3,0)),"!!! FEHLER MIT DER IGRULI-VERKNÜPFUNG !!!",VLOOKUP(BG69,[1]KNULI!$A$2:$J$1250,3,0)))</f>
        <v/>
      </c>
      <c r="BI69" s="109" t="str">
        <f>IF(BG69="","",IF(ISERROR(VLOOKUP(BG69,[1]KNULI!$A$2:$J$1250,2,0)),"!!! FEHLER MIT DER IGRULI-VERKNÜPFUNG !!!",VLOOKUP(BG69,[1]KNULI!$A$2:$J$1250,2,0)))</f>
        <v/>
      </c>
      <c r="BJ69" s="109" t="str">
        <f>IF(BG69="","",IF(ISERROR(VLOOKUP(BG69,[1]KNULI!$A$2:$J$1250,4,0)),"!!! FEHLER MIT DER IGRULI-VERKNÜPFUNG !!!",VLOOKUP(BG69,[1]KNULI!$A$2:$J$1250,4,0)))</f>
        <v/>
      </c>
      <c r="BK69" s="212" t="str">
        <f>IF(BG69="","",IF(ISERROR(VLOOKUP(BG69,[1]KNULI!$A$2:$J$1250,5,0)),"!!! FEHLER MIT DER IGRULI-VERKNÜPFUNG !!!",VLOOKUP(BG69,[1]KNULI!$A$2:$J$1250,5,0)))</f>
        <v/>
      </c>
      <c r="BL69" s="213"/>
      <c r="BM69" s="110"/>
      <c r="BN69" s="184"/>
      <c r="BO69" s="125"/>
      <c r="BP69" s="112"/>
      <c r="BQ69" s="471"/>
      <c r="BR69" s="125"/>
      <c r="BS69" s="213"/>
      <c r="BT69" s="187"/>
      <c r="BU69" s="108" t="str">
        <f t="shared" ref="BU69" si="76">IF(AV69&lt;&gt;"",AV69,"")</f>
        <v/>
      </c>
      <c r="BV69" s="108" t="str">
        <f t="shared" ref="BV69" si="77">IF(AV69&lt;&gt;"",$BV$7,"")</f>
        <v/>
      </c>
      <c r="BW69" s="115" t="str">
        <f t="shared" ref="BW69" si="78">IF(AV69&lt;&gt;"",$BW$7,"")</f>
        <v/>
      </c>
      <c r="BX69" s="107"/>
      <c r="BY69" s="107"/>
      <c r="BZ69" s="108"/>
      <c r="CA69" s="531"/>
      <c r="CB69" s="235"/>
      <c r="CC69" s="561"/>
      <c r="CD69" s="215"/>
      <c r="CE69" s="215"/>
      <c r="CF69" s="215"/>
      <c r="CG69" s="215"/>
      <c r="CH69" s="185" t="str">
        <f t="shared" ref="CH69" si="79">IF(AV69&lt;&gt;"",BW69,"")</f>
        <v/>
      </c>
      <c r="CI69" s="216"/>
      <c r="CJ69" s="121"/>
      <c r="CK69" s="121"/>
      <c r="CL69" s="121"/>
    </row>
    <row r="70" spans="1:90" ht="25.5" customHeight="1" x14ac:dyDescent="0.25">
      <c r="A70" s="134"/>
      <c r="B70" s="68"/>
      <c r="C70" s="222" t="s">
        <v>418</v>
      </c>
      <c r="D70" s="79" t="str">
        <f t="shared" si="5"/>
        <v>O, Z, N</v>
      </c>
      <c r="E70" s="186"/>
      <c r="F70" s="563"/>
      <c r="G70" s="564" t="str">
        <f>AZ70&amp;"-UC1"</f>
        <v>-K1-WA11-Q01-UC1</v>
      </c>
      <c r="H70" s="202"/>
      <c r="I70" s="87"/>
      <c r="J70" s="203"/>
      <c r="K70" s="204"/>
      <c r="L70" s="205"/>
      <c r="M70" s="87" t="s">
        <v>88</v>
      </c>
      <c r="N70" s="87" t="s">
        <v>86</v>
      </c>
      <c r="O70" s="87"/>
      <c r="P70" s="87"/>
      <c r="Q70" s="87" t="s">
        <v>167</v>
      </c>
      <c r="R70" s="89"/>
      <c r="S70" s="88" t="s">
        <v>86</v>
      </c>
      <c r="T70" s="88"/>
      <c r="U70" s="88" t="s">
        <v>86</v>
      </c>
      <c r="V70" s="97" t="s">
        <v>86</v>
      </c>
      <c r="W70" s="91" t="str">
        <f t="shared" si="66"/>
        <v>10kV -WA11-Q01 
220 V = MOTORSPG</v>
      </c>
      <c r="X70" s="206" t="s">
        <v>116</v>
      </c>
      <c r="Y70" s="288"/>
      <c r="Z70" s="87" t="s">
        <v>86</v>
      </c>
      <c r="AA70" s="207"/>
      <c r="AB70" s="96" t="str">
        <f t="shared" si="71"/>
        <v>X</v>
      </c>
      <c r="AC70" s="87"/>
      <c r="AD70" s="220"/>
      <c r="AE70" s="290"/>
      <c r="AF70" s="98"/>
      <c r="AG70" s="466"/>
      <c r="AH70" s="98"/>
      <c r="AI70" s="98"/>
      <c r="AJ70" s="99"/>
      <c r="AK70" s="99"/>
      <c r="AL70" s="99"/>
      <c r="AM70" s="99"/>
      <c r="AN70" s="99"/>
      <c r="AO70" s="210"/>
      <c r="AP70" s="101"/>
      <c r="AQ70" s="102"/>
      <c r="AR70" s="209"/>
      <c r="AS70" s="209"/>
      <c r="AT70" s="210"/>
      <c r="AU70" s="475"/>
      <c r="AV70" s="217">
        <f>$AV$7</f>
        <v>2</v>
      </c>
      <c r="AW70" s="108" t="str">
        <f t="shared" si="14"/>
        <v>TEST</v>
      </c>
      <c r="AX70" s="108"/>
      <c r="AY70" s="108" t="s">
        <v>169</v>
      </c>
      <c r="AZ70" s="108" t="str">
        <f t="shared" si="34"/>
        <v>-K1-WA11-Q01</v>
      </c>
      <c r="BA70" s="108" t="str">
        <f t="shared" si="35"/>
        <v>-WA11-Q01</v>
      </c>
      <c r="BB70" s="107" t="str">
        <f>IF(AV70&lt;&gt;"",$R$88,"")</f>
        <v>Abzweig</v>
      </c>
      <c r="BC70" s="108"/>
      <c r="BD70" s="108"/>
      <c r="BE70" s="108"/>
      <c r="BF70" s="108"/>
      <c r="BG70" s="108">
        <v>1345</v>
      </c>
      <c r="BH70" s="108" t="str">
        <f>IF(BG70="","",IF(ISERROR(VLOOKUP(BG70,[1]KNULI!$A$2:$J$1250,3,0)),"!!! FEHLER MIT DER IGRULI-VERKNÜPFUNG !!!",VLOOKUP(BG70,[1]KNULI!$A$2:$J$1250,3,0)))</f>
        <v>220 V = MOTORSPG</v>
      </c>
      <c r="BI70" s="109" t="str">
        <f>IF(BG70="","",IF(ISERROR(VLOOKUP(BG70,[1]KNULI!$A$2:$J$1250,2,0)),"!!! FEHLER MIT DER IGRULI-VERKNÜPFUNG !!!",VLOOKUP(BG70,[1]KNULI!$A$2:$J$1250,2,0)))</f>
        <v>v/0</v>
      </c>
      <c r="BJ70" s="109" t="str">
        <f>IF(BG70="","",IF(ISERROR(VLOOKUP(BG70,[1]KNULI!$A$2:$J$1250,4,0)),"!!! FEHLER MIT DER IGRULI-VERKNÜPFUNG !!!",VLOOKUP(BG70,[1]KNULI!$A$2:$J$1250,4,0)))</f>
        <v>Z</v>
      </c>
      <c r="BK70" s="212" t="str">
        <f>IF(BG70="","",IF(ISERROR(VLOOKUP(BG70,[1]KNULI!$A$2:$J$1250,5,0)),"!!! FEHLER MIT DER IGRULI-VERKNÜPFUNG !!!",VLOOKUP(BG70,[1]KNULI!$A$2:$J$1250,5,0)))</f>
        <v>F</v>
      </c>
      <c r="BL70" s="213"/>
      <c r="BM70" s="110"/>
      <c r="BN70" s="184"/>
      <c r="BO70" s="125"/>
      <c r="BP70" s="112"/>
      <c r="BQ70" s="471" t="s">
        <v>115</v>
      </c>
      <c r="BR70" s="125">
        <v>30</v>
      </c>
      <c r="BS70" s="213"/>
      <c r="BT70" s="187"/>
      <c r="BU70" s="108">
        <f t="shared" si="3"/>
        <v>2</v>
      </c>
      <c r="BV70" s="108">
        <f t="shared" si="7"/>
        <v>50</v>
      </c>
      <c r="BW70" s="115">
        <f t="shared" si="8"/>
        <v>1</v>
      </c>
      <c r="BX70" s="107">
        <v>69</v>
      </c>
      <c r="BY70" s="107">
        <v>65</v>
      </c>
      <c r="BZ70" s="108" t="s">
        <v>86</v>
      </c>
      <c r="CA70" s="531"/>
      <c r="CB70" s="235"/>
      <c r="CC70" s="561"/>
      <c r="CD70" s="215"/>
      <c r="CE70" s="215"/>
      <c r="CF70" s="215" t="s">
        <v>164</v>
      </c>
      <c r="CG70" s="215"/>
      <c r="CH70" s="185">
        <f t="shared" si="72"/>
        <v>1</v>
      </c>
      <c r="CI70" s="216">
        <v>240</v>
      </c>
      <c r="CJ70" s="121">
        <v>181</v>
      </c>
      <c r="CK70" s="121">
        <v>1</v>
      </c>
      <c r="CL70" s="121"/>
    </row>
    <row r="71" spans="1:90" ht="25.5" customHeight="1" x14ac:dyDescent="0.25">
      <c r="A71" s="139"/>
      <c r="B71" s="68"/>
      <c r="C71" s="556" t="s">
        <v>417</v>
      </c>
      <c r="D71" s="79" t="str">
        <f t="shared" si="5"/>
        <v>O</v>
      </c>
      <c r="E71" s="186"/>
      <c r="F71" s="559" t="s">
        <v>431</v>
      </c>
      <c r="G71" s="564" t="str">
        <f>G70</f>
        <v>-K1-WA11-Q01-UC1</v>
      </c>
      <c r="H71" s="202"/>
      <c r="I71" s="518"/>
      <c r="J71" s="203"/>
      <c r="K71" s="204"/>
      <c r="L71" s="205"/>
      <c r="M71" s="518" t="s">
        <v>93</v>
      </c>
      <c r="N71" s="518"/>
      <c r="O71" s="518"/>
      <c r="P71" s="518"/>
      <c r="Q71" s="518"/>
      <c r="R71" s="89"/>
      <c r="S71" s="88"/>
      <c r="T71" s="88"/>
      <c r="U71" s="88"/>
      <c r="V71" s="97"/>
      <c r="W71" s="91" t="str">
        <f t="shared" si="66"/>
        <v/>
      </c>
      <c r="X71" s="206"/>
      <c r="Y71" s="288"/>
      <c r="Z71" s="518"/>
      <c r="AA71" s="207"/>
      <c r="AB71" s="519" t="str">
        <f t="shared" si="71"/>
        <v/>
      </c>
      <c r="AC71" s="518"/>
      <c r="AD71" s="220"/>
      <c r="AE71" s="290"/>
      <c r="AF71" s="98"/>
      <c r="AG71" s="98"/>
      <c r="AH71" s="466"/>
      <c r="AI71" s="466"/>
      <c r="AJ71" s="99"/>
      <c r="AK71" s="99"/>
      <c r="AL71" s="99"/>
      <c r="AM71" s="99"/>
      <c r="AN71" s="99"/>
      <c r="AO71" s="210"/>
      <c r="AP71" s="101"/>
      <c r="AQ71" s="102"/>
      <c r="AR71" s="209"/>
      <c r="AS71" s="209"/>
      <c r="AT71" s="210"/>
      <c r="AU71" s="475"/>
      <c r="AV71" s="217"/>
      <c r="AW71" s="108" t="str">
        <f t="shared" si="14"/>
        <v/>
      </c>
      <c r="AX71" s="108"/>
      <c r="AY71" s="108"/>
      <c r="AZ71" s="108" t="str">
        <f t="shared" si="34"/>
        <v/>
      </c>
      <c r="BA71" s="108" t="str">
        <f t="shared" si="35"/>
        <v/>
      </c>
      <c r="BB71" s="107" t="str">
        <f>IF(AV71&lt;&gt;"",#REF!,"")</f>
        <v/>
      </c>
      <c r="BC71" s="108"/>
      <c r="BD71" s="108"/>
      <c r="BE71" s="108"/>
      <c r="BF71" s="108"/>
      <c r="BG71" s="108"/>
      <c r="BH71" s="108" t="str">
        <f>IF(BG71="","",IF(ISERROR(VLOOKUP(BG71,[1]KNULI!$A$2:$J$1250,3,0)),"!!! FEHLER MIT DER IGRULI-VERKNÜPFUNG !!!",VLOOKUP(BG71,[1]KNULI!$A$2:$J$1250,3,0)))</f>
        <v/>
      </c>
      <c r="BI71" s="109" t="str">
        <f>IF(BG71="","",IF(ISERROR(VLOOKUP(BG71,[1]KNULI!$A$2:$J$1250,2,0)),"!!! FEHLER MIT DER IGRULI-VERKNÜPFUNG !!!",VLOOKUP(BG71,[1]KNULI!$A$2:$J$1250,2,0)))</f>
        <v/>
      </c>
      <c r="BJ71" s="109" t="str">
        <f>IF(BG71="","",IF(ISERROR(VLOOKUP(BG71,[1]KNULI!$A$2:$J$1250,4,0)),"!!! FEHLER MIT DER IGRULI-VERKNÜPFUNG !!!",VLOOKUP(BG71,[1]KNULI!$A$2:$J$1250,4,0)))</f>
        <v/>
      </c>
      <c r="BK71" s="212" t="str">
        <f>IF(BG71="","",IF(ISERROR(VLOOKUP(BG71,[1]KNULI!$A$2:$J$1250,5,0)),"!!! FEHLER MIT DER IGRULI-VERKNÜPFUNG !!!",VLOOKUP(BG71,[1]KNULI!$A$2:$J$1250,5,0)))</f>
        <v/>
      </c>
      <c r="BL71" s="213"/>
      <c r="BM71" s="110"/>
      <c r="BN71" s="184"/>
      <c r="BO71" s="125"/>
      <c r="BP71" s="112"/>
      <c r="BQ71" s="471"/>
      <c r="BR71" s="125"/>
      <c r="BS71" s="213"/>
      <c r="BT71" s="187"/>
      <c r="BU71" s="108" t="str">
        <f t="shared" si="3"/>
        <v/>
      </c>
      <c r="BV71" s="108" t="str">
        <f t="shared" si="7"/>
        <v/>
      </c>
      <c r="BW71" s="115" t="str">
        <f t="shared" si="8"/>
        <v/>
      </c>
      <c r="BX71" s="107"/>
      <c r="BY71" s="107"/>
      <c r="BZ71" s="108"/>
      <c r="CA71" s="531"/>
      <c r="CB71" s="235"/>
      <c r="CC71" s="561"/>
      <c r="CD71" s="215"/>
      <c r="CE71" s="215"/>
      <c r="CF71" s="215"/>
      <c r="CG71" s="215"/>
      <c r="CH71" s="185" t="str">
        <f t="shared" si="72"/>
        <v/>
      </c>
      <c r="CI71" s="216"/>
      <c r="CJ71" s="121"/>
      <c r="CK71" s="121"/>
      <c r="CL71" s="121"/>
    </row>
    <row r="72" spans="1:90" ht="25.5" customHeight="1" x14ac:dyDescent="0.25">
      <c r="A72" s="134"/>
      <c r="B72" s="68"/>
      <c r="C72" s="240" t="s">
        <v>193</v>
      </c>
      <c r="D72" s="79" t="str">
        <f t="shared" si="5"/>
        <v/>
      </c>
      <c r="E72" s="186"/>
      <c r="F72" s="563"/>
      <c r="G72" s="564"/>
      <c r="H72" s="202"/>
      <c r="I72" s="87"/>
      <c r="J72" s="203"/>
      <c r="K72" s="204"/>
      <c r="L72" s="205"/>
      <c r="M72" s="87"/>
      <c r="N72" s="87"/>
      <c r="O72" s="87"/>
      <c r="P72" s="87"/>
      <c r="Q72" s="87"/>
      <c r="R72" s="89"/>
      <c r="S72" s="88"/>
      <c r="T72" s="88"/>
      <c r="U72" s="88"/>
      <c r="V72" s="97"/>
      <c r="W72" s="91" t="str">
        <f t="shared" si="66"/>
        <v/>
      </c>
      <c r="X72" s="206"/>
      <c r="Y72" s="288"/>
      <c r="Z72" s="87"/>
      <c r="AA72" s="207"/>
      <c r="AB72" s="96" t="str">
        <f>IF(OR(Y72="X",Z72="X",AA72="X"),"X","")</f>
        <v/>
      </c>
      <c r="AC72" s="87"/>
      <c r="AD72" s="220"/>
      <c r="AE72" s="290"/>
      <c r="AF72" s="98"/>
      <c r="AG72" s="98"/>
      <c r="AH72" s="98"/>
      <c r="AI72" s="98"/>
      <c r="AJ72" s="99"/>
      <c r="AK72" s="99"/>
      <c r="AL72" s="99"/>
      <c r="AM72" s="99"/>
      <c r="AN72" s="99"/>
      <c r="AO72" s="210"/>
      <c r="AP72" s="101"/>
      <c r="AQ72" s="102"/>
      <c r="AR72" s="209"/>
      <c r="AS72" s="209"/>
      <c r="AT72" s="210"/>
      <c r="AU72" s="475"/>
      <c r="AV72" s="217"/>
      <c r="AW72" s="108" t="str">
        <f t="shared" si="14"/>
        <v/>
      </c>
      <c r="AX72" s="108"/>
      <c r="AY72" s="108"/>
      <c r="AZ72" s="108" t="str">
        <f t="shared" si="34"/>
        <v/>
      </c>
      <c r="BA72" s="108" t="str">
        <f t="shared" si="35"/>
        <v/>
      </c>
      <c r="BB72" s="107" t="str">
        <f>IF(AV72&lt;&gt;"",#REF!,"")</f>
        <v/>
      </c>
      <c r="BC72" s="108"/>
      <c r="BD72" s="108"/>
      <c r="BE72" s="108"/>
      <c r="BF72" s="108"/>
      <c r="BG72" s="108"/>
      <c r="BH72" s="108" t="str">
        <f>IF(BG72="","",IF(ISERROR(VLOOKUP(BG72,[1]KNULI!$A$2:$J$1250,3,0)),"!!! FEHLER MIT DER IGRULI-VERKNÜPFUNG !!!",VLOOKUP(BG72,[1]KNULI!$A$2:$J$1250,3,0)))</f>
        <v/>
      </c>
      <c r="BI72" s="109" t="str">
        <f>IF(BG72="","",IF(ISERROR(VLOOKUP(BG72,[1]KNULI!$A$2:$J$1250,2,0)),"!!! FEHLER MIT DER IGRULI-VERKNÜPFUNG !!!",VLOOKUP(BG72,[1]KNULI!$A$2:$J$1250,2,0)))</f>
        <v/>
      </c>
      <c r="BJ72" s="109" t="str">
        <f>IF(BG72="","",IF(ISERROR(VLOOKUP(BG72,[1]KNULI!$A$2:$J$1250,4,0)),"!!! FEHLER MIT DER IGRULI-VERKNÜPFUNG !!!",VLOOKUP(BG72,[1]KNULI!$A$2:$J$1250,4,0)))</f>
        <v/>
      </c>
      <c r="BK72" s="212" t="str">
        <f>IF(BG72="","",IF(ISERROR(VLOOKUP(BG72,[1]KNULI!$A$2:$J$1250,5,0)),"!!! FEHLER MIT DER IGRULI-VERKNÜPFUNG !!!",VLOOKUP(BG72,[1]KNULI!$A$2:$J$1250,5,0)))</f>
        <v/>
      </c>
      <c r="BL72" s="213"/>
      <c r="BM72" s="110"/>
      <c r="BN72" s="184"/>
      <c r="BO72" s="125"/>
      <c r="BP72" s="112"/>
      <c r="BQ72" s="471"/>
      <c r="BR72" s="125"/>
      <c r="BS72" s="213"/>
      <c r="BT72" s="187"/>
      <c r="BU72" s="108" t="str">
        <f t="shared" si="3"/>
        <v/>
      </c>
      <c r="BV72" s="108" t="str">
        <f t="shared" si="7"/>
        <v/>
      </c>
      <c r="BW72" s="115" t="str">
        <f t="shared" si="8"/>
        <v/>
      </c>
      <c r="BX72" s="107"/>
      <c r="BY72" s="107"/>
      <c r="BZ72" s="108"/>
      <c r="CA72" s="211"/>
      <c r="CB72" s="235"/>
      <c r="CC72" s="292"/>
      <c r="CD72" s="215"/>
      <c r="CE72" s="215"/>
      <c r="CF72" s="215"/>
      <c r="CG72" s="215"/>
      <c r="CH72" s="185" t="str">
        <f t="shared" si="72"/>
        <v/>
      </c>
      <c r="CI72" s="216"/>
      <c r="CJ72" s="121"/>
      <c r="CK72" s="121"/>
      <c r="CL72" s="121"/>
    </row>
    <row r="73" spans="1:90" ht="25.5" customHeight="1" x14ac:dyDescent="0.25">
      <c r="A73" s="134" t="s">
        <v>229</v>
      </c>
      <c r="B73" s="128"/>
      <c r="C73" s="200" t="s">
        <v>230</v>
      </c>
      <c r="D73" s="79" t="str">
        <f t="shared" si="5"/>
        <v>O, Z, N</v>
      </c>
      <c r="E73" s="186"/>
      <c r="F73" s="546" t="s">
        <v>444</v>
      </c>
      <c r="G73" s="564" t="str">
        <f>AZ73</f>
        <v>-K1-WA11-Q01</v>
      </c>
      <c r="H73" s="202"/>
      <c r="I73" s="87"/>
      <c r="J73" s="203"/>
      <c r="K73" s="204"/>
      <c r="L73" s="205"/>
      <c r="M73" s="87"/>
      <c r="N73" s="87" t="s">
        <v>86</v>
      </c>
      <c r="O73" s="87"/>
      <c r="P73" s="87"/>
      <c r="Q73" s="87" t="s">
        <v>167</v>
      </c>
      <c r="R73" s="89"/>
      <c r="S73" s="88" t="s">
        <v>86</v>
      </c>
      <c r="T73" s="88"/>
      <c r="U73" s="88" t="s">
        <v>86</v>
      </c>
      <c r="V73" s="97" t="s">
        <v>86</v>
      </c>
      <c r="W73" s="91" t="str">
        <f t="shared" si="66"/>
        <v>10kV -WA11-Q01 
KONDENSATORSCHUTZ AUS</v>
      </c>
      <c r="X73" s="206" t="s">
        <v>116</v>
      </c>
      <c r="Y73" s="288"/>
      <c r="Z73" s="87" t="s">
        <v>86</v>
      </c>
      <c r="AA73" s="207"/>
      <c r="AB73" s="96" t="str">
        <f>IF(OR(Y73="X",Z73="X",AA73="X"),"X","")</f>
        <v>X</v>
      </c>
      <c r="AC73" s="87"/>
      <c r="AD73" s="220"/>
      <c r="AE73" s="290"/>
      <c r="AF73" s="98"/>
      <c r="AG73" s="466"/>
      <c r="AH73" s="98"/>
      <c r="AI73" s="98"/>
      <c r="AJ73" s="99"/>
      <c r="AK73" s="99"/>
      <c r="AL73" s="99"/>
      <c r="AM73" s="99"/>
      <c r="AN73" s="99"/>
      <c r="AO73" s="210"/>
      <c r="AP73" s="101"/>
      <c r="AQ73" s="102"/>
      <c r="AR73" s="209"/>
      <c r="AS73" s="209"/>
      <c r="AT73" s="210"/>
      <c r="AU73" s="475"/>
      <c r="AV73" s="217">
        <f>$AV$7</f>
        <v>2</v>
      </c>
      <c r="AW73" s="108" t="str">
        <f t="shared" si="14"/>
        <v>TEST</v>
      </c>
      <c r="AX73" s="108"/>
      <c r="AY73" s="108" t="s">
        <v>169</v>
      </c>
      <c r="AZ73" s="108" t="str">
        <f t="shared" si="34"/>
        <v>-K1-WA11-Q01</v>
      </c>
      <c r="BA73" s="108" t="str">
        <f t="shared" si="35"/>
        <v>-WA11-Q01</v>
      </c>
      <c r="BB73" s="107" t="str">
        <f>IF(AV73&lt;&gt;"",$R$88,"")</f>
        <v>Abzweig</v>
      </c>
      <c r="BC73" s="108"/>
      <c r="BD73" s="108"/>
      <c r="BE73" s="108"/>
      <c r="BF73" s="108"/>
      <c r="BG73" s="108">
        <v>1226</v>
      </c>
      <c r="BH73" s="108" t="str">
        <f>IF(BG73="","",IF(ISERROR(VLOOKUP(BG73,[1]KNULI!$A$2:$J$1250,3,0)),"!!! FEHLER MIT DER IGRULI-VERKNÜPFUNG !!!",VLOOKUP(BG73,[1]KNULI!$A$2:$J$1250,3,0)))</f>
        <v>KONDENSATORSCHUTZ AUS</v>
      </c>
      <c r="BI73" s="109" t="str">
        <f>IF(BG73="","",IF(ISERROR(VLOOKUP(BG73,[1]KNULI!$A$2:$J$1250,2,0)),"!!! FEHLER MIT DER IGRULI-VERKNÜPFUNG !!!",VLOOKUP(BG73,[1]KNULI!$A$2:$J$1250,2,0)))</f>
        <v>H/</v>
      </c>
      <c r="BJ73" s="109" t="str">
        <f>IF(BG73="","",IF(ISERROR(VLOOKUP(BG73,[1]KNULI!$A$2:$J$1250,4,0)),"!!! FEHLER MIT DER IGRULI-VERKNÜPFUNG !!!",VLOOKUP(BG73,[1]KNULI!$A$2:$J$1250,4,0)))</f>
        <v>Z</v>
      </c>
      <c r="BK73" s="212" t="str">
        <f>IF(BG73="","",IF(ISERROR(VLOOKUP(BG73,[1]KNULI!$A$2:$J$1250,5,0)),"!!! FEHLER MIT DER IGRULI-VERKNÜPFUNG !!!",VLOOKUP(BG73,[1]KNULI!$A$2:$J$1250,5,0)))</f>
        <v>F</v>
      </c>
      <c r="BL73" s="213"/>
      <c r="BM73" s="110"/>
      <c r="BN73" s="184"/>
      <c r="BO73" s="125"/>
      <c r="BP73" s="112"/>
      <c r="BQ73" s="471" t="s">
        <v>115</v>
      </c>
      <c r="BR73" s="125">
        <v>30</v>
      </c>
      <c r="BS73" s="213"/>
      <c r="BT73" s="187"/>
      <c r="BU73" s="108">
        <f t="shared" si="3"/>
        <v>2</v>
      </c>
      <c r="BV73" s="108">
        <f t="shared" si="7"/>
        <v>50</v>
      </c>
      <c r="BW73" s="115">
        <f t="shared" si="8"/>
        <v>1</v>
      </c>
      <c r="BX73" s="107">
        <v>68</v>
      </c>
      <c r="BY73" s="107">
        <v>202</v>
      </c>
      <c r="BZ73" s="108" t="s">
        <v>86</v>
      </c>
      <c r="CA73" s="211"/>
      <c r="CB73" s="235"/>
      <c r="CC73" s="292"/>
      <c r="CD73" s="215"/>
      <c r="CE73" s="215"/>
      <c r="CF73" s="215" t="s">
        <v>164</v>
      </c>
      <c r="CG73" s="215"/>
      <c r="CH73" s="185">
        <f t="shared" si="72"/>
        <v>1</v>
      </c>
      <c r="CI73" s="216">
        <v>240</v>
      </c>
      <c r="CJ73" s="121">
        <v>203</v>
      </c>
      <c r="CK73" s="121">
        <v>1</v>
      </c>
      <c r="CL73" s="121"/>
    </row>
    <row r="74" spans="1:90" ht="25.5" customHeight="1" x14ac:dyDescent="0.25">
      <c r="A74" s="134"/>
      <c r="B74" s="68"/>
      <c r="C74" s="200" t="s">
        <v>194</v>
      </c>
      <c r="D74" s="79" t="str">
        <f t="shared" si="5"/>
        <v>O, Z, N</v>
      </c>
      <c r="E74" s="186" t="s">
        <v>195</v>
      </c>
      <c r="F74" s="563" t="s">
        <v>431</v>
      </c>
      <c r="G74" s="564" t="str">
        <f>AZ74</f>
        <v>-K1-WA11-Q01</v>
      </c>
      <c r="H74" s="202"/>
      <c r="I74" s="87"/>
      <c r="J74" s="203"/>
      <c r="K74" s="204"/>
      <c r="L74" s="205"/>
      <c r="M74" s="87"/>
      <c r="N74" s="87" t="s">
        <v>86</v>
      </c>
      <c r="O74" s="87"/>
      <c r="P74" s="87"/>
      <c r="Q74" s="87"/>
      <c r="R74" s="89"/>
      <c r="S74" s="88" t="s">
        <v>86</v>
      </c>
      <c r="T74" s="88"/>
      <c r="U74" s="88" t="s">
        <v>86</v>
      </c>
      <c r="V74" s="97" t="s">
        <v>86</v>
      </c>
      <c r="W74" s="91" t="str">
        <f t="shared" si="66"/>
        <v>10kV -WA11-Q01 
10 KV SCHALTERFALL RN</v>
      </c>
      <c r="X74" s="206" t="s">
        <v>116</v>
      </c>
      <c r="Y74" s="288"/>
      <c r="Z74" s="87" t="s">
        <v>86</v>
      </c>
      <c r="AA74" s="207"/>
      <c r="AB74" s="96" t="str">
        <f>IF(OR(Y74="X",Z74="X",AA74="X"),"X","")</f>
        <v>X</v>
      </c>
      <c r="AC74" s="87" t="s">
        <v>86</v>
      </c>
      <c r="AD74" s="220"/>
      <c r="AE74" s="290"/>
      <c r="AF74" s="98"/>
      <c r="AG74" s="466"/>
      <c r="AH74" s="98"/>
      <c r="AI74" s="98"/>
      <c r="AJ74" s="99"/>
      <c r="AK74" s="99"/>
      <c r="AL74" s="99"/>
      <c r="AM74" s="99"/>
      <c r="AN74" s="99"/>
      <c r="AO74" s="210"/>
      <c r="AP74" s="101"/>
      <c r="AQ74" s="102"/>
      <c r="AR74" s="209"/>
      <c r="AS74" s="209"/>
      <c r="AT74" s="210"/>
      <c r="AU74" s="475"/>
      <c r="AV74" s="217">
        <f>$AV$7</f>
        <v>2</v>
      </c>
      <c r="AW74" s="108" t="str">
        <f t="shared" si="14"/>
        <v>TEST</v>
      </c>
      <c r="AX74" s="108"/>
      <c r="AY74" s="108" t="s">
        <v>169</v>
      </c>
      <c r="AZ74" s="108" t="str">
        <f t="shared" si="34"/>
        <v>-K1-WA11-Q01</v>
      </c>
      <c r="BA74" s="108" t="str">
        <f t="shared" si="35"/>
        <v>-WA11-Q01</v>
      </c>
      <c r="BB74" s="107" t="str">
        <f>IF(AV74&lt;&gt;"",$R$88,"")</f>
        <v>Abzweig</v>
      </c>
      <c r="BC74" s="108"/>
      <c r="BD74" s="108"/>
      <c r="BE74" s="108"/>
      <c r="BF74" s="108"/>
      <c r="BG74" s="108">
        <v>1236</v>
      </c>
      <c r="BH74" s="108" t="str">
        <f>IF(BG74="","",IF(ISERROR(VLOOKUP(BG74,[1]KNULI!$A$2:$J$1250,3,0)),"!!! FEHLER MIT DER IGRULI-VERKNÜPFUNG !!!",VLOOKUP(BG74,[1]KNULI!$A$2:$J$1250,3,0)))</f>
        <v>10 KV SCHALTERFALL RN</v>
      </c>
      <c r="BI74" s="109" t="str">
        <f>IF(BG74="","",IF(ISERROR(VLOOKUP(BG74,[1]KNULI!$A$2:$J$1250,2,0)),"!!! FEHLER MIT DER IGRULI-VERKNÜPFUNG !!!",VLOOKUP(BG74,[1]KNULI!$A$2:$J$1250,2,0)))</f>
        <v>v/0</v>
      </c>
      <c r="BJ74" s="109" t="str">
        <f>IF(BG74="","",IF(ISERROR(VLOOKUP(BG74,[1]KNULI!$A$2:$J$1250,4,0)),"!!! FEHLER MIT DER IGRULI-VERKNÜPFUNG !!!",VLOOKUP(BG74,[1]KNULI!$A$2:$J$1250,4,0)))</f>
        <v>W</v>
      </c>
      <c r="BK74" s="212" t="str">
        <f>IF(BG74="","",IF(ISERROR(VLOOKUP(BG74,[1]KNULI!$A$2:$J$1250,5,0)),"!!! FEHLER MIT DER IGRULI-VERKNÜPFUNG !!!",VLOOKUP(BG74,[1]KNULI!$A$2:$J$1250,5,0)))</f>
        <v>G</v>
      </c>
      <c r="BL74" s="213"/>
      <c r="BM74" s="110"/>
      <c r="BN74" s="184"/>
      <c r="BO74" s="125"/>
      <c r="BP74" s="112"/>
      <c r="BQ74" s="471" t="s">
        <v>115</v>
      </c>
      <c r="BR74" s="125">
        <v>30</v>
      </c>
      <c r="BS74" s="213"/>
      <c r="BT74" s="187"/>
      <c r="BU74" s="108">
        <f t="shared" si="3"/>
        <v>2</v>
      </c>
      <c r="BV74" s="108">
        <f t="shared" si="7"/>
        <v>50</v>
      </c>
      <c r="BW74" s="115">
        <f t="shared" si="8"/>
        <v>1</v>
      </c>
      <c r="BX74" s="107">
        <v>68</v>
      </c>
      <c r="BY74" s="107">
        <v>212</v>
      </c>
      <c r="BZ74" s="108" t="s">
        <v>86</v>
      </c>
      <c r="CA74" s="211"/>
      <c r="CB74" s="235"/>
      <c r="CC74" s="292"/>
      <c r="CD74" s="215"/>
      <c r="CE74" s="215"/>
      <c r="CF74" s="215" t="s">
        <v>164</v>
      </c>
      <c r="CG74" s="215"/>
      <c r="CH74" s="185">
        <f t="shared" si="72"/>
        <v>1</v>
      </c>
      <c r="CI74" s="216">
        <v>240</v>
      </c>
      <c r="CJ74" s="121">
        <v>200</v>
      </c>
      <c r="CK74" s="121">
        <v>1</v>
      </c>
      <c r="CL74" s="121"/>
    </row>
    <row r="75" spans="1:90" ht="25.5" customHeight="1" x14ac:dyDescent="0.25">
      <c r="A75" s="134"/>
      <c r="B75" s="68"/>
      <c r="C75" s="240" t="s">
        <v>129</v>
      </c>
      <c r="D75" s="79" t="str">
        <f t="shared" si="5"/>
        <v/>
      </c>
      <c r="E75" s="186"/>
      <c r="F75" s="563"/>
      <c r="G75" s="564"/>
      <c r="H75" s="202"/>
      <c r="I75" s="518"/>
      <c r="J75" s="203"/>
      <c r="K75" s="204"/>
      <c r="L75" s="205"/>
      <c r="M75" s="518"/>
      <c r="N75" s="518"/>
      <c r="O75" s="518"/>
      <c r="P75" s="518"/>
      <c r="Q75" s="518"/>
      <c r="R75" s="89"/>
      <c r="S75" s="88"/>
      <c r="T75" s="88"/>
      <c r="U75" s="88"/>
      <c r="V75" s="97"/>
      <c r="W75" s="91" t="str">
        <f t="shared" ref="W75" si="80">IF(OR(U75="x",V75="x"),AY75&amp;" "&amp;BA75 &amp; " " &amp;BC75&amp;CHAR(10)&amp;BD75&amp;BH75,"")</f>
        <v/>
      </c>
      <c r="X75" s="206"/>
      <c r="Y75" s="288"/>
      <c r="Z75" s="518"/>
      <c r="AA75" s="207"/>
      <c r="AB75" s="519" t="s">
        <v>121</v>
      </c>
      <c r="AC75" s="518"/>
      <c r="AD75" s="220"/>
      <c r="AE75" s="290"/>
      <c r="AF75" s="98"/>
      <c r="AG75" s="98"/>
      <c r="AH75" s="98"/>
      <c r="AI75" s="98"/>
      <c r="AJ75" s="99"/>
      <c r="AK75" s="99"/>
      <c r="AL75" s="99"/>
      <c r="AM75" s="99"/>
      <c r="AN75" s="99"/>
      <c r="AO75" s="210"/>
      <c r="AP75" s="101"/>
      <c r="AQ75" s="102"/>
      <c r="AR75" s="209"/>
      <c r="AS75" s="209"/>
      <c r="AT75" s="210"/>
      <c r="AU75" s="475"/>
      <c r="AV75" s="217"/>
      <c r="AW75" s="108" t="str">
        <f t="shared" si="14"/>
        <v/>
      </c>
      <c r="AX75" s="108"/>
      <c r="AY75" s="108"/>
      <c r="AZ75" s="108" t="str">
        <f>IF(AV75&lt;&gt;"",#REF!,"")</f>
        <v/>
      </c>
      <c r="BA75" s="108" t="str">
        <f>IF(AV75&lt;&gt;"",#REF!,"")</f>
        <v/>
      </c>
      <c r="BB75" s="107" t="str">
        <f t="shared" ref="BB75" si="81">BA75</f>
        <v/>
      </c>
      <c r="BC75" s="108"/>
      <c r="BD75" s="108"/>
      <c r="BE75" s="108"/>
      <c r="BF75" s="108"/>
      <c r="BG75" s="108"/>
      <c r="BH75" s="108"/>
      <c r="BI75" s="109"/>
      <c r="BJ75" s="109"/>
      <c r="BK75" s="212"/>
      <c r="BL75" s="213"/>
      <c r="BM75" s="110"/>
      <c r="BN75" s="184"/>
      <c r="BO75" s="125"/>
      <c r="BP75" s="112"/>
      <c r="BQ75" s="471"/>
      <c r="BR75" s="125"/>
      <c r="BS75" s="213"/>
      <c r="BT75" s="187"/>
      <c r="BU75" s="108" t="str">
        <f t="shared" si="3"/>
        <v/>
      </c>
      <c r="BV75" s="108" t="str">
        <f t="shared" si="7"/>
        <v/>
      </c>
      <c r="BW75" s="115" t="str">
        <f t="shared" ref="BW75" si="82">IF($AV75&lt;&gt;"",$BW$7,"")</f>
        <v/>
      </c>
      <c r="BX75" s="107"/>
      <c r="BY75" s="107"/>
      <c r="BZ75" s="108"/>
      <c r="CA75" s="211"/>
      <c r="CB75" s="235"/>
      <c r="CC75" s="292"/>
      <c r="CD75" s="215" t="str">
        <f t="shared" ref="CD75:CE75" si="83">IF($AV75&lt;&gt;"",BQ75,"")</f>
        <v/>
      </c>
      <c r="CE75" s="215" t="str">
        <f t="shared" si="83"/>
        <v/>
      </c>
      <c r="CF75" s="215"/>
      <c r="CG75" s="215"/>
      <c r="CH75" s="185" t="str">
        <f t="shared" ref="CH75:CL75" si="84">IF($AV75&lt;&gt;"",BU75,"")</f>
        <v/>
      </c>
      <c r="CI75" s="216" t="str">
        <f t="shared" si="84"/>
        <v/>
      </c>
      <c r="CJ75" s="121" t="str">
        <f t="shared" si="84"/>
        <v/>
      </c>
      <c r="CK75" s="121" t="str">
        <f t="shared" si="84"/>
        <v/>
      </c>
      <c r="CL75" s="121" t="str">
        <f t="shared" si="84"/>
        <v/>
      </c>
    </row>
    <row r="76" spans="1:90" ht="25.5" customHeight="1" x14ac:dyDescent="0.25">
      <c r="A76" s="127" t="s">
        <v>130</v>
      </c>
      <c r="B76" s="128"/>
      <c r="C76" s="200" t="str">
        <f>"Drucküberwachung "&amp;BC76</f>
        <v>Drucküberwachung SF6</v>
      </c>
      <c r="D76" s="79" t="str">
        <f t="shared" si="5"/>
        <v>O, Z, N</v>
      </c>
      <c r="E76" s="186" t="s">
        <v>195</v>
      </c>
      <c r="F76" s="576" t="s">
        <v>435</v>
      </c>
      <c r="G76" s="564" t="str">
        <f>AZ76</f>
        <v>-K1-WA11-Q01</v>
      </c>
      <c r="H76" s="202"/>
      <c r="I76" s="87" t="s">
        <v>86</v>
      </c>
      <c r="J76" s="203"/>
      <c r="K76" s="204"/>
      <c r="L76" s="205"/>
      <c r="M76" s="87"/>
      <c r="N76" s="87" t="s">
        <v>86</v>
      </c>
      <c r="O76" s="87"/>
      <c r="P76" s="87"/>
      <c r="Q76" s="87" t="s">
        <v>167</v>
      </c>
      <c r="R76" s="89"/>
      <c r="S76" s="88" t="s">
        <v>86</v>
      </c>
      <c r="T76" s="88"/>
      <c r="U76" s="88" t="s">
        <v>86</v>
      </c>
      <c r="V76" s="97" t="s">
        <v>86</v>
      </c>
      <c r="W76" s="91" t="str">
        <f t="shared" si="66"/>
        <v>10kV -WA11-Q01 SF6
GASDRUCK SINKT</v>
      </c>
      <c r="X76" s="206" t="s">
        <v>116</v>
      </c>
      <c r="Y76" s="288"/>
      <c r="Z76" s="87" t="s">
        <v>86</v>
      </c>
      <c r="AA76" s="207"/>
      <c r="AB76" s="96" t="str">
        <f t="shared" si="71"/>
        <v>X</v>
      </c>
      <c r="AC76" s="87"/>
      <c r="AD76" s="220"/>
      <c r="AE76" s="290"/>
      <c r="AF76" s="466"/>
      <c r="AG76" s="466"/>
      <c r="AH76" s="98"/>
      <c r="AI76" s="98"/>
      <c r="AJ76" s="99"/>
      <c r="AK76" s="99"/>
      <c r="AL76" s="99"/>
      <c r="AM76" s="99"/>
      <c r="AN76" s="99"/>
      <c r="AO76" s="210"/>
      <c r="AP76" s="101"/>
      <c r="AQ76" s="102"/>
      <c r="AR76" s="209"/>
      <c r="AS76" s="209"/>
      <c r="AT76" s="210"/>
      <c r="AU76" s="475"/>
      <c r="AV76" s="217">
        <f>$AV$7</f>
        <v>2</v>
      </c>
      <c r="AW76" s="108" t="str">
        <f t="shared" si="14"/>
        <v>TEST</v>
      </c>
      <c r="AX76" s="108"/>
      <c r="AY76" s="108" t="s">
        <v>169</v>
      </c>
      <c r="AZ76" s="108" t="str">
        <f t="shared" ref="AZ76:AZ85" si="85">IF(AV76&lt;&gt;"",$AB$86&amp;$AC$86&amp;$AE$86,"")</f>
        <v>-K1-WA11-Q01</v>
      </c>
      <c r="BA76" s="108" t="str">
        <f t="shared" ref="BA76:BA85" si="86">IF(AV76&lt;&gt;"",$O$88,"")</f>
        <v>-WA11-Q01</v>
      </c>
      <c r="BB76" s="107" t="str">
        <f>IF(AV76&lt;&gt;"",$R$88,"")</f>
        <v>Abzweig</v>
      </c>
      <c r="BC76" s="555" t="s">
        <v>336</v>
      </c>
      <c r="BD76" s="108"/>
      <c r="BE76" s="108"/>
      <c r="BF76" s="108"/>
      <c r="BG76" s="108">
        <v>1305</v>
      </c>
      <c r="BH76" s="108" t="str">
        <f>IF(BG76="","",IF(ISERROR(VLOOKUP(BG76,[1]KNULI!$A$2:$J$1250,3,0)),"!!! FEHLER MIT DER IGRULI-VERKNÜPFUNG !!!",VLOOKUP(BG76,[1]KNULI!$A$2:$J$1250,3,0)))</f>
        <v>GASDRUCK SINKT</v>
      </c>
      <c r="BI76" s="109" t="str">
        <f>IF(BG76="","",IF(ISERROR(VLOOKUP(BG76,[1]KNULI!$A$2:$J$1250,2,0)),"!!! FEHLER MIT DER IGRULI-VERKNÜPFUNG !!!",VLOOKUP(BG76,[1]KNULI!$A$2:$J$1250,2,0)))</f>
        <v>v/0</v>
      </c>
      <c r="BJ76" s="109" t="str">
        <f>IF(BG76="","",IF(ISERROR(VLOOKUP(BG76,[1]KNULI!$A$2:$J$1250,4,0)),"!!! FEHLER MIT DER IGRULI-VERKNÜPFUNG !!!",VLOOKUP(BG76,[1]KNULI!$A$2:$J$1250,4,0)))</f>
        <v>Z</v>
      </c>
      <c r="BK76" s="212" t="str">
        <f>IF(BG76="","",IF(ISERROR(VLOOKUP(BG76,[1]KNULI!$A$2:$J$1250,5,0)),"!!! FEHLER MIT DER IGRULI-VERKNÜPFUNG !!!",VLOOKUP(BG76,[1]KNULI!$A$2:$J$1250,5,0)))</f>
        <v>W</v>
      </c>
      <c r="BL76" s="213"/>
      <c r="BM76" s="110"/>
      <c r="BN76" s="184"/>
      <c r="BO76" s="125"/>
      <c r="BP76" s="112"/>
      <c r="BQ76" s="471" t="s">
        <v>115</v>
      </c>
      <c r="BR76" s="125">
        <v>30</v>
      </c>
      <c r="BS76" s="213"/>
      <c r="BT76" s="187"/>
      <c r="BU76" s="108">
        <f t="shared" si="3"/>
        <v>2</v>
      </c>
      <c r="BV76" s="108">
        <f t="shared" si="7"/>
        <v>50</v>
      </c>
      <c r="BW76" s="115">
        <f t="shared" si="8"/>
        <v>1</v>
      </c>
      <c r="BX76" s="107">
        <v>69</v>
      </c>
      <c r="BY76" s="107">
        <v>25</v>
      </c>
      <c r="BZ76" s="108" t="s">
        <v>86</v>
      </c>
      <c r="CA76" s="531"/>
      <c r="CB76" s="235"/>
      <c r="CC76" s="561"/>
      <c r="CD76" s="215"/>
      <c r="CE76" s="215"/>
      <c r="CF76" s="215" t="s">
        <v>164</v>
      </c>
      <c r="CG76" s="215"/>
      <c r="CH76" s="185">
        <f t="shared" si="72"/>
        <v>1</v>
      </c>
      <c r="CI76" s="216">
        <v>240</v>
      </c>
      <c r="CJ76" s="121">
        <v>183</v>
      </c>
      <c r="CK76" s="121">
        <v>1</v>
      </c>
      <c r="CL76" s="121"/>
    </row>
    <row r="77" spans="1:90" ht="25.5" customHeight="1" x14ac:dyDescent="0.25">
      <c r="A77" s="134"/>
      <c r="B77" s="68" t="s">
        <v>86</v>
      </c>
      <c r="C77" s="312" t="s">
        <v>133</v>
      </c>
      <c r="D77" s="71" t="str">
        <f t="shared" si="5"/>
        <v/>
      </c>
      <c r="E77" s="130"/>
      <c r="F77" s="190"/>
      <c r="G77" s="267"/>
      <c r="H77" s="145"/>
      <c r="I77" s="145"/>
      <c r="J77" s="145"/>
      <c r="K77" s="284"/>
      <c r="L77" s="284"/>
      <c r="M77" s="145"/>
      <c r="N77" s="145"/>
      <c r="O77" s="145"/>
      <c r="P77" s="145"/>
      <c r="Q77" s="145"/>
      <c r="R77" s="145"/>
      <c r="S77" s="145"/>
      <c r="T77" s="145"/>
      <c r="U77" s="145"/>
      <c r="V77" s="145"/>
      <c r="W77" s="267"/>
      <c r="X77" s="75"/>
      <c r="Y77" s="130"/>
      <c r="Z77" s="130"/>
      <c r="AA77" s="130"/>
      <c r="AB77" s="130"/>
      <c r="AC77" s="130"/>
      <c r="AD77" s="130"/>
      <c r="AE77" s="130"/>
      <c r="AF77" s="75"/>
      <c r="AG77" s="75"/>
      <c r="AH77" s="75"/>
      <c r="AI77" s="75"/>
      <c r="AJ77" s="75"/>
      <c r="AK77" s="71"/>
      <c r="AL77" s="71"/>
      <c r="AM77" s="71"/>
      <c r="AN77" s="71"/>
      <c r="AO77" s="75"/>
      <c r="AP77" s="75"/>
      <c r="AQ77" s="75"/>
      <c r="AR77" s="75"/>
      <c r="AS77" s="75"/>
      <c r="AT77" s="75"/>
      <c r="AU77" s="75"/>
      <c r="AV77" s="71"/>
      <c r="AW77" s="71" t="str">
        <f t="shared" si="14"/>
        <v/>
      </c>
      <c r="AX77" s="71"/>
      <c r="AY77" s="71"/>
      <c r="AZ77" s="267" t="str">
        <f t="shared" si="85"/>
        <v/>
      </c>
      <c r="BA77" s="191" t="str">
        <f t="shared" si="86"/>
        <v/>
      </c>
      <c r="BB77" s="267" t="str">
        <f>IF(AV77&lt;&gt;"",#REF!,"")</f>
        <v/>
      </c>
      <c r="BC77" s="71"/>
      <c r="BD77" s="71"/>
      <c r="BE77" s="71"/>
      <c r="BF77" s="71"/>
      <c r="BG77" s="71"/>
      <c r="BH77" s="74"/>
      <c r="BI77" s="71"/>
      <c r="BJ77" s="71"/>
      <c r="BK77" s="71"/>
      <c r="BL77" s="71"/>
      <c r="BM77" s="71"/>
      <c r="BN77" s="71"/>
      <c r="BO77" s="71"/>
      <c r="BP77" s="71"/>
      <c r="BQ77" s="472"/>
      <c r="BR77" s="71"/>
      <c r="BS77" s="267"/>
      <c r="BT77" s="267"/>
      <c r="BU77" s="267" t="str">
        <f t="shared" si="3"/>
        <v/>
      </c>
      <c r="BV77" s="267" t="str">
        <f t="shared" si="7"/>
        <v/>
      </c>
      <c r="BW77" s="267" t="str">
        <f t="shared" si="8"/>
        <v/>
      </c>
      <c r="BX77" s="267"/>
      <c r="BY77" s="267"/>
      <c r="BZ77" s="267"/>
      <c r="CA77" s="267"/>
      <c r="CB77" s="267"/>
      <c r="CC77" s="267"/>
      <c r="CD77" s="71"/>
      <c r="CE77" s="71"/>
      <c r="CF77" s="71"/>
      <c r="CG77" s="71"/>
      <c r="CH77" s="267"/>
      <c r="CI77" s="267"/>
      <c r="CJ77" s="267"/>
      <c r="CK77" s="258"/>
      <c r="CL77" s="136"/>
    </row>
    <row r="78" spans="1:90" ht="25.5" customHeight="1" x14ac:dyDescent="0.25">
      <c r="A78" s="134"/>
      <c r="B78" s="68" t="s">
        <v>86</v>
      </c>
      <c r="C78" s="200" t="s">
        <v>142</v>
      </c>
      <c r="D78" s="79" t="str">
        <f t="shared" si="5"/>
        <v>O, Z, N</v>
      </c>
      <c r="E78" s="220"/>
      <c r="F78" s="534" t="s">
        <v>433</v>
      </c>
      <c r="G78" s="591" t="s">
        <v>519</v>
      </c>
      <c r="H78" s="202"/>
      <c r="I78" s="87"/>
      <c r="J78" s="203"/>
      <c r="K78" s="204"/>
      <c r="L78" s="205"/>
      <c r="M78" s="87"/>
      <c r="N78" s="87"/>
      <c r="O78" s="87"/>
      <c r="P78" s="87" t="s">
        <v>86</v>
      </c>
      <c r="Q78" s="87"/>
      <c r="R78" s="89"/>
      <c r="S78" s="88"/>
      <c r="T78" s="88" t="s">
        <v>86</v>
      </c>
      <c r="U78" s="88"/>
      <c r="V78" s="97"/>
      <c r="W78" s="91" t="str">
        <f t="shared" si="66"/>
        <v/>
      </c>
      <c r="X78" s="206"/>
      <c r="Y78" s="288"/>
      <c r="Z78" s="220"/>
      <c r="AA78" s="289"/>
      <c r="AB78" s="96" t="str">
        <f t="shared" ref="AB78:AB84" si="87">IF(OR(Y78="X",Z78="X",AA78="X"),"X","")</f>
        <v/>
      </c>
      <c r="AC78" s="220"/>
      <c r="AD78" s="220"/>
      <c r="AE78" s="290"/>
      <c r="AF78" s="98"/>
      <c r="AG78" s="466"/>
      <c r="AH78" s="98"/>
      <c r="AI78" s="98"/>
      <c r="AJ78" s="99"/>
      <c r="AK78" s="99"/>
      <c r="AL78" s="99"/>
      <c r="AM78" s="99"/>
      <c r="AN78" s="99"/>
      <c r="AO78" s="210"/>
      <c r="AP78" s="101"/>
      <c r="AQ78" s="102"/>
      <c r="AR78" s="209"/>
      <c r="AS78" s="209"/>
      <c r="AT78" s="210"/>
      <c r="AU78" s="475"/>
      <c r="AV78" s="217">
        <f t="shared" ref="AV78:AV84" si="88">$AV$7</f>
        <v>2</v>
      </c>
      <c r="AW78" s="108" t="str">
        <f t="shared" si="14"/>
        <v>TEST</v>
      </c>
      <c r="AX78" s="108"/>
      <c r="AY78" s="108" t="s">
        <v>169</v>
      </c>
      <c r="AZ78" s="108" t="str">
        <f t="shared" si="85"/>
        <v>-K1-WA11-Q01</v>
      </c>
      <c r="BA78" s="108" t="str">
        <f t="shared" si="86"/>
        <v>-WA11-Q01</v>
      </c>
      <c r="BB78" s="107" t="str">
        <f t="shared" ref="BB78:BB84" si="89">IF(AV78&lt;&gt;"",$R$88,"")</f>
        <v>Abzweig</v>
      </c>
      <c r="BC78" s="108"/>
      <c r="BD78" s="108"/>
      <c r="BE78" s="108"/>
      <c r="BF78" s="108"/>
      <c r="BG78" s="108"/>
      <c r="BH78" s="108"/>
      <c r="BI78" s="109"/>
      <c r="BJ78" s="109"/>
      <c r="BK78" s="212"/>
      <c r="BL78" s="213" t="s">
        <v>143</v>
      </c>
      <c r="BM78" s="110" t="s">
        <v>196</v>
      </c>
      <c r="BN78" s="184" t="s">
        <v>197</v>
      </c>
      <c r="BO78" s="125">
        <v>0.01</v>
      </c>
      <c r="BP78" s="112" t="s">
        <v>136</v>
      </c>
      <c r="BQ78" s="471" t="s">
        <v>137</v>
      </c>
      <c r="BR78" s="125">
        <v>11</v>
      </c>
      <c r="BS78" s="213"/>
      <c r="BT78" s="187"/>
      <c r="BU78" s="108">
        <f t="shared" si="3"/>
        <v>2</v>
      </c>
      <c r="BV78" s="108">
        <f t="shared" si="7"/>
        <v>50</v>
      </c>
      <c r="BW78" s="115">
        <f t="shared" si="8"/>
        <v>1</v>
      </c>
      <c r="BX78" s="107">
        <v>48</v>
      </c>
      <c r="BY78" s="107">
        <v>4</v>
      </c>
      <c r="BZ78" s="108" t="s">
        <v>86</v>
      </c>
      <c r="CA78" s="532"/>
      <c r="CB78" s="219"/>
      <c r="CC78" s="569"/>
      <c r="CD78" s="215"/>
      <c r="CE78" s="215"/>
      <c r="CF78" s="215" t="s">
        <v>164</v>
      </c>
      <c r="CG78" s="215"/>
      <c r="CH78" s="185">
        <f t="shared" ref="CH78:CH84" si="90">IF(AV78&lt;&gt;"",BW78,"")</f>
        <v>1</v>
      </c>
      <c r="CI78" s="833">
        <v>134</v>
      </c>
      <c r="CJ78" s="834">
        <v>137</v>
      </c>
      <c r="CK78" s="834">
        <v>9</v>
      </c>
      <c r="CL78" s="834">
        <v>10</v>
      </c>
    </row>
    <row r="79" spans="1:90" ht="25.5" customHeight="1" x14ac:dyDescent="0.25">
      <c r="A79" s="134"/>
      <c r="B79" s="68" t="s">
        <v>86</v>
      </c>
      <c r="C79" s="200" t="s">
        <v>134</v>
      </c>
      <c r="D79" s="79" t="str">
        <f t="shared" si="5"/>
        <v>O, Z, N</v>
      </c>
      <c r="E79" s="220"/>
      <c r="F79" s="534" t="s">
        <v>451</v>
      </c>
      <c r="G79" s="564" t="str">
        <f>AZ79</f>
        <v>-K1-WA11-Q01</v>
      </c>
      <c r="H79" s="202"/>
      <c r="I79" s="87"/>
      <c r="J79" s="203"/>
      <c r="K79" s="204"/>
      <c r="L79" s="205"/>
      <c r="M79" s="87"/>
      <c r="N79" s="87"/>
      <c r="O79" s="87"/>
      <c r="P79" s="87" t="s">
        <v>86</v>
      </c>
      <c r="Q79" s="87"/>
      <c r="R79" s="89"/>
      <c r="S79" s="88"/>
      <c r="T79" s="88" t="s">
        <v>86</v>
      </c>
      <c r="U79" s="88"/>
      <c r="V79" s="97"/>
      <c r="W79" s="91" t="str">
        <f t="shared" si="66"/>
        <v/>
      </c>
      <c r="X79" s="206"/>
      <c r="Y79" s="288"/>
      <c r="Z79" s="220"/>
      <c r="AA79" s="289"/>
      <c r="AB79" s="96" t="str">
        <f t="shared" si="87"/>
        <v/>
      </c>
      <c r="AC79" s="220"/>
      <c r="AD79" s="220"/>
      <c r="AE79" s="290"/>
      <c r="AF79" s="98"/>
      <c r="AG79" s="466"/>
      <c r="AH79" s="98"/>
      <c r="AI79" s="98"/>
      <c r="AJ79" s="99"/>
      <c r="AK79" s="99"/>
      <c r="AL79" s="99"/>
      <c r="AM79" s="99"/>
      <c r="AN79" s="99"/>
      <c r="AO79" s="210"/>
      <c r="AP79" s="101"/>
      <c r="AQ79" s="102"/>
      <c r="AR79" s="209"/>
      <c r="AS79" s="209"/>
      <c r="AT79" s="210"/>
      <c r="AU79" s="475"/>
      <c r="AV79" s="217">
        <f t="shared" si="88"/>
        <v>2</v>
      </c>
      <c r="AW79" s="108" t="str">
        <f t="shared" si="14"/>
        <v>TEST</v>
      </c>
      <c r="AX79" s="108"/>
      <c r="AY79" s="108" t="s">
        <v>169</v>
      </c>
      <c r="AZ79" s="108" t="str">
        <f t="shared" si="85"/>
        <v>-K1-WA11-Q01</v>
      </c>
      <c r="BA79" s="108" t="str">
        <f t="shared" si="86"/>
        <v>-WA11-Q01</v>
      </c>
      <c r="BB79" s="107" t="str">
        <f t="shared" si="89"/>
        <v>Abzweig</v>
      </c>
      <c r="BC79" s="108"/>
      <c r="BD79" s="108"/>
      <c r="BE79" s="108"/>
      <c r="BF79" s="108"/>
      <c r="BG79" s="108"/>
      <c r="BH79" s="108"/>
      <c r="BI79" s="109"/>
      <c r="BJ79" s="109"/>
      <c r="BK79" s="212"/>
      <c r="BL79" s="213" t="s">
        <v>135</v>
      </c>
      <c r="BM79" s="144" t="s">
        <v>198</v>
      </c>
      <c r="BN79" s="261" t="s">
        <v>199</v>
      </c>
      <c r="BO79" s="262">
        <v>1</v>
      </c>
      <c r="BP79" s="112" t="s">
        <v>136</v>
      </c>
      <c r="BQ79" s="471" t="s">
        <v>137</v>
      </c>
      <c r="BR79" s="125">
        <v>11</v>
      </c>
      <c r="BS79" s="213"/>
      <c r="BT79" s="187"/>
      <c r="BU79" s="108">
        <f t="shared" si="3"/>
        <v>2</v>
      </c>
      <c r="BV79" s="108">
        <f t="shared" si="7"/>
        <v>50</v>
      </c>
      <c r="BW79" s="115">
        <f t="shared" si="8"/>
        <v>1</v>
      </c>
      <c r="BX79" s="107">
        <v>48</v>
      </c>
      <c r="BY79" s="107">
        <v>1</v>
      </c>
      <c r="BZ79" s="108" t="s">
        <v>86</v>
      </c>
      <c r="CA79" s="532"/>
      <c r="CB79" s="219"/>
      <c r="CC79" s="569"/>
      <c r="CD79" s="215"/>
      <c r="CE79" s="215"/>
      <c r="CF79" s="215" t="s">
        <v>164</v>
      </c>
      <c r="CG79" s="215"/>
      <c r="CH79" s="185">
        <f t="shared" si="90"/>
        <v>1</v>
      </c>
      <c r="CI79" s="833">
        <v>134</v>
      </c>
      <c r="CJ79" s="834">
        <v>137</v>
      </c>
      <c r="CK79" s="834">
        <v>9</v>
      </c>
      <c r="CL79" s="834">
        <v>1</v>
      </c>
    </row>
    <row r="80" spans="1:90" ht="25.5" customHeight="1" x14ac:dyDescent="0.25">
      <c r="A80" s="134"/>
      <c r="B80" s="68" t="s">
        <v>86</v>
      </c>
      <c r="C80" s="200" t="s">
        <v>138</v>
      </c>
      <c r="D80" s="79" t="str">
        <f t="shared" ref="D80:D84" si="91">CHOOSE(1+IF(COUNTA(H80:Q80)&gt;0,1,0)+IF(AND(COUNTA(R80:V80)&gt;0),2,0)+IF(OR(BZ80="X",BZ80="P"),4,0),"","O","Z","O, Z","N","O, N", "Z, N", "O, Z, N")</f>
        <v>O, Z, N</v>
      </c>
      <c r="E80" s="220"/>
      <c r="F80" s="534" t="s">
        <v>452</v>
      </c>
      <c r="G80" s="564" t="str">
        <f>AZ80</f>
        <v>-K1-WA11-Q01</v>
      </c>
      <c r="H80" s="202"/>
      <c r="I80" s="87"/>
      <c r="J80" s="203"/>
      <c r="K80" s="204"/>
      <c r="L80" s="205"/>
      <c r="M80" s="87"/>
      <c r="N80" s="87"/>
      <c r="O80" s="87"/>
      <c r="P80" s="87" t="s">
        <v>86</v>
      </c>
      <c r="Q80" s="87"/>
      <c r="R80" s="89"/>
      <c r="S80" s="88"/>
      <c r="T80" s="88" t="s">
        <v>86</v>
      </c>
      <c r="U80" s="88"/>
      <c r="V80" s="97"/>
      <c r="W80" s="91" t="str">
        <f t="shared" si="66"/>
        <v/>
      </c>
      <c r="X80" s="206"/>
      <c r="Y80" s="288"/>
      <c r="Z80" s="220"/>
      <c r="AA80" s="289"/>
      <c r="AB80" s="96" t="str">
        <f t="shared" si="87"/>
        <v/>
      </c>
      <c r="AC80" s="220"/>
      <c r="AD80" s="220"/>
      <c r="AE80" s="290"/>
      <c r="AF80" s="98"/>
      <c r="AG80" s="466"/>
      <c r="AH80" s="98"/>
      <c r="AI80" s="98"/>
      <c r="AJ80" s="99"/>
      <c r="AK80" s="99"/>
      <c r="AL80" s="99"/>
      <c r="AM80" s="99"/>
      <c r="AN80" s="99"/>
      <c r="AO80" s="210"/>
      <c r="AP80" s="101"/>
      <c r="AQ80" s="102"/>
      <c r="AR80" s="209"/>
      <c r="AS80" s="209"/>
      <c r="AT80" s="210"/>
      <c r="AU80" s="475"/>
      <c r="AV80" s="217">
        <f t="shared" si="88"/>
        <v>2</v>
      </c>
      <c r="AW80" s="108" t="str">
        <f t="shared" si="14"/>
        <v>TEST</v>
      </c>
      <c r="AX80" s="108"/>
      <c r="AY80" s="108" t="s">
        <v>169</v>
      </c>
      <c r="AZ80" s="108" t="str">
        <f t="shared" si="85"/>
        <v>-K1-WA11-Q01</v>
      </c>
      <c r="BA80" s="108" t="str">
        <f t="shared" si="86"/>
        <v>-WA11-Q01</v>
      </c>
      <c r="BB80" s="107" t="str">
        <f t="shared" si="89"/>
        <v>Abzweig</v>
      </c>
      <c r="BC80" s="108"/>
      <c r="BD80" s="108"/>
      <c r="BE80" s="108"/>
      <c r="BF80" s="108"/>
      <c r="BG80" s="108"/>
      <c r="BH80" s="108"/>
      <c r="BI80" s="109"/>
      <c r="BJ80" s="109"/>
      <c r="BK80" s="212"/>
      <c r="BL80" s="213" t="s">
        <v>139</v>
      </c>
      <c r="BM80" s="144" t="s">
        <v>198</v>
      </c>
      <c r="BN80" s="261" t="s">
        <v>199</v>
      </c>
      <c r="BO80" s="262">
        <v>1</v>
      </c>
      <c r="BP80" s="112" t="s">
        <v>136</v>
      </c>
      <c r="BQ80" s="471" t="s">
        <v>137</v>
      </c>
      <c r="BR80" s="125">
        <v>11</v>
      </c>
      <c r="BS80" s="213"/>
      <c r="BT80" s="187"/>
      <c r="BU80" s="108">
        <f t="shared" si="3"/>
        <v>2</v>
      </c>
      <c r="BV80" s="108">
        <f t="shared" si="7"/>
        <v>50</v>
      </c>
      <c r="BW80" s="115">
        <f t="shared" si="8"/>
        <v>1</v>
      </c>
      <c r="BX80" s="107">
        <v>48</v>
      </c>
      <c r="BY80" s="107">
        <v>2</v>
      </c>
      <c r="BZ80" s="108" t="s">
        <v>86</v>
      </c>
      <c r="CA80" s="532"/>
      <c r="CB80" s="219"/>
      <c r="CC80" s="569"/>
      <c r="CD80" s="215"/>
      <c r="CE80" s="215"/>
      <c r="CF80" s="215" t="s">
        <v>164</v>
      </c>
      <c r="CG80" s="215"/>
      <c r="CH80" s="185">
        <f t="shared" si="90"/>
        <v>1</v>
      </c>
      <c r="CI80" s="833">
        <v>134</v>
      </c>
      <c r="CJ80" s="834">
        <v>137</v>
      </c>
      <c r="CK80" s="834">
        <v>9</v>
      </c>
      <c r="CL80" s="834">
        <v>2</v>
      </c>
    </row>
    <row r="81" spans="1:90" ht="25.5" customHeight="1" x14ac:dyDescent="0.25">
      <c r="A81" s="134"/>
      <c r="B81" s="68" t="s">
        <v>86</v>
      </c>
      <c r="C81" s="200" t="s">
        <v>140</v>
      </c>
      <c r="D81" s="79" t="str">
        <f t="shared" si="91"/>
        <v>O, Z, N</v>
      </c>
      <c r="E81" s="220"/>
      <c r="F81" s="534" t="s">
        <v>453</v>
      </c>
      <c r="G81" s="564" t="str">
        <f>AZ81</f>
        <v>-K1-WA11-Q01</v>
      </c>
      <c r="H81" s="202"/>
      <c r="I81" s="87"/>
      <c r="J81" s="203"/>
      <c r="K81" s="204"/>
      <c r="L81" s="205"/>
      <c r="M81" s="87"/>
      <c r="N81" s="87"/>
      <c r="O81" s="87"/>
      <c r="P81" s="87" t="s">
        <v>86</v>
      </c>
      <c r="Q81" s="87"/>
      <c r="R81" s="89"/>
      <c r="S81" s="88"/>
      <c r="T81" s="88" t="s">
        <v>86</v>
      </c>
      <c r="U81" s="88"/>
      <c r="V81" s="97"/>
      <c r="W81" s="91" t="str">
        <f t="shared" si="66"/>
        <v/>
      </c>
      <c r="X81" s="206"/>
      <c r="Y81" s="288"/>
      <c r="Z81" s="220"/>
      <c r="AA81" s="289"/>
      <c r="AB81" s="96" t="str">
        <f t="shared" si="87"/>
        <v/>
      </c>
      <c r="AC81" s="220"/>
      <c r="AD81" s="220"/>
      <c r="AE81" s="290"/>
      <c r="AF81" s="98"/>
      <c r="AG81" s="466"/>
      <c r="AH81" s="98"/>
      <c r="AI81" s="98"/>
      <c r="AJ81" s="99"/>
      <c r="AK81" s="99"/>
      <c r="AL81" s="99"/>
      <c r="AM81" s="99"/>
      <c r="AN81" s="99"/>
      <c r="AO81" s="210"/>
      <c r="AP81" s="101"/>
      <c r="AQ81" s="102"/>
      <c r="AR81" s="209"/>
      <c r="AS81" s="209"/>
      <c r="AT81" s="210"/>
      <c r="AU81" s="475"/>
      <c r="AV81" s="217">
        <f t="shared" si="88"/>
        <v>2</v>
      </c>
      <c r="AW81" s="108" t="str">
        <f t="shared" si="14"/>
        <v>TEST</v>
      </c>
      <c r="AX81" s="108"/>
      <c r="AY81" s="108" t="s">
        <v>169</v>
      </c>
      <c r="AZ81" s="108" t="str">
        <f t="shared" si="85"/>
        <v>-K1-WA11-Q01</v>
      </c>
      <c r="BA81" s="108" t="str">
        <f t="shared" si="86"/>
        <v>-WA11-Q01</v>
      </c>
      <c r="BB81" s="107" t="str">
        <f t="shared" si="89"/>
        <v>Abzweig</v>
      </c>
      <c r="BC81" s="108"/>
      <c r="BD81" s="108"/>
      <c r="BE81" s="108"/>
      <c r="BF81" s="108"/>
      <c r="BG81" s="108"/>
      <c r="BH81" s="108"/>
      <c r="BI81" s="109"/>
      <c r="BJ81" s="109"/>
      <c r="BK81" s="212"/>
      <c r="BL81" s="213" t="s">
        <v>141</v>
      </c>
      <c r="BM81" s="144" t="s">
        <v>198</v>
      </c>
      <c r="BN81" s="261" t="s">
        <v>199</v>
      </c>
      <c r="BO81" s="262">
        <v>1</v>
      </c>
      <c r="BP81" s="112" t="s">
        <v>136</v>
      </c>
      <c r="BQ81" s="471" t="s">
        <v>137</v>
      </c>
      <c r="BR81" s="125">
        <v>11</v>
      </c>
      <c r="BS81" s="213"/>
      <c r="BT81" s="187"/>
      <c r="BU81" s="108">
        <f t="shared" si="3"/>
        <v>2</v>
      </c>
      <c r="BV81" s="108">
        <f t="shared" si="7"/>
        <v>50</v>
      </c>
      <c r="BW81" s="115">
        <f t="shared" si="8"/>
        <v>1</v>
      </c>
      <c r="BX81" s="107">
        <v>48</v>
      </c>
      <c r="BY81" s="107">
        <v>3</v>
      </c>
      <c r="BZ81" s="108" t="s">
        <v>86</v>
      </c>
      <c r="CA81" s="532"/>
      <c r="CB81" s="219"/>
      <c r="CC81" s="569"/>
      <c r="CD81" s="215"/>
      <c r="CE81" s="215"/>
      <c r="CF81" s="215" t="s">
        <v>164</v>
      </c>
      <c r="CG81" s="215"/>
      <c r="CH81" s="185">
        <f t="shared" si="90"/>
        <v>1</v>
      </c>
      <c r="CI81" s="833">
        <v>134</v>
      </c>
      <c r="CJ81" s="834">
        <v>137</v>
      </c>
      <c r="CK81" s="834">
        <v>9</v>
      </c>
      <c r="CL81" s="834">
        <v>3</v>
      </c>
    </row>
    <row r="82" spans="1:90" ht="25.5" customHeight="1" x14ac:dyDescent="0.25">
      <c r="A82" s="134"/>
      <c r="B82" s="68" t="s">
        <v>86</v>
      </c>
      <c r="C82" s="200" t="s">
        <v>200</v>
      </c>
      <c r="D82" s="79" t="str">
        <f t="shared" si="91"/>
        <v>O, Z</v>
      </c>
      <c r="E82" s="220"/>
      <c r="F82" s="563" t="str">
        <f t="shared" ref="F82:F84" si="92">$F$7</f>
        <v>-KZ1</v>
      </c>
      <c r="G82" s="564" t="str">
        <f>AZ82&amp;"-UC1"</f>
        <v>-K1-WA11-Q01-UC1</v>
      </c>
      <c r="H82" s="202"/>
      <c r="I82" s="87"/>
      <c r="J82" s="203"/>
      <c r="K82" s="204"/>
      <c r="L82" s="205"/>
      <c r="M82" s="87"/>
      <c r="N82" s="87"/>
      <c r="O82" s="87"/>
      <c r="P82" s="87" t="s">
        <v>86</v>
      </c>
      <c r="Q82" s="87"/>
      <c r="R82" s="89"/>
      <c r="S82" s="88"/>
      <c r="T82" s="88"/>
      <c r="U82" s="88" t="s">
        <v>86</v>
      </c>
      <c r="V82" s="97"/>
      <c r="W82" s="91" t="str">
        <f t="shared" si="66"/>
        <v>10kV -WA11-Q01 
FEHLERORT X IN mOHM</v>
      </c>
      <c r="X82" s="206" t="s">
        <v>201</v>
      </c>
      <c r="Y82" s="288"/>
      <c r="Z82" s="220"/>
      <c r="AA82" s="289"/>
      <c r="AB82" s="96" t="str">
        <f t="shared" si="87"/>
        <v/>
      </c>
      <c r="AC82" s="220"/>
      <c r="AD82" s="220"/>
      <c r="AE82" s="290"/>
      <c r="AF82" s="98"/>
      <c r="AG82" s="466"/>
      <c r="AH82" s="98"/>
      <c r="AI82" s="98"/>
      <c r="AJ82" s="99"/>
      <c r="AK82" s="99"/>
      <c r="AL82" s="99"/>
      <c r="AM82" s="99"/>
      <c r="AN82" s="99"/>
      <c r="AO82" s="210"/>
      <c r="AP82" s="101"/>
      <c r="AQ82" s="102"/>
      <c r="AR82" s="209"/>
      <c r="AS82" s="209"/>
      <c r="AT82" s="210"/>
      <c r="AU82" s="475"/>
      <c r="AV82" s="217">
        <f t="shared" si="88"/>
        <v>2</v>
      </c>
      <c r="AW82" s="108" t="str">
        <f t="shared" si="14"/>
        <v>TEST</v>
      </c>
      <c r="AX82" s="108"/>
      <c r="AY82" s="108" t="s">
        <v>169</v>
      </c>
      <c r="AZ82" s="108" t="str">
        <f t="shared" si="85"/>
        <v>-K1-WA11-Q01</v>
      </c>
      <c r="BA82" s="108" t="str">
        <f t="shared" si="86"/>
        <v>-WA11-Q01</v>
      </c>
      <c r="BB82" s="107" t="str">
        <f t="shared" si="89"/>
        <v>Abzweig</v>
      </c>
      <c r="BC82" s="108"/>
      <c r="BD82" s="108"/>
      <c r="BE82" s="108"/>
      <c r="BF82" s="108"/>
      <c r="BG82" s="108"/>
      <c r="BH82" s="108" t="s">
        <v>231</v>
      </c>
      <c r="BI82" s="109"/>
      <c r="BJ82" s="109"/>
      <c r="BK82" s="212"/>
      <c r="BL82" s="213" t="s">
        <v>122</v>
      </c>
      <c r="BM82" s="110" t="s">
        <v>300</v>
      </c>
      <c r="BN82" s="184"/>
      <c r="BO82" s="125">
        <v>1</v>
      </c>
      <c r="BP82" s="112" t="s">
        <v>136</v>
      </c>
      <c r="BQ82" s="471" t="s">
        <v>137</v>
      </c>
      <c r="BR82" s="125">
        <v>35</v>
      </c>
      <c r="BS82" s="213"/>
      <c r="BT82" s="187"/>
      <c r="BU82" s="108">
        <f t="shared" si="3"/>
        <v>2</v>
      </c>
      <c r="BV82" s="108">
        <f t="shared" si="7"/>
        <v>50</v>
      </c>
      <c r="BW82" s="115">
        <f t="shared" si="8"/>
        <v>1</v>
      </c>
      <c r="BX82" s="107">
        <v>48</v>
      </c>
      <c r="BY82" s="107">
        <v>12</v>
      </c>
      <c r="BZ82" s="459" t="s">
        <v>490</v>
      </c>
      <c r="CA82" s="538"/>
      <c r="CB82" s="539"/>
      <c r="CC82" s="540"/>
      <c r="CD82" s="215"/>
      <c r="CE82" s="215"/>
      <c r="CF82" s="215" t="s">
        <v>164</v>
      </c>
      <c r="CG82" s="215"/>
      <c r="CH82" s="185">
        <f t="shared" si="90"/>
        <v>1</v>
      </c>
      <c r="CI82" s="216">
        <v>160</v>
      </c>
      <c r="CJ82" s="121">
        <v>73</v>
      </c>
      <c r="CK82" s="121">
        <v>4</v>
      </c>
      <c r="CL82" s="121" t="s">
        <v>165</v>
      </c>
    </row>
    <row r="83" spans="1:90" ht="25.5" customHeight="1" x14ac:dyDescent="0.25">
      <c r="A83" s="134"/>
      <c r="B83" s="68" t="s">
        <v>86</v>
      </c>
      <c r="C83" s="200" t="s">
        <v>202</v>
      </c>
      <c r="D83" s="79" t="str">
        <f t="shared" si="91"/>
        <v>O, Z, N</v>
      </c>
      <c r="E83" s="220"/>
      <c r="F83" s="563" t="str">
        <f t="shared" si="92"/>
        <v>-KZ1</v>
      </c>
      <c r="G83" s="564" t="str">
        <f>AZ83&amp;"-UC1"</f>
        <v>-K1-WA11-Q01-UC1</v>
      </c>
      <c r="H83" s="202"/>
      <c r="I83" s="87"/>
      <c r="J83" s="203"/>
      <c r="K83" s="204"/>
      <c r="L83" s="205"/>
      <c r="M83" s="87"/>
      <c r="N83" s="87"/>
      <c r="O83" s="87"/>
      <c r="P83" s="87" t="s">
        <v>86</v>
      </c>
      <c r="Q83" s="87"/>
      <c r="R83" s="89"/>
      <c r="S83" s="88"/>
      <c r="T83" s="88" t="s">
        <v>86</v>
      </c>
      <c r="U83" s="88"/>
      <c r="V83" s="97"/>
      <c r="W83" s="91" t="str">
        <f t="shared" si="66"/>
        <v/>
      </c>
      <c r="X83" s="206"/>
      <c r="Y83" s="288"/>
      <c r="Z83" s="220"/>
      <c r="AA83" s="289"/>
      <c r="AB83" s="96" t="str">
        <f t="shared" si="87"/>
        <v/>
      </c>
      <c r="AC83" s="220"/>
      <c r="AD83" s="220"/>
      <c r="AE83" s="290"/>
      <c r="AF83" s="98"/>
      <c r="AG83" s="466"/>
      <c r="AH83" s="98"/>
      <c r="AI83" s="98"/>
      <c r="AJ83" s="99"/>
      <c r="AK83" s="99"/>
      <c r="AL83" s="99"/>
      <c r="AM83" s="99"/>
      <c r="AN83" s="99"/>
      <c r="AO83" s="210"/>
      <c r="AP83" s="101"/>
      <c r="AQ83" s="102"/>
      <c r="AR83" s="209"/>
      <c r="AS83" s="209"/>
      <c r="AT83" s="210"/>
      <c r="AU83" s="475"/>
      <c r="AV83" s="217">
        <f t="shared" si="88"/>
        <v>2</v>
      </c>
      <c r="AW83" s="108" t="str">
        <f t="shared" si="14"/>
        <v>TEST</v>
      </c>
      <c r="AX83" s="108"/>
      <c r="AY83" s="108" t="s">
        <v>169</v>
      </c>
      <c r="AZ83" s="108" t="str">
        <f t="shared" si="85"/>
        <v>-K1-WA11-Q01</v>
      </c>
      <c r="BA83" s="108" t="str">
        <f t="shared" si="86"/>
        <v>-WA11-Q01</v>
      </c>
      <c r="BB83" s="107" t="str">
        <f t="shared" si="89"/>
        <v>Abzweig</v>
      </c>
      <c r="BC83" s="108"/>
      <c r="BD83" s="108"/>
      <c r="BE83" s="108"/>
      <c r="BF83" s="108"/>
      <c r="BG83" s="108"/>
      <c r="BH83" s="108"/>
      <c r="BI83" s="109"/>
      <c r="BJ83" s="109"/>
      <c r="BK83" s="212"/>
      <c r="BL83" s="213" t="s">
        <v>106</v>
      </c>
      <c r="BM83" s="570" t="s">
        <v>346</v>
      </c>
      <c r="BN83" s="184"/>
      <c r="BO83" s="262">
        <v>0.01</v>
      </c>
      <c r="BP83" s="112" t="s">
        <v>144</v>
      </c>
      <c r="BQ83" s="471" t="s">
        <v>137</v>
      </c>
      <c r="BR83" s="125">
        <v>11</v>
      </c>
      <c r="BS83" s="213"/>
      <c r="BT83" s="187"/>
      <c r="BU83" s="108">
        <f t="shared" si="3"/>
        <v>2</v>
      </c>
      <c r="BV83" s="108">
        <f t="shared" si="7"/>
        <v>50</v>
      </c>
      <c r="BW83" s="115">
        <f t="shared" si="8"/>
        <v>1</v>
      </c>
      <c r="BX83" s="107">
        <v>48</v>
      </c>
      <c r="BY83" s="107">
        <v>10</v>
      </c>
      <c r="BZ83" s="108" t="s">
        <v>86</v>
      </c>
      <c r="CA83" s="531"/>
      <c r="CB83" s="235"/>
      <c r="CC83" s="561"/>
      <c r="CD83" s="215"/>
      <c r="CE83" s="215"/>
      <c r="CF83" s="215" t="s">
        <v>164</v>
      </c>
      <c r="CG83" s="215"/>
      <c r="CH83" s="185">
        <f t="shared" si="90"/>
        <v>1</v>
      </c>
      <c r="CI83" s="833">
        <v>134</v>
      </c>
      <c r="CJ83" s="834">
        <v>137</v>
      </c>
      <c r="CK83" s="834">
        <v>9</v>
      </c>
      <c r="CL83" s="834">
        <v>11</v>
      </c>
    </row>
    <row r="84" spans="1:90" ht="25.5" customHeight="1" x14ac:dyDescent="0.25">
      <c r="A84" s="134"/>
      <c r="B84" s="68" t="s">
        <v>86</v>
      </c>
      <c r="C84" s="200" t="s">
        <v>203</v>
      </c>
      <c r="D84" s="79" t="str">
        <f t="shared" si="91"/>
        <v>O, Z, N</v>
      </c>
      <c r="E84" s="220"/>
      <c r="F84" s="563" t="str">
        <f t="shared" si="92"/>
        <v>-KZ1</v>
      </c>
      <c r="G84" s="564" t="str">
        <f>AZ84&amp;"-UC1"</f>
        <v>-K1-WA11-Q01-UC1</v>
      </c>
      <c r="H84" s="202"/>
      <c r="I84" s="87"/>
      <c r="J84" s="203"/>
      <c r="K84" s="204"/>
      <c r="L84" s="205"/>
      <c r="M84" s="87"/>
      <c r="N84" s="87"/>
      <c r="O84" s="87"/>
      <c r="P84" s="87" t="s">
        <v>86</v>
      </c>
      <c r="Q84" s="87"/>
      <c r="R84" s="89"/>
      <c r="S84" s="88"/>
      <c r="T84" s="88" t="s">
        <v>86</v>
      </c>
      <c r="U84" s="88"/>
      <c r="V84" s="97"/>
      <c r="W84" s="91" t="str">
        <f t="shared" si="66"/>
        <v/>
      </c>
      <c r="X84" s="206"/>
      <c r="Y84" s="288"/>
      <c r="Z84" s="220"/>
      <c r="AA84" s="289"/>
      <c r="AB84" s="96" t="str">
        <f t="shared" si="87"/>
        <v/>
      </c>
      <c r="AC84" s="220"/>
      <c r="AD84" s="220"/>
      <c r="AE84" s="290"/>
      <c r="AF84" s="98"/>
      <c r="AG84" s="466"/>
      <c r="AH84" s="98"/>
      <c r="AI84" s="98"/>
      <c r="AJ84" s="99"/>
      <c r="AK84" s="99"/>
      <c r="AL84" s="99"/>
      <c r="AM84" s="99"/>
      <c r="AN84" s="99"/>
      <c r="AO84" s="210"/>
      <c r="AP84" s="101"/>
      <c r="AQ84" s="102"/>
      <c r="AR84" s="209"/>
      <c r="AS84" s="209"/>
      <c r="AT84" s="210"/>
      <c r="AU84" s="475"/>
      <c r="AV84" s="217">
        <f t="shared" si="88"/>
        <v>2</v>
      </c>
      <c r="AW84" s="108" t="str">
        <f t="shared" si="14"/>
        <v>TEST</v>
      </c>
      <c r="AX84" s="108"/>
      <c r="AY84" s="108" t="s">
        <v>169</v>
      </c>
      <c r="AZ84" s="108" t="str">
        <f t="shared" si="85"/>
        <v>-K1-WA11-Q01</v>
      </c>
      <c r="BA84" s="108" t="str">
        <f t="shared" si="86"/>
        <v>-WA11-Q01</v>
      </c>
      <c r="BB84" s="107" t="str">
        <f t="shared" si="89"/>
        <v>Abzweig</v>
      </c>
      <c r="BC84" s="108"/>
      <c r="BD84" s="108"/>
      <c r="BE84" s="108"/>
      <c r="BF84" s="108"/>
      <c r="BG84" s="108"/>
      <c r="BH84" s="108"/>
      <c r="BI84" s="109"/>
      <c r="BJ84" s="109"/>
      <c r="BK84" s="212"/>
      <c r="BL84" s="213" t="s">
        <v>145</v>
      </c>
      <c r="BM84" s="570" t="s">
        <v>347</v>
      </c>
      <c r="BN84" s="184"/>
      <c r="BO84" s="262">
        <v>0.01</v>
      </c>
      <c r="BP84" s="112" t="s">
        <v>144</v>
      </c>
      <c r="BQ84" s="471" t="s">
        <v>137</v>
      </c>
      <c r="BR84" s="125">
        <v>11</v>
      </c>
      <c r="BS84" s="213"/>
      <c r="BT84" s="187"/>
      <c r="BU84" s="108">
        <f t="shared" si="3"/>
        <v>2</v>
      </c>
      <c r="BV84" s="108">
        <f t="shared" si="7"/>
        <v>50</v>
      </c>
      <c r="BW84" s="115">
        <f t="shared" si="8"/>
        <v>1</v>
      </c>
      <c r="BX84" s="107">
        <v>48</v>
      </c>
      <c r="BY84" s="107">
        <v>11</v>
      </c>
      <c r="BZ84" s="108" t="s">
        <v>86</v>
      </c>
      <c r="CA84" s="531"/>
      <c r="CB84" s="235"/>
      <c r="CC84" s="561"/>
      <c r="CD84" s="215"/>
      <c r="CE84" s="215"/>
      <c r="CF84" s="215" t="s">
        <v>164</v>
      </c>
      <c r="CG84" s="215"/>
      <c r="CH84" s="185">
        <f t="shared" si="90"/>
        <v>1</v>
      </c>
      <c r="CI84" s="833">
        <v>134</v>
      </c>
      <c r="CJ84" s="834">
        <v>137</v>
      </c>
      <c r="CK84" s="834">
        <v>9</v>
      </c>
      <c r="CL84" s="834">
        <v>12</v>
      </c>
    </row>
    <row r="85" spans="1:90" ht="18" customHeight="1" x14ac:dyDescent="0.25">
      <c r="A85" s="700" t="s">
        <v>86</v>
      </c>
      <c r="B85" s="701"/>
      <c r="C85" s="75"/>
      <c r="D85" s="145"/>
      <c r="E85" s="75"/>
      <c r="F85" s="75"/>
      <c r="G85" s="147"/>
      <c r="H85" s="147"/>
      <c r="I85" s="147"/>
      <c r="J85" s="147"/>
      <c r="K85" s="75"/>
      <c r="L85" s="75"/>
      <c r="M85" s="75"/>
      <c r="N85" s="75"/>
      <c r="O85" s="75"/>
      <c r="P85" s="75"/>
      <c r="Q85" s="75"/>
      <c r="R85" s="75"/>
      <c r="S85" s="75"/>
      <c r="T85" s="75"/>
      <c r="U85" s="75"/>
      <c r="V85" s="75"/>
      <c r="W85" s="75" t="str">
        <f t="shared" si="66"/>
        <v/>
      </c>
      <c r="X85" s="75"/>
      <c r="Y85" s="75"/>
      <c r="Z85" s="75"/>
      <c r="AA85" s="75"/>
      <c r="AB85" s="75"/>
      <c r="AC85" s="75"/>
      <c r="AD85" s="75"/>
      <c r="AE85" s="130"/>
      <c r="AF85" s="75"/>
      <c r="AG85" s="75"/>
      <c r="AH85" s="75"/>
      <c r="AI85" s="75"/>
      <c r="AJ85" s="75"/>
      <c r="AK85" s="71"/>
      <c r="AL85" s="71"/>
      <c r="AM85" s="71"/>
      <c r="AN85" s="148"/>
      <c r="AO85" s="148"/>
      <c r="AP85" s="148"/>
      <c r="AQ85" s="148"/>
      <c r="AR85" s="75"/>
      <c r="AS85" s="75"/>
      <c r="AT85" s="75"/>
      <c r="AU85" s="75"/>
      <c r="AV85" s="75"/>
      <c r="AW85" s="75" t="str">
        <f t="shared" si="14"/>
        <v/>
      </c>
      <c r="AX85" s="75"/>
      <c r="AY85" s="75"/>
      <c r="AZ85" s="75" t="str">
        <f t="shared" si="85"/>
        <v/>
      </c>
      <c r="BA85" s="241" t="str">
        <f t="shared" si="86"/>
        <v/>
      </c>
      <c r="BB85" s="75" t="str">
        <f>IF(AV85&lt;&gt;"",#REF!,"")</f>
        <v/>
      </c>
      <c r="BC85" s="75"/>
      <c r="BD85" s="75"/>
      <c r="BE85" s="75"/>
      <c r="BF85" s="75"/>
      <c r="BG85" s="75"/>
      <c r="BH85" s="75"/>
      <c r="BI85" s="75"/>
      <c r="BJ85" s="75"/>
      <c r="BK85" s="75"/>
      <c r="BL85" s="75"/>
      <c r="BM85" s="75"/>
      <c r="BN85" s="75"/>
      <c r="BO85" s="75"/>
      <c r="BP85" s="75"/>
      <c r="BQ85" s="75"/>
      <c r="BR85" s="75"/>
      <c r="BS85" s="75"/>
      <c r="BT85" s="75"/>
      <c r="BU85" s="75" t="str">
        <f t="shared" si="3"/>
        <v/>
      </c>
      <c r="BV85" s="75" t="str">
        <f t="shared" si="7"/>
        <v/>
      </c>
      <c r="BW85" s="75" t="str">
        <f t="shared" si="8"/>
        <v/>
      </c>
      <c r="BX85" s="75"/>
      <c r="BY85" s="75"/>
      <c r="BZ85" s="75"/>
      <c r="CA85" s="75"/>
      <c r="CB85" s="75"/>
      <c r="CC85" s="75"/>
      <c r="CD85" s="71"/>
      <c r="CE85" s="71"/>
      <c r="CF85" s="71"/>
      <c r="CG85" s="71"/>
      <c r="CH85" s="267"/>
      <c r="CI85" s="267"/>
      <c r="CJ85" s="267"/>
      <c r="CK85" s="258"/>
      <c r="CL85" s="136"/>
    </row>
    <row r="86" spans="1:90" ht="26.4" customHeight="1" x14ac:dyDescent="0.4">
      <c r="A86" s="702"/>
      <c r="B86" s="703"/>
      <c r="C86" s="585"/>
      <c r="D86" s="249"/>
      <c r="E86" s="149"/>
      <c r="F86" s="150" t="s">
        <v>146</v>
      </c>
      <c r="G86" s="744"/>
      <c r="H86" s="694"/>
      <c r="I86" s="695"/>
      <c r="J86" s="745" t="s">
        <v>514</v>
      </c>
      <c r="K86" s="746"/>
      <c r="L86" s="746"/>
      <c r="M86" s="746"/>
      <c r="N86" s="746"/>
      <c r="O86" s="746"/>
      <c r="P86" s="746"/>
      <c r="Q86" s="746"/>
      <c r="R86" s="747"/>
      <c r="S86" s="688"/>
      <c r="T86" s="688"/>
      <c r="U86" s="688"/>
      <c r="V86" s="689"/>
      <c r="W86" s="724"/>
      <c r="X86" s="748"/>
      <c r="Y86" s="749"/>
      <c r="Z86" s="749"/>
      <c r="AA86" s="724"/>
      <c r="AB86" s="285" t="s">
        <v>241</v>
      </c>
      <c r="AC86" s="720" t="s">
        <v>518</v>
      </c>
      <c r="AD86" s="732"/>
      <c r="AE86" s="590" t="s">
        <v>455</v>
      </c>
      <c r="AF86" s="151"/>
      <c r="AG86" s="151"/>
      <c r="AH86" s="151"/>
      <c r="AI86" s="151"/>
      <c r="AJ86" s="151"/>
      <c r="AK86" s="151"/>
      <c r="AL86" s="151"/>
      <c r="AM86" s="151"/>
      <c r="AN86" s="151"/>
      <c r="AO86" s="151"/>
      <c r="AP86" s="151"/>
      <c r="AQ86" s="151"/>
      <c r="AR86" s="151"/>
      <c r="AS86" s="151"/>
      <c r="AT86" s="151"/>
      <c r="AU86" s="151"/>
      <c r="AV86" s="151"/>
      <c r="AW86" s="151"/>
      <c r="AX86" s="151"/>
      <c r="AY86" s="151"/>
      <c r="AZ86" s="151"/>
      <c r="BA86" s="151"/>
      <c r="BB86" s="151"/>
      <c r="BC86" s="151"/>
      <c r="BD86" s="151"/>
      <c r="BE86" s="151"/>
      <c r="BF86" s="151"/>
      <c r="BG86" s="151"/>
      <c r="BH86" s="151"/>
      <c r="BI86" s="151"/>
      <c r="BJ86" s="151"/>
      <c r="BK86" s="151"/>
      <c r="BL86" s="151"/>
      <c r="BM86" s="152"/>
      <c r="BN86" s="152"/>
      <c r="BO86" s="151"/>
      <c r="BP86" s="152"/>
      <c r="BQ86" s="152"/>
      <c r="BR86" s="152"/>
      <c r="BS86" s="152"/>
      <c r="BT86" s="152"/>
      <c r="BU86" s="152"/>
      <c r="BV86" s="152"/>
      <c r="BW86" s="152"/>
      <c r="BX86" s="152"/>
      <c r="BY86" s="152"/>
      <c r="BZ86" s="152"/>
      <c r="CA86" s="152"/>
      <c r="CB86" s="152"/>
      <c r="CC86" s="152"/>
      <c r="CD86" s="152"/>
      <c r="CE86" s="152"/>
      <c r="CF86" s="152"/>
      <c r="CG86" s="152"/>
      <c r="CH86" s="242"/>
      <c r="CI86" s="153"/>
      <c r="CJ86" s="153"/>
      <c r="CK86" s="243"/>
      <c r="CL86" s="244"/>
    </row>
    <row r="87" spans="1:90" ht="26.4" customHeight="1" x14ac:dyDescent="0.4">
      <c r="A87" s="702"/>
      <c r="B87" s="703"/>
      <c r="C87" s="149"/>
      <c r="D87" s="629"/>
      <c r="E87" s="630"/>
      <c r="F87" s="150" t="s">
        <v>147</v>
      </c>
      <c r="G87" s="739"/>
      <c r="H87" s="694"/>
      <c r="I87" s="695"/>
      <c r="J87" s="696" t="s">
        <v>204</v>
      </c>
      <c r="K87" s="697"/>
      <c r="L87" s="697"/>
      <c r="M87" s="697"/>
      <c r="N87" s="697"/>
      <c r="O87" s="697"/>
      <c r="P87" s="697"/>
      <c r="Q87" s="697"/>
      <c r="R87" s="698"/>
      <c r="S87" s="690"/>
      <c r="T87" s="690"/>
      <c r="U87" s="690"/>
      <c r="V87" s="691"/>
      <c r="W87" s="725"/>
      <c r="X87" s="750"/>
      <c r="Y87" s="751"/>
      <c r="Z87" s="751"/>
      <c r="AA87" s="725"/>
      <c r="AB87" s="706"/>
      <c r="AC87" s="707"/>
      <c r="AD87" s="707"/>
      <c r="AE87" s="709"/>
      <c r="AF87" s="154"/>
      <c r="AK87" s="154"/>
      <c r="AL87" s="154"/>
      <c r="AM87" s="154"/>
      <c r="AN87" s="154"/>
      <c r="AO87" s="154"/>
      <c r="AP87" s="154"/>
      <c r="AQ87" s="154"/>
      <c r="AR87" s="154"/>
      <c r="AS87" s="154"/>
      <c r="AT87" s="154"/>
      <c r="AU87" s="154"/>
      <c r="AV87" s="154"/>
      <c r="AW87" s="154"/>
      <c r="AX87" s="154"/>
      <c r="AY87" s="154"/>
      <c r="AZ87" s="154"/>
      <c r="BA87" s="154"/>
      <c r="BB87" s="154"/>
      <c r="BC87" s="154"/>
      <c r="BD87" s="154"/>
      <c r="BE87" s="154"/>
      <c r="BF87" s="154"/>
      <c r="BG87" s="154"/>
      <c r="BH87" s="154"/>
      <c r="BI87" s="154"/>
      <c r="BJ87" s="154"/>
      <c r="BK87" s="154"/>
      <c r="BL87" s="154"/>
      <c r="BM87" s="155"/>
      <c r="BN87" s="155"/>
      <c r="BO87" s="154"/>
      <c r="BP87" s="155"/>
      <c r="BQ87" s="155"/>
      <c r="BR87" s="155"/>
      <c r="BS87" s="155"/>
      <c r="BT87" s="155"/>
      <c r="BU87" s="155"/>
      <c r="BV87" s="155"/>
      <c r="BW87" s="155"/>
      <c r="BX87" s="155"/>
      <c r="BY87" s="155"/>
      <c r="BZ87" s="155"/>
      <c r="CA87" s="155"/>
      <c r="CB87" s="155"/>
      <c r="CC87" s="155"/>
      <c r="CD87" s="155"/>
      <c r="CE87" s="155"/>
      <c r="CF87" s="155"/>
      <c r="CG87" s="155"/>
      <c r="CH87" s="245"/>
      <c r="CI87" s="246"/>
      <c r="CJ87" s="246"/>
      <c r="CK87" s="247"/>
      <c r="CL87" s="248"/>
    </row>
    <row r="88" spans="1:90" ht="26.4" customHeight="1" x14ac:dyDescent="0.4">
      <c r="A88" s="702"/>
      <c r="B88" s="703"/>
      <c r="C88" s="585"/>
      <c r="D88" s="249"/>
      <c r="E88" s="149"/>
      <c r="F88" s="150" t="s">
        <v>148</v>
      </c>
      <c r="G88" s="739"/>
      <c r="H88" s="694"/>
      <c r="I88" s="695"/>
      <c r="J88" s="740" t="s">
        <v>232</v>
      </c>
      <c r="K88" s="741"/>
      <c r="L88" s="741"/>
      <c r="M88" s="741"/>
      <c r="N88" s="741"/>
      <c r="O88" s="742" t="str">
        <f>$AC$86&amp;$AE$86</f>
        <v>-WA11-Q01</v>
      </c>
      <c r="P88" s="743"/>
      <c r="Q88" s="157" t="s">
        <v>149</v>
      </c>
      <c r="R88" s="467" t="s">
        <v>205</v>
      </c>
      <c r="S88" s="692"/>
      <c r="T88" s="692"/>
      <c r="U88" s="692"/>
      <c r="V88" s="693"/>
      <c r="W88" s="721"/>
      <c r="X88" s="712"/>
      <c r="Y88" s="713"/>
      <c r="Z88" s="713"/>
      <c r="AA88" s="713"/>
      <c r="AB88" s="714"/>
      <c r="AC88" s="149" t="s">
        <v>150</v>
      </c>
      <c r="AD88" s="250"/>
      <c r="AE88" s="251"/>
      <c r="AF88" s="154"/>
      <c r="AG88" s="154"/>
      <c r="AH88" s="154"/>
      <c r="AI88" s="154"/>
      <c r="AJ88" s="154"/>
      <c r="AK88" s="154"/>
      <c r="AL88" s="154"/>
      <c r="AM88" s="154"/>
      <c r="AN88" s="154"/>
      <c r="AO88" s="154"/>
      <c r="AP88" s="154"/>
      <c r="AQ88" s="154"/>
      <c r="AR88" s="154"/>
      <c r="AS88" s="154"/>
      <c r="AT88" s="154"/>
      <c r="AU88" s="154"/>
      <c r="AV88" s="154"/>
      <c r="AW88" s="154"/>
      <c r="AX88" s="154"/>
      <c r="AY88" s="154"/>
      <c r="AZ88" s="154"/>
      <c r="BA88" s="154"/>
      <c r="BB88" s="154"/>
      <c r="BC88" s="154"/>
      <c r="BD88" s="154"/>
      <c r="BE88" s="154"/>
      <c r="BF88" s="154"/>
      <c r="BG88" s="154"/>
      <c r="BH88" s="154"/>
      <c r="BI88" s="154"/>
      <c r="BJ88" s="154"/>
      <c r="BK88" s="154"/>
      <c r="BL88" s="154"/>
      <c r="BM88" s="155"/>
      <c r="BN88" s="155"/>
      <c r="BO88" s="154"/>
      <c r="BP88" s="155"/>
      <c r="BQ88" s="155"/>
      <c r="BR88" s="155"/>
      <c r="BS88" s="155"/>
      <c r="BT88" s="155"/>
      <c r="BU88" s="155"/>
      <c r="BV88" s="155"/>
      <c r="BW88" s="155"/>
      <c r="BX88" s="155"/>
      <c r="BY88" s="155"/>
      <c r="BZ88" s="155"/>
      <c r="CA88" s="155"/>
      <c r="CB88" s="155"/>
      <c r="CC88" s="155"/>
      <c r="CD88" s="155"/>
      <c r="CE88" s="155"/>
      <c r="CF88" s="155"/>
      <c r="CG88" s="155"/>
      <c r="CH88" s="245"/>
      <c r="CI88" s="246"/>
      <c r="CJ88" s="246"/>
      <c r="CK88" s="247"/>
      <c r="CL88" s="248"/>
    </row>
    <row r="89" spans="1:90" ht="24.6" x14ac:dyDescent="0.4">
      <c r="A89" s="704"/>
      <c r="B89" s="705"/>
      <c r="C89" s="158" t="s">
        <v>151</v>
      </c>
      <c r="D89" s="158" t="s">
        <v>146</v>
      </c>
      <c r="E89" s="158" t="s">
        <v>152</v>
      </c>
      <c r="F89" s="150" t="s">
        <v>153</v>
      </c>
      <c r="G89" s="739"/>
      <c r="H89" s="694"/>
      <c r="I89" s="695"/>
      <c r="J89" s="706" t="s">
        <v>154</v>
      </c>
      <c r="K89" s="707"/>
      <c r="L89" s="707"/>
      <c r="M89" s="707"/>
      <c r="N89" s="709"/>
      <c r="O89" s="706" t="s">
        <v>155</v>
      </c>
      <c r="P89" s="707"/>
      <c r="Q89" s="707"/>
      <c r="R89" s="708"/>
      <c r="S89" s="707"/>
      <c r="T89" s="707"/>
      <c r="U89" s="707"/>
      <c r="V89" s="709"/>
      <c r="W89" s="722"/>
      <c r="X89" s="715"/>
      <c r="Y89" s="716"/>
      <c r="Z89" s="716"/>
      <c r="AA89" s="716"/>
      <c r="AB89" s="717"/>
      <c r="AC89" s="706" t="s">
        <v>157</v>
      </c>
      <c r="AD89" s="707"/>
      <c r="AE89" s="709"/>
      <c r="AF89" s="161"/>
      <c r="AG89" s="161"/>
      <c r="AH89" s="161"/>
      <c r="AI89" s="161"/>
      <c r="AJ89" s="161"/>
      <c r="AK89" s="161"/>
      <c r="AL89" s="161"/>
      <c r="AM89" s="161"/>
      <c r="AN89" s="161"/>
      <c r="AO89" s="161"/>
      <c r="AP89" s="161"/>
      <c r="AQ89" s="161"/>
      <c r="AR89" s="161"/>
      <c r="AS89" s="161"/>
      <c r="AT89" s="161"/>
      <c r="AU89" s="161"/>
      <c r="AV89" s="161"/>
      <c r="AW89" s="161"/>
      <c r="AX89" s="161"/>
      <c r="AY89" s="161"/>
      <c r="AZ89" s="161"/>
      <c r="BA89" s="161"/>
      <c r="BB89" s="161"/>
      <c r="BC89" s="161"/>
      <c r="BD89" s="161"/>
      <c r="BE89" s="161"/>
      <c r="BF89" s="161"/>
      <c r="BG89" s="161"/>
      <c r="BH89" s="161"/>
      <c r="BI89" s="161"/>
      <c r="BJ89" s="161"/>
      <c r="BK89" s="161"/>
      <c r="BL89" s="161"/>
      <c r="BM89" s="162"/>
      <c r="BN89" s="162"/>
      <c r="BO89" s="161"/>
      <c r="BP89" s="162"/>
      <c r="BQ89" s="162"/>
      <c r="BR89" s="162"/>
      <c r="BS89" s="162"/>
      <c r="BT89" s="162"/>
      <c r="BU89" s="162"/>
      <c r="BV89" s="162"/>
      <c r="BW89" s="162"/>
      <c r="BX89" s="162"/>
      <c r="BY89" s="162"/>
      <c r="BZ89" s="162"/>
      <c r="CA89" s="162"/>
      <c r="CB89" s="162"/>
      <c r="CC89" s="162"/>
      <c r="CD89" s="162"/>
      <c r="CE89" s="162"/>
      <c r="CF89" s="162"/>
      <c r="CG89" s="162"/>
      <c r="CH89" s="252"/>
      <c r="CI89" s="253"/>
      <c r="CJ89" s="253"/>
      <c r="CK89" s="254"/>
      <c r="CL89" s="286"/>
    </row>
  </sheetData>
  <autoFilter ref="C5:EC89" xr:uid="{00000000-0009-0000-0000-000004000000}"/>
  <customSheetViews>
    <customSheetView guid="{7EF779AF-C547-48F7-A061-E2CF24DA8B4F}" scale="40" showPageBreaks="1" fitToPage="1" printArea="1" showAutoFilter="1" view="pageBreakPreview">
      <pane ySplit="5" topLeftCell="A18" activePane="bottomLeft" state="frozen"/>
      <selection pane="bottomLeft" activeCell="G73" sqref="G73:I73"/>
      <pageMargins left="0.78740157480314965" right="0.78740157480314965" top="0.98425196850393704" bottom="0.98425196850393704" header="0.51181102362204722" footer="0.51181102362204722"/>
      <printOptions horizontalCentered="1" headings="1"/>
      <pageSetup paperSize="2059" scale="16" orientation="landscape" r:id="rId1"/>
      <headerFooter alignWithMargins="0">
        <oddFooter>&amp;R&amp;"Arial,Fett"&amp;18Blatt: &amp;P / &amp;N</oddFooter>
      </headerFooter>
      <autoFilter ref="C5:EC74" xr:uid="{80BBE935-3822-40E0-AE39-B047CED916B3}"/>
    </customSheetView>
    <customSheetView guid="{671CED69-DBD1-4BDC-A3B8-D36F54A0681A}" scale="40" showPageBreaks="1" fitToPage="1" printArea="1" showAutoFilter="1" view="pageBreakPreview">
      <pane ySplit="5" topLeftCell="A18" activePane="bottomLeft" state="frozen"/>
      <selection pane="bottomLeft" activeCell="G73" sqref="G73:I73"/>
      <pageMargins left="0.78740157480314965" right="0.78740157480314965" top="0.98425196850393704" bottom="0.98425196850393704" header="0.51181102362204722" footer="0.51181102362204722"/>
      <printOptions horizontalCentered="1" headings="1"/>
      <pageSetup paperSize="2059" scale="16" orientation="landscape" r:id="rId2"/>
      <headerFooter alignWithMargins="0">
        <oddFooter>&amp;R&amp;"Arial,Fett"&amp;18Blatt: &amp;P / &amp;N</oddFooter>
      </headerFooter>
      <autoFilter ref="C5:EC70" xr:uid="{2B769C13-0D75-4FDE-A2FC-AB0C5187AF5C}"/>
    </customSheetView>
  </customSheetViews>
  <mergeCells count="104">
    <mergeCell ref="H4:H5"/>
    <mergeCell ref="I4:I5"/>
    <mergeCell ref="J4:J5"/>
    <mergeCell ref="K4:K5"/>
    <mergeCell ref="L4:L5"/>
    <mergeCell ref="M4:M5"/>
    <mergeCell ref="A4:A5"/>
    <mergeCell ref="B4:B5"/>
    <mergeCell ref="D4:D5"/>
    <mergeCell ref="E4:E5"/>
    <mergeCell ref="F4:F5"/>
    <mergeCell ref="G4:G5"/>
    <mergeCell ref="S4:S5"/>
    <mergeCell ref="T4:T5"/>
    <mergeCell ref="U4:U5"/>
    <mergeCell ref="V4:V5"/>
    <mergeCell ref="W4:W5"/>
    <mergeCell ref="X4:X5"/>
    <mergeCell ref="N4:N5"/>
    <mergeCell ref="O4:O5"/>
    <mergeCell ref="P4:P5"/>
    <mergeCell ref="Q4:Q5"/>
    <mergeCell ref="R4:R5"/>
    <mergeCell ref="AE4:AE5"/>
    <mergeCell ref="AF4:AF5"/>
    <mergeCell ref="AG4:AG5"/>
    <mergeCell ref="Y4:Y5"/>
    <mergeCell ref="Z4:Z5"/>
    <mergeCell ref="AA4:AA5"/>
    <mergeCell ref="AB4:AB5"/>
    <mergeCell ref="AC4:AC5"/>
    <mergeCell ref="AD4:AD5"/>
    <mergeCell ref="AH4:AI4"/>
    <mergeCell ref="AP4:AP5"/>
    <mergeCell ref="AQ4:AQ5"/>
    <mergeCell ref="AR4:AR5"/>
    <mergeCell ref="AS4:AS5"/>
    <mergeCell ref="AT4:AT5"/>
    <mergeCell ref="AU4:AU5"/>
    <mergeCell ref="AJ4:AJ5"/>
    <mergeCell ref="AK4:AK5"/>
    <mergeCell ref="AL4:AL5"/>
    <mergeCell ref="AM4:AM5"/>
    <mergeCell ref="AN4:AN5"/>
    <mergeCell ref="AO4:AO5"/>
    <mergeCell ref="BB4:BB5"/>
    <mergeCell ref="BC4:BC5"/>
    <mergeCell ref="BD4:BD5"/>
    <mergeCell ref="BE4:BE5"/>
    <mergeCell ref="BF4:BF5"/>
    <mergeCell ref="BG4:BG5"/>
    <mergeCell ref="AV4:AV5"/>
    <mergeCell ref="AW4:AW5"/>
    <mergeCell ref="AX4:AX5"/>
    <mergeCell ref="AY4:AY5"/>
    <mergeCell ref="AZ4:AZ5"/>
    <mergeCell ref="BA4:BA5"/>
    <mergeCell ref="BP4:BP5"/>
    <mergeCell ref="BQ4:BQ5"/>
    <mergeCell ref="BR4:BR5"/>
    <mergeCell ref="BS4:BS5"/>
    <mergeCell ref="BH4:BH5"/>
    <mergeCell ref="BI4:BI5"/>
    <mergeCell ref="BJ4:BJ5"/>
    <mergeCell ref="BK4:BK5"/>
    <mergeCell ref="BL4:BL5"/>
    <mergeCell ref="BM4:BM5"/>
    <mergeCell ref="CJ4:CJ5"/>
    <mergeCell ref="CK4:CK5"/>
    <mergeCell ref="CL4:CL5"/>
    <mergeCell ref="A85:B89"/>
    <mergeCell ref="G86:I86"/>
    <mergeCell ref="J86:R86"/>
    <mergeCell ref="S86:V88"/>
    <mergeCell ref="W86:W87"/>
    <mergeCell ref="X86:AA87"/>
    <mergeCell ref="BZ4:BZ5"/>
    <mergeCell ref="CA4:CA5"/>
    <mergeCell ref="CB4:CB5"/>
    <mergeCell ref="CC4:CC5"/>
    <mergeCell ref="CH4:CH5"/>
    <mergeCell ref="CI4:CI5"/>
    <mergeCell ref="BT4:BT5"/>
    <mergeCell ref="BU4:BU5"/>
    <mergeCell ref="BV4:BV5"/>
    <mergeCell ref="BW4:BW5"/>
    <mergeCell ref="BX4:BX5"/>
    <mergeCell ref="BY4:BY5"/>
    <mergeCell ref="BN4:BN5"/>
    <mergeCell ref="BO4:BO5"/>
    <mergeCell ref="G89:I89"/>
    <mergeCell ref="J89:N89"/>
    <mergeCell ref="O89:R89"/>
    <mergeCell ref="S89:V89"/>
    <mergeCell ref="AC89:AE89"/>
    <mergeCell ref="AC86:AD86"/>
    <mergeCell ref="G87:I87"/>
    <mergeCell ref="J87:R87"/>
    <mergeCell ref="AB87:AE87"/>
    <mergeCell ref="G88:I88"/>
    <mergeCell ref="J88:N88"/>
    <mergeCell ref="O88:P88"/>
    <mergeCell ref="W88:W89"/>
    <mergeCell ref="X88:AB89"/>
  </mergeCells>
  <conditionalFormatting sqref="C20:C23">
    <cfRule type="expression" dxfId="699" priority="142">
      <formula>$B20&lt;&gt;"X"</formula>
    </cfRule>
  </conditionalFormatting>
  <conditionalFormatting sqref="C43 E43:AE43 AV43:AY43 BC43:BZ43 CI43:CL43 C67:D67 F67:AE67 AH67:AO67 AR67:AY67 BC67:CG67 CI67:CL67">
    <cfRule type="expression" dxfId="698" priority="1012">
      <formula>$B43&lt;&gt;"x"</formula>
    </cfRule>
  </conditionalFormatting>
  <conditionalFormatting sqref="C47:C48 BA47:CL48">
    <cfRule type="expression" dxfId="697" priority="173">
      <formula>$B47&lt;&gt;"X"</formula>
    </cfRule>
  </conditionalFormatting>
  <conditionalFormatting sqref="C69">
    <cfRule type="expression" dxfId="696" priority="907">
      <formula>$B69&lt;&gt;"X"</formula>
    </cfRule>
  </conditionalFormatting>
  <conditionalFormatting sqref="C71">
    <cfRule type="expression" dxfId="695" priority="885">
      <formula>$B71&lt;&gt;"X"</formula>
    </cfRule>
  </conditionalFormatting>
  <conditionalFormatting sqref="C61:D66">
    <cfRule type="expression" dxfId="694" priority="1038">
      <formula>$B61&lt;&gt;"X"</formula>
    </cfRule>
  </conditionalFormatting>
  <conditionalFormatting sqref="C49:G51">
    <cfRule type="expression" dxfId="693" priority="43">
      <formula>$B49&lt;&gt;"X"</formula>
    </cfRule>
  </conditionalFormatting>
  <conditionalFormatting sqref="C44:I46">
    <cfRule type="expression" dxfId="692" priority="90">
      <formula>$B44&lt;&gt;"X"</formula>
    </cfRule>
  </conditionalFormatting>
  <conditionalFormatting sqref="C76:AE76">
    <cfRule type="expression" dxfId="691" priority="962">
      <formula>$B76&lt;&gt;"X"</formula>
    </cfRule>
  </conditionalFormatting>
  <conditionalFormatting sqref="C9:AO19">
    <cfRule type="expression" dxfId="690" priority="785">
      <formula>$B9&lt;&gt;"X"</formula>
    </cfRule>
  </conditionalFormatting>
  <conditionalFormatting sqref="C75:AQ75">
    <cfRule type="expression" dxfId="689" priority="257">
      <formula>$B75&lt;&gt;"X"</formula>
    </cfRule>
  </conditionalFormatting>
  <conditionalFormatting sqref="D7:D21">
    <cfRule type="expression" dxfId="688" priority="139">
      <formula>$B7&lt;&gt;"X"</formula>
    </cfRule>
  </conditionalFormatting>
  <conditionalFormatting sqref="D25:D43">
    <cfRule type="expression" dxfId="687" priority="251">
      <formula>$B25&lt;&gt;"X"</formula>
    </cfRule>
  </conditionalFormatting>
  <conditionalFormatting sqref="E53:E74">
    <cfRule type="expression" dxfId="686" priority="886">
      <formula>$B53&lt;&gt;"X"</formula>
    </cfRule>
  </conditionalFormatting>
  <conditionalFormatting sqref="E22:AO23">
    <cfRule type="expression" dxfId="685" priority="221">
      <formula>$B22&lt;&gt;"X"</formula>
    </cfRule>
  </conditionalFormatting>
  <conditionalFormatting sqref="E47:AO48">
    <cfRule type="expression" dxfId="684" priority="165">
      <formula>$B47&lt;&gt;"X"</formula>
    </cfRule>
  </conditionalFormatting>
  <conditionalFormatting sqref="E25:BZ42">
    <cfRule type="expression" dxfId="683" priority="349">
      <formula>$B25&lt;&gt;"X"</formula>
    </cfRule>
  </conditionalFormatting>
  <conditionalFormatting sqref="E20:CL21">
    <cfRule type="expression" dxfId="682" priority="31">
      <formula>$B20&lt;&gt;"X"</formula>
    </cfRule>
  </conditionalFormatting>
  <conditionalFormatting sqref="F53:G53">
    <cfRule type="expression" dxfId="681" priority="959">
      <formula>$B53&lt;&gt;"x"</formula>
    </cfRule>
  </conditionalFormatting>
  <conditionalFormatting sqref="F65:G65">
    <cfRule type="expression" dxfId="680" priority="1036">
      <formula>$B65&lt;&gt;"X"</formula>
    </cfRule>
  </conditionalFormatting>
  <conditionalFormatting sqref="H49:AO51">
    <cfRule type="expression" dxfId="679" priority="73">
      <formula>$B49&lt;&gt;"X"</formula>
    </cfRule>
  </conditionalFormatting>
  <conditionalFormatting sqref="J44:AO46">
    <cfRule type="expression" dxfId="678" priority="124">
      <formula>$B44&lt;&gt;"X"</formula>
    </cfRule>
  </conditionalFormatting>
  <conditionalFormatting sqref="AF7:AF8">
    <cfRule type="expression" dxfId="677" priority="1264" stopIfTrue="1">
      <formula>COUNTA($H7:$J7)=0</formula>
    </cfRule>
    <cfRule type="expression" dxfId="676" priority="1263" stopIfTrue="1">
      <formula>COUNTA($H7:$J7)&gt;0</formula>
    </cfRule>
  </conditionalFormatting>
  <conditionalFormatting sqref="AF9:AF23">
    <cfRule type="expression" dxfId="675" priority="145" stopIfTrue="1">
      <formula>COUNTA($H9:$J9)&gt;0</formula>
    </cfRule>
    <cfRule type="expression" dxfId="674" priority="146" stopIfTrue="1">
      <formula>COUNTA($H9:$J9)=0</formula>
    </cfRule>
  </conditionalFormatting>
  <conditionalFormatting sqref="AF25:AF51">
    <cfRule type="expression" dxfId="673" priority="58" stopIfTrue="1">
      <formula>COUNTA($H25:$J25)=0</formula>
    </cfRule>
    <cfRule type="expression" dxfId="672" priority="57" stopIfTrue="1">
      <formula>COUNTA($H25:$J25)&gt;0</formula>
    </cfRule>
  </conditionalFormatting>
  <conditionalFormatting sqref="AF53:AF58">
    <cfRule type="expression" dxfId="671" priority="1195" stopIfTrue="1">
      <formula>COUNTA($H53:$J53)&gt;0</formula>
    </cfRule>
    <cfRule type="expression" dxfId="670" priority="1196" stopIfTrue="1">
      <formula>COUNTA($H53:$J53)=0</formula>
    </cfRule>
  </conditionalFormatting>
  <conditionalFormatting sqref="AF61:AF66">
    <cfRule type="expression" dxfId="669" priority="1041" stopIfTrue="1">
      <formula>COUNTA($H61:$J61)=0</formula>
    </cfRule>
    <cfRule type="expression" dxfId="668" priority="1040" stopIfTrue="1">
      <formula>COUNTA($H61:$J61)&gt;0</formula>
    </cfRule>
  </conditionalFormatting>
  <conditionalFormatting sqref="AF68:AF75">
    <cfRule type="expression" dxfId="667" priority="255" stopIfTrue="1">
      <formula>COUNTA($H68:$J68)&gt;0</formula>
    </cfRule>
    <cfRule type="expression" dxfId="666" priority="256" stopIfTrue="1">
      <formula>COUNTA($H68:$J68)=0</formula>
    </cfRule>
  </conditionalFormatting>
  <conditionalFormatting sqref="AF78:AF84">
    <cfRule type="expression" dxfId="665" priority="1175" stopIfTrue="1">
      <formula>COUNTA($H78:$J78)&gt;0</formula>
    </cfRule>
    <cfRule type="expression" dxfId="664" priority="1176" stopIfTrue="1">
      <formula>COUNTA($H78:$J78)=0</formula>
    </cfRule>
  </conditionalFormatting>
  <conditionalFormatting sqref="AF43:AU43">
    <cfRule type="expression" dxfId="663" priority="326">
      <formula>$B43&lt;&gt;"X"</formula>
    </cfRule>
  </conditionalFormatting>
  <conditionalFormatting sqref="AG7:AG8 AG53 AG66 AG68 AG72">
    <cfRule type="expression" dxfId="662" priority="1266" stopIfTrue="1">
      <formula>COUNTA($K7:$Q7)=0</formula>
    </cfRule>
  </conditionalFormatting>
  <conditionalFormatting sqref="AG7:AG8 AG66 AG68 AG72 AG53">
    <cfRule type="expression" dxfId="661" priority="1265" stopIfTrue="1">
      <formula>COUNTA($K7:$Q7)&gt;0</formula>
    </cfRule>
  </conditionalFormatting>
  <conditionalFormatting sqref="AG9:AG21">
    <cfRule type="expression" dxfId="660" priority="147" stopIfTrue="1">
      <formula>COUNTA($K9:$Q9)&gt;0</formula>
    </cfRule>
    <cfRule type="expression" dxfId="659" priority="148" stopIfTrue="1">
      <formula>COUNTA($K9:$Q9)=0</formula>
    </cfRule>
  </conditionalFormatting>
  <conditionalFormatting sqref="AG22:AG23">
    <cfRule type="expression" dxfId="658" priority="231" stopIfTrue="1">
      <formula>COUNTA($K22:$Q22)&gt;0</formula>
    </cfRule>
    <cfRule type="expression" dxfId="657" priority="232" stopIfTrue="1">
      <formula>COUNTA($K22:$Q22)=0</formula>
    </cfRule>
  </conditionalFormatting>
  <conditionalFormatting sqref="AG25:AG46">
    <cfRule type="expression" dxfId="656" priority="111" stopIfTrue="1">
      <formula>COUNTA($K25:$Q25)=0</formula>
    </cfRule>
    <cfRule type="expression" dxfId="655" priority="110" stopIfTrue="1">
      <formula>COUNTA($K25:$Q25)&gt;0</formula>
    </cfRule>
  </conditionalFormatting>
  <conditionalFormatting sqref="AG47:AG48">
    <cfRule type="expression" dxfId="654" priority="174" stopIfTrue="1">
      <formula>COUNTA($K47:$Q47)&gt;0</formula>
    </cfRule>
    <cfRule type="expression" dxfId="653" priority="175" stopIfTrue="1">
      <formula>COUNTA($K47:$Q47)=0</formula>
    </cfRule>
  </conditionalFormatting>
  <conditionalFormatting sqref="AG49:AG51">
    <cfRule type="expression" dxfId="652" priority="59" stopIfTrue="1">
      <formula>COUNTA($K49:$Q49)&gt;0</formula>
    </cfRule>
    <cfRule type="expression" dxfId="651" priority="60" stopIfTrue="1">
      <formula>COUNTA($K49:$Q49)=0</formula>
    </cfRule>
  </conditionalFormatting>
  <conditionalFormatting sqref="AG61 AG63:AG64">
    <cfRule type="expression" dxfId="650" priority="1198" stopIfTrue="1">
      <formula>COUNTA($K61:$Q61)=0</formula>
    </cfRule>
    <cfRule type="expression" dxfId="649" priority="1197" stopIfTrue="1">
      <formula>COUNTA($K61:$Q61)&gt;0</formula>
    </cfRule>
  </conditionalFormatting>
  <conditionalFormatting sqref="AG69">
    <cfRule type="expression" dxfId="648" priority="917" stopIfTrue="1">
      <formula>COUNTA($K69:$Q69)=0</formula>
    </cfRule>
    <cfRule type="expression" dxfId="647" priority="916" stopIfTrue="1">
      <formula>COUNTA($K69:$Q69)&gt;0</formula>
    </cfRule>
  </conditionalFormatting>
  <conditionalFormatting sqref="AG71">
    <cfRule type="expression" dxfId="646" priority="895" stopIfTrue="1">
      <formula>COUNTA($K71:$Q71)=0</formula>
    </cfRule>
    <cfRule type="expression" dxfId="645" priority="894" stopIfTrue="1">
      <formula>COUNTA($K71:$Q71)&gt;0</formula>
    </cfRule>
  </conditionalFormatting>
  <conditionalFormatting sqref="AG75">
    <cfRule type="expression" dxfId="644" priority="260" stopIfTrue="1">
      <formula>COUNTA($K75:$Q75)&gt;0</formula>
    </cfRule>
    <cfRule type="expression" dxfId="643" priority="261" stopIfTrue="1">
      <formula>COUNTA($K75:$Q75)=0</formula>
    </cfRule>
  </conditionalFormatting>
  <conditionalFormatting sqref="AH7:AH8 AH66:AH68 AH70 AH72:AH74 AH76">
    <cfRule type="expression" dxfId="642" priority="1285" stopIfTrue="1">
      <formula>COUNTA($R7:$V7)=0</formula>
    </cfRule>
  </conditionalFormatting>
  <conditionalFormatting sqref="AH7:AH8 AH66:AH68 AH72:AH74 AH70 AH76">
    <cfRule type="expression" dxfId="641" priority="1284" stopIfTrue="1">
      <formula>COUNTA($R7:$V7)&gt;0</formula>
    </cfRule>
  </conditionalFormatting>
  <conditionalFormatting sqref="AH9:AH21">
    <cfRule type="expression" dxfId="640" priority="160" stopIfTrue="1">
      <formula>COUNTA($R9:$V9)=0</formula>
    </cfRule>
    <cfRule type="expression" dxfId="639" priority="159" stopIfTrue="1">
      <formula>COUNTA($R9:$V9)&gt;0</formula>
    </cfRule>
  </conditionalFormatting>
  <conditionalFormatting sqref="AH22:AH23">
    <cfRule type="expression" dxfId="638" priority="243" stopIfTrue="1">
      <formula>COUNTA($R22:$V22)&gt;0</formula>
    </cfRule>
    <cfRule type="expression" dxfId="637" priority="244" stopIfTrue="1">
      <formula>COUNTA($R22:$V22)=0</formula>
    </cfRule>
  </conditionalFormatting>
  <conditionalFormatting sqref="AH25:AH46">
    <cfRule type="expression" dxfId="636" priority="122" stopIfTrue="1">
      <formula>COUNTA($R25:$V25)&gt;0</formula>
    </cfRule>
    <cfRule type="expression" dxfId="635" priority="123" stopIfTrue="1">
      <formula>COUNTA($R25:$V25)=0</formula>
    </cfRule>
  </conditionalFormatting>
  <conditionalFormatting sqref="AH47:AH48">
    <cfRule type="expression" dxfId="634" priority="186" stopIfTrue="1">
      <formula>COUNTA($R47:$V47)&gt;0</formula>
    </cfRule>
    <cfRule type="expression" dxfId="633" priority="187" stopIfTrue="1">
      <formula>COUNTA($R47:$V47)=0</formula>
    </cfRule>
  </conditionalFormatting>
  <conditionalFormatting sqref="AH49:AH51">
    <cfRule type="expression" dxfId="632" priority="71" stopIfTrue="1">
      <formula>COUNTA($R49:$V49)&gt;0</formula>
    </cfRule>
    <cfRule type="expression" dxfId="631" priority="72" stopIfTrue="1">
      <formula>COUNTA($R49:$V49)=0</formula>
    </cfRule>
  </conditionalFormatting>
  <conditionalFormatting sqref="AH53:AH63">
    <cfRule type="expression" dxfId="630" priority="1210" stopIfTrue="1">
      <formula>COUNTA($R53:$V53)=0</formula>
    </cfRule>
    <cfRule type="expression" dxfId="629" priority="1209" stopIfTrue="1">
      <formula>COUNTA($R53:$V53)&gt;0</formula>
    </cfRule>
  </conditionalFormatting>
  <conditionalFormatting sqref="AH75">
    <cfRule type="expression" dxfId="628" priority="273" stopIfTrue="1">
      <formula>COUNTA($R75:$V75)=0</formula>
    </cfRule>
    <cfRule type="expression" dxfId="627" priority="272" stopIfTrue="1">
      <formula>COUNTA($R75:$V75)&gt;0</formula>
    </cfRule>
  </conditionalFormatting>
  <conditionalFormatting sqref="AH78:AH84">
    <cfRule type="expression" dxfId="626" priority="1190" stopIfTrue="1">
      <formula>COUNTA($R78:$V78)=0</formula>
    </cfRule>
    <cfRule type="expression" dxfId="625" priority="1189" stopIfTrue="1">
      <formula>COUNTA($R78:$V78)&gt;0</formula>
    </cfRule>
  </conditionalFormatting>
  <conditionalFormatting sqref="AH54:AO60 F61:AO61 AH62:AO62 F63:AO63 F64:AG64 F54:AF58 AH78:AO84 C78:AF84 AJ64:AO65 F62:AF62 H65:AF65 F66:AO66 C68:AO68 C70:AF70 C72:AO72 C73:AF73 F74:AF74 C7:BN8 C25:C42 E43 C54:D58 C59:AE60 CH67 AH73:AO74 C74:D74">
    <cfRule type="expression" dxfId="624" priority="1258">
      <formula>$B7&lt;&gt;"X"</formula>
    </cfRule>
  </conditionalFormatting>
  <conditionalFormatting sqref="AH70:CL70">
    <cfRule type="expression" dxfId="623" priority="976">
      <formula>$B70&lt;&gt;"X"</formula>
    </cfRule>
  </conditionalFormatting>
  <conditionalFormatting sqref="AH76:CL76">
    <cfRule type="expression" dxfId="622" priority="973">
      <formula>$B76&lt;&gt;"X"</formula>
    </cfRule>
  </conditionalFormatting>
  <conditionalFormatting sqref="AI7:AI14 AI53:AI63 AI66:AI68 AI70 AI72:AI74 AI76 AI78:AI84">
    <cfRule type="expression" dxfId="621" priority="2159" stopIfTrue="1">
      <formula>OR($BQ7="DB",COUNTA($R7:$V7)=0)</formula>
    </cfRule>
  </conditionalFormatting>
  <conditionalFormatting sqref="AI7:AI14 AI53:AI63 AI66:AI68 AI72:AI74 AI78:AI84 AI70 AI76">
    <cfRule type="expression" dxfId="620" priority="2158" stopIfTrue="1">
      <formula>AND($BQ7&lt;&gt;"DB",COUNTA($R7:$V7)&gt;0)</formula>
    </cfRule>
  </conditionalFormatting>
  <conditionalFormatting sqref="AI15:AI19">
    <cfRule type="expression" dxfId="619" priority="786" stopIfTrue="1">
      <formula>AND($BQ15&lt;&gt;"DB",COUNTA($R15:$V15)&gt;0)</formula>
    </cfRule>
    <cfRule type="expression" dxfId="618" priority="787" stopIfTrue="1">
      <formula>OR($BQ15="DB",COUNTA($R15:$V15)=0)</formula>
    </cfRule>
  </conditionalFormatting>
  <conditionalFormatting sqref="AI20:AI21">
    <cfRule type="expression" dxfId="617" priority="161" stopIfTrue="1">
      <formula>AND($BQ20&lt;&gt;"DB",COUNTA($R20:$V20)&gt;0)</formula>
    </cfRule>
    <cfRule type="expression" dxfId="616" priority="162" stopIfTrue="1">
      <formula>OR($BQ20="DB",COUNTA($R20:$V20)=0)</formula>
    </cfRule>
  </conditionalFormatting>
  <conditionalFormatting sqref="AI22:AI23">
    <cfRule type="expression" dxfId="615" priority="246" stopIfTrue="1">
      <formula>OR($BQ22="DB",COUNTA($R22:$V22)=0)</formula>
    </cfRule>
    <cfRule type="expression" dxfId="614" priority="245" stopIfTrue="1">
      <formula>AND($BQ22&lt;&gt;"DB",COUNTA($R22:$V22)&gt;0)</formula>
    </cfRule>
  </conditionalFormatting>
  <conditionalFormatting sqref="AI25:AI42">
    <cfRule type="expression" dxfId="613" priority="371" stopIfTrue="1">
      <formula>OR($BQ25="DB",COUNTA($R25:$V25)=0)</formula>
    </cfRule>
    <cfRule type="expression" dxfId="612" priority="370" stopIfTrue="1">
      <formula>AND($BQ25&lt;&gt;"DB",COUNTA($R25:$V25)&gt;0)</formula>
    </cfRule>
  </conditionalFormatting>
  <conditionalFormatting sqref="AI43">
    <cfRule type="expression" dxfId="611" priority="347" stopIfTrue="1">
      <formula>AND($BQ43&lt;&gt;"DB",COUNTA($R43:$V43)&gt;0)</formula>
    </cfRule>
    <cfRule type="expression" dxfId="610" priority="348" stopIfTrue="1">
      <formula>OR($BQ43="DB",COUNTA($R43:$V43)=0)</formula>
    </cfRule>
  </conditionalFormatting>
  <conditionalFormatting sqref="AI44:AI46">
    <cfRule type="expression" dxfId="609" priority="125" stopIfTrue="1">
      <formula>AND($BQ44&lt;&gt;"DB",COUNTA($R44:$V44)&gt;0)</formula>
    </cfRule>
    <cfRule type="expression" dxfId="608" priority="126" stopIfTrue="1">
      <formula>OR($BQ44="DB",COUNTA($R44:$V44)=0)</formula>
    </cfRule>
  </conditionalFormatting>
  <conditionalFormatting sqref="AI47:AI48">
    <cfRule type="expression" dxfId="607" priority="189" stopIfTrue="1">
      <formula>OR($BQ47="DB",COUNTA($R47:$V47)=0)</formula>
    </cfRule>
    <cfRule type="expression" dxfId="606" priority="188" stopIfTrue="1">
      <formula>AND($BQ47&lt;&gt;"DB",COUNTA($R47:$V47)&gt;0)</formula>
    </cfRule>
  </conditionalFormatting>
  <conditionalFormatting sqref="AI49:AI51">
    <cfRule type="expression" dxfId="605" priority="75" stopIfTrue="1">
      <formula>OR($BQ49="DB",COUNTA($R49:$V49)=0)</formula>
    </cfRule>
    <cfRule type="expression" dxfId="604" priority="74" stopIfTrue="1">
      <formula>AND($BQ49&lt;&gt;"DB",COUNTA($R49:$V49)&gt;0)</formula>
    </cfRule>
  </conditionalFormatting>
  <conditionalFormatting sqref="AI75">
    <cfRule type="expression" dxfId="603" priority="274" stopIfTrue="1">
      <formula>AND($BQ75&lt;&gt;"DB",COUNTA($R75:$V75)&gt;0)</formula>
    </cfRule>
    <cfRule type="expression" dxfId="602" priority="275" stopIfTrue="1">
      <formula>OR($BQ75="DB",COUNTA($R75:$V75)=0)</formula>
    </cfRule>
  </conditionalFormatting>
  <conditionalFormatting sqref="AJ7:AJ8 AJ66:AJ68 AJ70 AJ72:AJ74 AJ76">
    <cfRule type="expression" dxfId="601" priority="1268" stopIfTrue="1">
      <formula>COUNTA($Y7)=0</formula>
    </cfRule>
  </conditionalFormatting>
  <conditionalFormatting sqref="AJ7:AJ8 AJ66:AJ68 AJ72:AJ74 AJ70 AJ76">
    <cfRule type="expression" dxfId="600" priority="1267" stopIfTrue="1">
      <formula>COUNTA($Y7)&gt;0</formula>
    </cfRule>
  </conditionalFormatting>
  <conditionalFormatting sqref="AJ9:AJ21">
    <cfRule type="expression" dxfId="599" priority="150" stopIfTrue="1">
      <formula>COUNTA($Y9)=0</formula>
    </cfRule>
    <cfRule type="expression" dxfId="598" priority="149" stopIfTrue="1">
      <formula>COUNTA($Y9)&gt;0</formula>
    </cfRule>
  </conditionalFormatting>
  <conditionalFormatting sqref="AJ22:AJ23">
    <cfRule type="expression" dxfId="597" priority="234" stopIfTrue="1">
      <formula>COUNTA($Y22)=0</formula>
    </cfRule>
    <cfRule type="expression" dxfId="596" priority="233" stopIfTrue="1">
      <formula>COUNTA($Y22)&gt;0</formula>
    </cfRule>
  </conditionalFormatting>
  <conditionalFormatting sqref="AJ25:AJ46">
    <cfRule type="expression" dxfId="595" priority="113" stopIfTrue="1">
      <formula>COUNTA($Y25)=0</formula>
    </cfRule>
    <cfRule type="expression" dxfId="594" priority="112" stopIfTrue="1">
      <formula>COUNTA($Y25)&gt;0</formula>
    </cfRule>
  </conditionalFormatting>
  <conditionalFormatting sqref="AJ47:AJ48">
    <cfRule type="expression" dxfId="593" priority="176" stopIfTrue="1">
      <formula>COUNTA($Y47)&gt;0</formula>
    </cfRule>
    <cfRule type="expression" dxfId="592" priority="177" stopIfTrue="1">
      <formula>COUNTA($Y47)=0</formula>
    </cfRule>
  </conditionalFormatting>
  <conditionalFormatting sqref="AJ49:AJ51">
    <cfRule type="expression" dxfId="591" priority="61" stopIfTrue="1">
      <formula>COUNTA($Y49)&gt;0</formula>
    </cfRule>
    <cfRule type="expression" dxfId="590" priority="62" stopIfTrue="1">
      <formula>COUNTA($Y49)=0</formula>
    </cfRule>
  </conditionalFormatting>
  <conditionalFormatting sqref="AJ53:AJ65">
    <cfRule type="expression" dxfId="589" priority="1045" stopIfTrue="1">
      <formula>COUNTA($Y53)=0</formula>
    </cfRule>
    <cfRule type="expression" dxfId="588" priority="1044" stopIfTrue="1">
      <formula>COUNTA($Y53)&gt;0</formula>
    </cfRule>
  </conditionalFormatting>
  <conditionalFormatting sqref="AJ69">
    <cfRule type="expression" dxfId="587" priority="919" stopIfTrue="1">
      <formula>COUNTA($Y69)=0</formula>
    </cfRule>
    <cfRule type="expression" dxfId="586" priority="918" stopIfTrue="1">
      <formula>COUNTA($Y69)&gt;0</formula>
    </cfRule>
  </conditionalFormatting>
  <conditionalFormatting sqref="AJ71">
    <cfRule type="expression" dxfId="585" priority="896" stopIfTrue="1">
      <formula>COUNTA($Y71)&gt;0</formula>
    </cfRule>
    <cfRule type="expression" dxfId="584" priority="897" stopIfTrue="1">
      <formula>COUNTA($Y71)=0</formula>
    </cfRule>
  </conditionalFormatting>
  <conditionalFormatting sqref="AJ75">
    <cfRule type="expression" dxfId="583" priority="263" stopIfTrue="1">
      <formula>COUNTA($Y75)=0</formula>
    </cfRule>
    <cfRule type="expression" dxfId="582" priority="262" stopIfTrue="1">
      <formula>COUNTA($Y75)&gt;0</formula>
    </cfRule>
  </conditionalFormatting>
  <conditionalFormatting sqref="AJ78:AJ84">
    <cfRule type="expression" dxfId="581" priority="1179" stopIfTrue="1">
      <formula>COUNTA($Y78)&gt;0</formula>
    </cfRule>
    <cfRule type="expression" dxfId="580" priority="1180" stopIfTrue="1">
      <formula>COUNTA($Y78)=0</formula>
    </cfRule>
  </conditionalFormatting>
  <conditionalFormatting sqref="AJ69:AO69 D69:AG69">
    <cfRule type="expression" dxfId="579" priority="928">
      <formula>$B69&lt;&gt;"X"</formula>
    </cfRule>
  </conditionalFormatting>
  <conditionalFormatting sqref="AJ71:AO71 D71:AG71">
    <cfRule type="expression" dxfId="578" priority="906">
      <formula>$B71&lt;&gt;"X"</formula>
    </cfRule>
  </conditionalFormatting>
  <conditionalFormatting sqref="AK7:AK8 AK66:AK68 AK70 AK72:AK74 AK76">
    <cfRule type="expression" dxfId="577" priority="1270" stopIfTrue="1">
      <formula>COUNTA($Z7)=0</formula>
    </cfRule>
  </conditionalFormatting>
  <conditionalFormatting sqref="AK7:AK8 AK66:AK68 AK72:AK74 AK70 AK76">
    <cfRule type="expression" dxfId="576" priority="1269" stopIfTrue="1">
      <formula>COUNTA($Z7)&gt;0</formula>
    </cfRule>
  </conditionalFormatting>
  <conditionalFormatting sqref="AK9:AK21">
    <cfRule type="expression" dxfId="575" priority="151" stopIfTrue="1">
      <formula>COUNTA($Z9)&gt;0</formula>
    </cfRule>
    <cfRule type="expression" dxfId="574" priority="152" stopIfTrue="1">
      <formula>COUNTA($Z9)=0</formula>
    </cfRule>
  </conditionalFormatting>
  <conditionalFormatting sqref="AK22:AK23">
    <cfRule type="expression" dxfId="573" priority="236" stopIfTrue="1">
      <formula>COUNTA($Z22)=0</formula>
    </cfRule>
    <cfRule type="expression" dxfId="572" priority="235" stopIfTrue="1">
      <formula>COUNTA($Z22)&gt;0</formula>
    </cfRule>
  </conditionalFormatting>
  <conditionalFormatting sqref="AK25:AK46">
    <cfRule type="expression" dxfId="571" priority="114" stopIfTrue="1">
      <formula>COUNTA($Z25)&gt;0</formula>
    </cfRule>
    <cfRule type="expression" dxfId="570" priority="115" stopIfTrue="1">
      <formula>COUNTA($Z25)=0</formula>
    </cfRule>
  </conditionalFormatting>
  <conditionalFormatting sqref="AK47:AK48">
    <cfRule type="expression" dxfId="569" priority="179" stopIfTrue="1">
      <formula>COUNTA($Z47)=0</formula>
    </cfRule>
    <cfRule type="expression" dxfId="568" priority="178" stopIfTrue="1">
      <formula>COUNTA($Z47)&gt;0</formula>
    </cfRule>
  </conditionalFormatting>
  <conditionalFormatting sqref="AK49:AK51">
    <cfRule type="expression" dxfId="567" priority="63" stopIfTrue="1">
      <formula>COUNTA($Z49)&gt;0</formula>
    </cfRule>
    <cfRule type="expression" dxfId="566" priority="64" stopIfTrue="1">
      <formula>COUNTA($Z49)=0</formula>
    </cfRule>
  </conditionalFormatting>
  <conditionalFormatting sqref="AK53:AK65">
    <cfRule type="expression" dxfId="565" priority="1047" stopIfTrue="1">
      <formula>COUNTA($Z53)=0</formula>
    </cfRule>
    <cfRule type="expression" dxfId="564" priority="1046" stopIfTrue="1">
      <formula>COUNTA($Z53)&gt;0</formula>
    </cfRule>
  </conditionalFormatting>
  <conditionalFormatting sqref="AK69">
    <cfRule type="expression" dxfId="563" priority="921" stopIfTrue="1">
      <formula>COUNTA($Z69)=0</formula>
    </cfRule>
    <cfRule type="expression" dxfId="562" priority="920" stopIfTrue="1">
      <formula>COUNTA($Z69)&gt;0</formula>
    </cfRule>
  </conditionalFormatting>
  <conditionalFormatting sqref="AK71">
    <cfRule type="expression" dxfId="561" priority="899" stopIfTrue="1">
      <formula>COUNTA($Z71)=0</formula>
    </cfRule>
    <cfRule type="expression" dxfId="560" priority="898" stopIfTrue="1">
      <formula>COUNTA($Z71)&gt;0</formula>
    </cfRule>
  </conditionalFormatting>
  <conditionalFormatting sqref="AK75">
    <cfRule type="expression" dxfId="559" priority="265" stopIfTrue="1">
      <formula>COUNTA($Z75)=0</formula>
    </cfRule>
    <cfRule type="expression" dxfId="558" priority="264" stopIfTrue="1">
      <formula>COUNTA($Z75)&gt;0</formula>
    </cfRule>
  </conditionalFormatting>
  <conditionalFormatting sqref="AK78:AK84">
    <cfRule type="expression" dxfId="557" priority="1182" stopIfTrue="1">
      <formula>COUNTA($Z78)=0</formula>
    </cfRule>
    <cfRule type="expression" dxfId="556" priority="1181" stopIfTrue="1">
      <formula>COUNTA($Z78)&gt;0</formula>
    </cfRule>
  </conditionalFormatting>
  <conditionalFormatting sqref="AL7:AL8 AL66:AL68 AL70 AL72:AL74 AL76">
    <cfRule type="expression" dxfId="555" priority="1272" stopIfTrue="1">
      <formula>COUNTA($AA7)=0</formula>
    </cfRule>
  </conditionalFormatting>
  <conditionalFormatting sqref="AL7:AL8 AL66:AL68 AL72:AL74 AL70 AL76">
    <cfRule type="expression" dxfId="554" priority="1271" stopIfTrue="1">
      <formula>COUNTA($AA7)&gt;0</formula>
    </cfRule>
  </conditionalFormatting>
  <conditionalFormatting sqref="AL9:AL21">
    <cfRule type="expression" dxfId="553" priority="154" stopIfTrue="1">
      <formula>COUNTA($AA9)=0</formula>
    </cfRule>
    <cfRule type="expression" dxfId="552" priority="153" stopIfTrue="1">
      <formula>COUNTA($AA9)&gt;0</formula>
    </cfRule>
  </conditionalFormatting>
  <conditionalFormatting sqref="AL22:AL23">
    <cfRule type="expression" dxfId="551" priority="237" stopIfTrue="1">
      <formula>COUNTA($AA22)&gt;0</formula>
    </cfRule>
    <cfRule type="expression" dxfId="550" priority="238" stopIfTrue="1">
      <formula>COUNTA($AA22)=0</formula>
    </cfRule>
  </conditionalFormatting>
  <conditionalFormatting sqref="AL25:AL46">
    <cfRule type="expression" dxfId="549" priority="117" stopIfTrue="1">
      <formula>COUNTA($AA25)=0</formula>
    </cfRule>
    <cfRule type="expression" dxfId="548" priority="116" stopIfTrue="1">
      <formula>COUNTA($AA25)&gt;0</formula>
    </cfRule>
  </conditionalFormatting>
  <conditionalFormatting sqref="AL47:AL48">
    <cfRule type="expression" dxfId="547" priority="180" stopIfTrue="1">
      <formula>COUNTA($AA47)&gt;0</formula>
    </cfRule>
    <cfRule type="expression" dxfId="546" priority="181" stopIfTrue="1">
      <formula>COUNTA($AA47)=0</formula>
    </cfRule>
  </conditionalFormatting>
  <conditionalFormatting sqref="AL49:AL51">
    <cfRule type="expression" dxfId="545" priority="66" stopIfTrue="1">
      <formula>COUNTA($AA49)=0</formula>
    </cfRule>
    <cfRule type="expression" dxfId="544" priority="65" stopIfTrue="1">
      <formula>COUNTA($AA49)&gt;0</formula>
    </cfRule>
  </conditionalFormatting>
  <conditionalFormatting sqref="AL53:AL65">
    <cfRule type="expression" dxfId="543" priority="1048" stopIfTrue="1">
      <formula>COUNTA($AA53)&gt;0</formula>
    </cfRule>
    <cfRule type="expression" dxfId="542" priority="1049" stopIfTrue="1">
      <formula>COUNTA($AA53)=0</formula>
    </cfRule>
  </conditionalFormatting>
  <conditionalFormatting sqref="AL69">
    <cfRule type="expression" dxfId="541" priority="923" stopIfTrue="1">
      <formula>COUNTA($AA69)=0</formula>
    </cfRule>
    <cfRule type="expression" dxfId="540" priority="922" stopIfTrue="1">
      <formula>COUNTA($AA69)&gt;0</formula>
    </cfRule>
  </conditionalFormatting>
  <conditionalFormatting sqref="AL71">
    <cfRule type="expression" dxfId="539" priority="900" stopIfTrue="1">
      <formula>COUNTA($AA71)&gt;0</formula>
    </cfRule>
    <cfRule type="expression" dxfId="538" priority="901" stopIfTrue="1">
      <formula>COUNTA($AA71)=0</formula>
    </cfRule>
  </conditionalFormatting>
  <conditionalFormatting sqref="AL75">
    <cfRule type="expression" dxfId="537" priority="266" stopIfTrue="1">
      <formula>COUNTA($AA75)&gt;0</formula>
    </cfRule>
    <cfRule type="expression" dxfId="536" priority="267" stopIfTrue="1">
      <formula>COUNTA($AA75)=0</formula>
    </cfRule>
  </conditionalFormatting>
  <conditionalFormatting sqref="AL78:AL84">
    <cfRule type="expression" dxfId="535" priority="1183" stopIfTrue="1">
      <formula>COUNTA($AA78)&gt;0</formula>
    </cfRule>
    <cfRule type="expression" dxfId="534" priority="1184" stopIfTrue="1">
      <formula>COUNTA($AA78)=0</formula>
    </cfRule>
  </conditionalFormatting>
  <conditionalFormatting sqref="AM7:AM8 AM66:AM68 AM70 AM72:AM74 AM76">
    <cfRule type="expression" dxfId="533" priority="1276" stopIfTrue="1">
      <formula>COUNTA($Y7:$AA7)=0</formula>
    </cfRule>
  </conditionalFormatting>
  <conditionalFormatting sqref="AM7:AM8 AM66:AM68 AM72:AM74 AM70 AM76">
    <cfRule type="expression" dxfId="532" priority="1275" stopIfTrue="1">
      <formula>COUNTA($Y7:$AA7)&gt;0</formula>
    </cfRule>
  </conditionalFormatting>
  <conditionalFormatting sqref="AM9:AM21">
    <cfRule type="expression" dxfId="531" priority="157" stopIfTrue="1">
      <formula>COUNTA($Y9:$AA9)&gt;0</formula>
    </cfRule>
    <cfRule type="expression" dxfId="530" priority="158" stopIfTrue="1">
      <formula>COUNTA($Y9:$AA9)=0</formula>
    </cfRule>
  </conditionalFormatting>
  <conditionalFormatting sqref="AM22:AM23">
    <cfRule type="expression" dxfId="529" priority="241" stopIfTrue="1">
      <formula>COUNTA($Y22:$AA22)&gt;0</formula>
    </cfRule>
    <cfRule type="expression" dxfId="528" priority="242" stopIfTrue="1">
      <formula>COUNTA($Y22:$AA22)=0</formula>
    </cfRule>
  </conditionalFormatting>
  <conditionalFormatting sqref="AM25:AM46">
    <cfRule type="expression" dxfId="527" priority="120" stopIfTrue="1">
      <formula>COUNTA($Y25:$AA25)&gt;0</formula>
    </cfRule>
    <cfRule type="expression" dxfId="526" priority="121" stopIfTrue="1">
      <formula>COUNTA($Y25:$AA25)=0</formula>
    </cfRule>
  </conditionalFormatting>
  <conditionalFormatting sqref="AM47:AM48">
    <cfRule type="expression" dxfId="525" priority="185" stopIfTrue="1">
      <formula>COUNTA($Y47:$AA47)=0</formula>
    </cfRule>
    <cfRule type="expression" dxfId="524" priority="184" stopIfTrue="1">
      <formula>COUNTA($Y47:$AA47)&gt;0</formula>
    </cfRule>
  </conditionalFormatting>
  <conditionalFormatting sqref="AM49:AM51">
    <cfRule type="expression" dxfId="523" priority="70" stopIfTrue="1">
      <formula>COUNTA($Y49:$AA49)=0</formula>
    </cfRule>
    <cfRule type="expression" dxfId="522" priority="69" stopIfTrue="1">
      <formula>COUNTA($Y49:$AA49)&gt;0</formula>
    </cfRule>
  </conditionalFormatting>
  <conditionalFormatting sqref="AM53:AM65">
    <cfRule type="expression" dxfId="521" priority="1053" stopIfTrue="1">
      <formula>COUNTA($Y53:$AA53)=0</formula>
    </cfRule>
    <cfRule type="expression" dxfId="520" priority="1052" stopIfTrue="1">
      <formula>COUNTA($Y53:$AA53)&gt;0</formula>
    </cfRule>
  </conditionalFormatting>
  <conditionalFormatting sqref="AM69">
    <cfRule type="expression" dxfId="519" priority="926" stopIfTrue="1">
      <formula>COUNTA($Y69:$AA69)&gt;0</formula>
    </cfRule>
    <cfRule type="expression" dxfId="518" priority="927" stopIfTrue="1">
      <formula>COUNTA($Y69:$AA69)=0</formula>
    </cfRule>
  </conditionalFormatting>
  <conditionalFormatting sqref="AM71">
    <cfRule type="expression" dxfId="517" priority="904" stopIfTrue="1">
      <formula>COUNTA($Y71:$AA71)&gt;0</formula>
    </cfRule>
    <cfRule type="expression" dxfId="516" priority="905" stopIfTrue="1">
      <formula>COUNTA($Y71:$AA71)=0</formula>
    </cfRule>
  </conditionalFormatting>
  <conditionalFormatting sqref="AM75">
    <cfRule type="expression" dxfId="515" priority="270" stopIfTrue="1">
      <formula>COUNTA($Y75:$AA75)&gt;0</formula>
    </cfRule>
    <cfRule type="expression" dxfId="514" priority="271" stopIfTrue="1">
      <formula>COUNTA($Y75:$AA75)=0</formula>
    </cfRule>
  </conditionalFormatting>
  <conditionalFormatting sqref="AM78:AM84">
    <cfRule type="expression" dxfId="513" priority="1187" stopIfTrue="1">
      <formula>COUNTA($Y78:$AA78)&gt;0</formula>
    </cfRule>
    <cfRule type="expression" dxfId="512" priority="1188" stopIfTrue="1">
      <formula>COUNTA($Y78:$AA78)=0</formula>
    </cfRule>
  </conditionalFormatting>
  <conditionalFormatting sqref="AN7:AN8 AN66:AN68 AN70 AN72:AN74 AN76">
    <cfRule type="expression" dxfId="511" priority="1274" stopIfTrue="1">
      <formula>COUNTA($AC7:$AE7)=0</formula>
    </cfRule>
  </conditionalFormatting>
  <conditionalFormatting sqref="AN7:AN8 AN66:AN68 AN72:AN74 AN70 AN76">
    <cfRule type="expression" dxfId="510" priority="1273" stopIfTrue="1">
      <formula>COUNTA($AC7:$AE7)&gt;0</formula>
    </cfRule>
  </conditionalFormatting>
  <conditionalFormatting sqref="AN9:AN21">
    <cfRule type="expression" dxfId="509" priority="156" stopIfTrue="1">
      <formula>COUNTA($AC9:$AE9)=0</formula>
    </cfRule>
    <cfRule type="expression" dxfId="508" priority="155" stopIfTrue="1">
      <formula>COUNTA($AC9:$AE9)&gt;0</formula>
    </cfRule>
  </conditionalFormatting>
  <conditionalFormatting sqref="AN22:AN23">
    <cfRule type="expression" dxfId="507" priority="240" stopIfTrue="1">
      <formula>COUNTA($AC22:$AE22)=0</formula>
    </cfRule>
    <cfRule type="expression" dxfId="506" priority="239" stopIfTrue="1">
      <formula>COUNTA($AC22:$AE22)&gt;0</formula>
    </cfRule>
  </conditionalFormatting>
  <conditionalFormatting sqref="AN25:AN46">
    <cfRule type="expression" dxfId="505" priority="118" stopIfTrue="1">
      <formula>COUNTA($AC25:$AE25)&gt;0</formula>
    </cfRule>
    <cfRule type="expression" dxfId="504" priority="119" stopIfTrue="1">
      <formula>COUNTA($AC25:$AE25)=0</formula>
    </cfRule>
  </conditionalFormatting>
  <conditionalFormatting sqref="AN47:AN48">
    <cfRule type="expression" dxfId="503" priority="183" stopIfTrue="1">
      <formula>COUNTA($AC47:$AE47)=0</formula>
    </cfRule>
    <cfRule type="expression" dxfId="502" priority="182" stopIfTrue="1">
      <formula>COUNTA($AC47:$AE47)&gt;0</formula>
    </cfRule>
  </conditionalFormatting>
  <conditionalFormatting sqref="AN49:AN51">
    <cfRule type="expression" dxfId="501" priority="68" stopIfTrue="1">
      <formula>COUNTA($AC49:$AE49)=0</formula>
    </cfRule>
    <cfRule type="expression" dxfId="500" priority="67" stopIfTrue="1">
      <formula>COUNTA($AC49:$AE49)&gt;0</formula>
    </cfRule>
  </conditionalFormatting>
  <conditionalFormatting sqref="AN53:AN65">
    <cfRule type="expression" dxfId="499" priority="1050" stopIfTrue="1">
      <formula>COUNTA($AC53:$AE53)&gt;0</formula>
    </cfRule>
    <cfRule type="expression" dxfId="498" priority="1051" stopIfTrue="1">
      <formula>COUNTA($AC53:$AE53)=0</formula>
    </cfRule>
  </conditionalFormatting>
  <conditionalFormatting sqref="AN69">
    <cfRule type="expression" dxfId="497" priority="924" stopIfTrue="1">
      <formula>COUNTA($AC69:$AE69)&gt;0</formula>
    </cfRule>
    <cfRule type="expression" dxfId="496" priority="925" stopIfTrue="1">
      <formula>COUNTA($AC69:$AE69)=0</formula>
    </cfRule>
  </conditionalFormatting>
  <conditionalFormatting sqref="AN71">
    <cfRule type="expression" dxfId="495" priority="903" stopIfTrue="1">
      <formula>COUNTA($AC71:$AE71)=0</formula>
    </cfRule>
    <cfRule type="expression" dxfId="494" priority="902" stopIfTrue="1">
      <formula>COUNTA($AC71:$AE71)&gt;0</formula>
    </cfRule>
  </conditionalFormatting>
  <conditionalFormatting sqref="AN75">
    <cfRule type="expression" dxfId="493" priority="269" stopIfTrue="1">
      <formula>COUNTA($AC75:$AE75)=0</formula>
    </cfRule>
    <cfRule type="expression" dxfId="492" priority="268" stopIfTrue="1">
      <formula>COUNTA($AC75:$AE75)&gt;0</formula>
    </cfRule>
  </conditionalFormatting>
  <conditionalFormatting sqref="AN78:AN84">
    <cfRule type="expression" dxfId="491" priority="1185" stopIfTrue="1">
      <formula>COUNTA($AC78:$AE78)&gt;0</formula>
    </cfRule>
    <cfRule type="expression" dxfId="490" priority="1186" stopIfTrue="1">
      <formula>COUNTA($AC78:$AE78)=0</formula>
    </cfRule>
  </conditionalFormatting>
  <conditionalFormatting sqref="AP7:AQ8 AP70:AQ70 AP76:AQ76">
    <cfRule type="expression" dxfId="489" priority="1262" stopIfTrue="1">
      <formula>$BZ7&lt;&gt;"X"</formula>
    </cfRule>
    <cfRule type="expression" dxfId="488" priority="1261" stopIfTrue="1">
      <formula>OR($BZ7="X",$BZ7="P")</formula>
    </cfRule>
  </conditionalFormatting>
  <conditionalFormatting sqref="AP9:AQ19">
    <cfRule type="expression" dxfId="487" priority="767" stopIfTrue="1">
      <formula>$BZ9&lt;&gt;"X"</formula>
    </cfRule>
    <cfRule type="expression" dxfId="486" priority="766" stopIfTrue="1">
      <formula>OR($BZ9="X",$BZ9="P")</formula>
    </cfRule>
  </conditionalFormatting>
  <conditionalFormatting sqref="AP20:AQ21">
    <cfRule type="expression" dxfId="485" priority="144" stopIfTrue="1">
      <formula>$BZ20&lt;&gt;"X"</formula>
    </cfRule>
    <cfRule type="expression" dxfId="484" priority="143" stopIfTrue="1">
      <formula>$BZ20="X"</formula>
    </cfRule>
  </conditionalFormatting>
  <conditionalFormatting sqref="AP22:AQ23">
    <cfRule type="expression" dxfId="483" priority="229" stopIfTrue="1">
      <formula>$BZ22&lt;&gt;"X"</formula>
    </cfRule>
    <cfRule type="expression" dxfId="482" priority="228" stopIfTrue="1">
      <formula>OR($BZ22="X",$BZ22="P")</formula>
    </cfRule>
  </conditionalFormatting>
  <conditionalFormatting sqref="AP25:AQ42">
    <cfRule type="expression" dxfId="481" priority="351" stopIfTrue="1">
      <formula>$BZ25&lt;&gt;"X"</formula>
    </cfRule>
    <cfRule type="expression" dxfId="480" priority="350" stopIfTrue="1">
      <formula>OR($BZ25="X",$BZ25="P")</formula>
    </cfRule>
  </conditionalFormatting>
  <conditionalFormatting sqref="AP43:AQ43">
    <cfRule type="expression" dxfId="479" priority="328" stopIfTrue="1">
      <formula>$BZ43&lt;&gt;"X"</formula>
    </cfRule>
    <cfRule type="expression" dxfId="478" priority="327" stopIfTrue="1">
      <formula>OR($BZ43="X",$BZ43="P")</formula>
    </cfRule>
  </conditionalFormatting>
  <conditionalFormatting sqref="AP44:AQ46">
    <cfRule type="expression" dxfId="477" priority="95">
      <formula>$B44&lt;&gt;"X"</formula>
    </cfRule>
  </conditionalFormatting>
  <conditionalFormatting sqref="AP44:AQ48">
    <cfRule type="expression" dxfId="476" priority="97" stopIfTrue="1">
      <formula>$BZ44&lt;&gt;"X"</formula>
    </cfRule>
    <cfRule type="expression" dxfId="475" priority="96" stopIfTrue="1">
      <formula>OR($BZ44="X",$BZ44="P")</formula>
    </cfRule>
  </conditionalFormatting>
  <conditionalFormatting sqref="AP49:AQ51">
    <cfRule type="expression" dxfId="474" priority="46" stopIfTrue="1">
      <formula>$BZ49&lt;&gt;"X"</formula>
    </cfRule>
    <cfRule type="expression" dxfId="473" priority="45" stopIfTrue="1">
      <formula>OR($BZ49="X",$BZ49="P")</formula>
    </cfRule>
    <cfRule type="expression" dxfId="472" priority="44">
      <formula>$B49&lt;&gt;"X"</formula>
    </cfRule>
  </conditionalFormatting>
  <conditionalFormatting sqref="AP53:AQ65 AP66">
    <cfRule type="expression" dxfId="471" priority="999" stopIfTrue="1">
      <formula>OR($BZ53="X",$BZ53="P")</formula>
    </cfRule>
    <cfRule type="expression" dxfId="470" priority="998">
      <formula>$B53&lt;&gt;"X"</formula>
    </cfRule>
    <cfRule type="expression" dxfId="469" priority="1000" stopIfTrue="1">
      <formula>$BZ53&lt;&gt;"X"</formula>
    </cfRule>
  </conditionalFormatting>
  <conditionalFormatting sqref="AP67:AQ69">
    <cfRule type="expression" dxfId="468" priority="910">
      <formula>$B67&lt;&gt;"X"</formula>
    </cfRule>
    <cfRule type="expression" dxfId="467" priority="912" stopIfTrue="1">
      <formula>$BZ67&lt;&gt;"X"</formula>
    </cfRule>
    <cfRule type="expression" dxfId="466" priority="911" stopIfTrue="1">
      <formula>OR($BZ67="X",$BZ67="P")</formula>
    </cfRule>
  </conditionalFormatting>
  <conditionalFormatting sqref="AP71:AQ74">
    <cfRule type="expression" dxfId="465" priority="889" stopIfTrue="1">
      <formula>OR($BZ71="X",$BZ71="P")</formula>
    </cfRule>
    <cfRule type="expression" dxfId="464" priority="890" stopIfTrue="1">
      <formula>$BZ71&lt;&gt;"X"</formula>
    </cfRule>
  </conditionalFormatting>
  <conditionalFormatting sqref="AP75:AQ75">
    <cfRule type="expression" dxfId="463" priority="258" stopIfTrue="1">
      <formula>OR($BZ75="X",$BZ75="P")</formula>
    </cfRule>
    <cfRule type="expression" dxfId="462" priority="259" stopIfTrue="1">
      <formula>$BZ75&lt;&gt;"X"</formula>
    </cfRule>
  </conditionalFormatting>
  <conditionalFormatting sqref="AP78:AQ84">
    <cfRule type="expression" dxfId="461" priority="997" stopIfTrue="1">
      <formula>$BZ78&lt;&gt;"X"</formula>
    </cfRule>
    <cfRule type="expression" dxfId="460" priority="996" stopIfTrue="1">
      <formula>OR($BZ78="X",$BZ78="P")</formula>
    </cfRule>
  </conditionalFormatting>
  <conditionalFormatting sqref="AP9:BN19">
    <cfRule type="expression" dxfId="459" priority="18">
      <formula>$B9&lt;&gt;"X"</formula>
    </cfRule>
  </conditionalFormatting>
  <conditionalFormatting sqref="AP71:CL74">
    <cfRule type="expression" dxfId="458" priority="887">
      <formula>$B71&lt;&gt;"X"</formula>
    </cfRule>
  </conditionalFormatting>
  <conditionalFormatting sqref="AP82:CL82 AP78:CH81 AP83:CH84">
    <cfRule type="expression" dxfId="457" priority="164">
      <formula>$B78&lt;&gt;"X"</formula>
    </cfRule>
  </conditionalFormatting>
  <conditionalFormatting sqref="AQ44:AQ46">
    <cfRule type="expression" dxfId="456" priority="107" stopIfTrue="1">
      <formula>$BZ44&lt;&gt;"X"</formula>
    </cfRule>
    <cfRule type="expression" dxfId="455" priority="106" stopIfTrue="1">
      <formula>$BZ44="X"</formula>
    </cfRule>
    <cfRule type="expression" dxfId="454" priority="103" stopIfTrue="1">
      <formula>$BZ44&lt;&gt;"X"</formula>
    </cfRule>
    <cfRule type="expression" dxfId="453" priority="102" stopIfTrue="1">
      <formula>$BZ44="X"</formula>
    </cfRule>
    <cfRule type="expression" dxfId="452" priority="101">
      <formula>$B44&lt;&gt;"X"</formula>
    </cfRule>
  </conditionalFormatting>
  <conditionalFormatting sqref="AQ49:AQ51">
    <cfRule type="expression" dxfId="451" priority="56" stopIfTrue="1">
      <formula>$BZ49&lt;&gt;"X"</formula>
    </cfRule>
    <cfRule type="expression" dxfId="450" priority="50">
      <formula>$B49&lt;&gt;"X"</formula>
    </cfRule>
    <cfRule type="expression" dxfId="449" priority="51" stopIfTrue="1">
      <formula>$BZ49="X"</formula>
    </cfRule>
    <cfRule type="expression" dxfId="448" priority="52" stopIfTrue="1">
      <formula>$BZ49&lt;&gt;"X"</formula>
    </cfRule>
    <cfRule type="expression" dxfId="447" priority="55" stopIfTrue="1">
      <formula>$BZ49="X"</formula>
    </cfRule>
  </conditionalFormatting>
  <conditionalFormatting sqref="AQ44:AX46">
    <cfRule type="expression" dxfId="446" priority="105">
      <formula>$B44&lt;&gt;"X"</formula>
    </cfRule>
  </conditionalFormatting>
  <conditionalFormatting sqref="AQ49:AX51">
    <cfRule type="expression" dxfId="445" priority="54">
      <formula>$B49&lt;&gt;"X"</formula>
    </cfRule>
  </conditionalFormatting>
  <conditionalFormatting sqref="AR22:AY23">
    <cfRule type="expression" dxfId="444" priority="226">
      <formula>$B22&lt;&gt;"X"</formula>
    </cfRule>
  </conditionalFormatting>
  <conditionalFormatting sqref="AR47:AY48">
    <cfRule type="expression" dxfId="443" priority="169">
      <formula>$B47&lt;&gt;"X"</formula>
    </cfRule>
  </conditionalFormatting>
  <conditionalFormatting sqref="AR54:CL66">
    <cfRule type="expression" dxfId="442" priority="979">
      <formula>$B54&lt;&gt;"X"</formula>
    </cfRule>
  </conditionalFormatting>
  <conditionalFormatting sqref="AR68:CL69">
    <cfRule type="expression" dxfId="441" priority="909">
      <formula>$B68&lt;&gt;"X"</formula>
    </cfRule>
  </conditionalFormatting>
  <conditionalFormatting sqref="AR75:CL75">
    <cfRule type="expression" dxfId="440" priority="253">
      <formula>$B75&lt;&gt;"X"</formula>
    </cfRule>
  </conditionalFormatting>
  <conditionalFormatting sqref="AY44:AY46">
    <cfRule type="expression" dxfId="439" priority="91">
      <formula>$B44&lt;&gt;"x"</formula>
    </cfRule>
  </conditionalFormatting>
  <conditionalFormatting sqref="AY49:AY51">
    <cfRule type="expression" dxfId="438" priority="76">
      <formula>$B52&lt;&gt;"X"</formula>
    </cfRule>
  </conditionalFormatting>
  <conditionalFormatting sqref="AZ43:BB46">
    <cfRule type="expression" dxfId="437" priority="33">
      <formula>$B43&lt;&gt;"X"</formula>
    </cfRule>
  </conditionalFormatting>
  <conditionalFormatting sqref="AZ67:BB67">
    <cfRule type="expression" dxfId="436" priority="978">
      <formula>$B67&lt;&gt;"X"</formula>
    </cfRule>
  </conditionalFormatting>
  <conditionalFormatting sqref="AZ49:CC51">
    <cfRule type="expression" dxfId="435" priority="32">
      <formula>$B49&lt;&gt;"X"</formula>
    </cfRule>
  </conditionalFormatting>
  <conditionalFormatting sqref="BA22:CL23">
    <cfRule type="expression" dxfId="434" priority="230">
      <formula>$B22&lt;&gt;"X"</formula>
    </cfRule>
  </conditionalFormatting>
  <conditionalFormatting sqref="BC44:BZ46">
    <cfRule type="expression" dxfId="433" priority="104">
      <formula>$B44&lt;&gt;"X"</formula>
    </cfRule>
  </conditionalFormatting>
  <conditionalFormatting sqref="BO7:BO19">
    <cfRule type="expression" dxfId="432" priority="986">
      <formula>$B7&lt;&gt;"X"</formula>
    </cfRule>
  </conditionalFormatting>
  <conditionalFormatting sqref="BP9:BW14">
    <cfRule type="expression" dxfId="431" priority="16">
      <formula>$B9&lt;&gt;"X"</formula>
    </cfRule>
  </conditionalFormatting>
  <conditionalFormatting sqref="BP7:CL8">
    <cfRule type="expression" dxfId="430" priority="248">
      <formula>$B7&lt;&gt;"X"</formula>
    </cfRule>
  </conditionalFormatting>
  <conditionalFormatting sqref="BP15:CL19">
    <cfRule type="expression" dxfId="429" priority="250">
      <formula>$B15&lt;&gt;"X"</formula>
    </cfRule>
  </conditionalFormatting>
  <conditionalFormatting sqref="BX9:BX12">
    <cfRule type="expression" dxfId="428" priority="12">
      <formula>$B9&lt;&gt;"X"</formula>
    </cfRule>
  </conditionalFormatting>
  <conditionalFormatting sqref="BX13:BY14">
    <cfRule type="expression" dxfId="427" priority="13">
      <formula>$B13&lt;&gt;"X"</formula>
    </cfRule>
  </conditionalFormatting>
  <conditionalFormatting sqref="BY9:BY10">
    <cfRule type="expression" dxfId="426" priority="15">
      <formula>$B10&lt;&gt;"X"</formula>
    </cfRule>
  </conditionalFormatting>
  <conditionalFormatting sqref="BY11:BY12">
    <cfRule type="expression" dxfId="425" priority="14">
      <formula>$B11&lt;&gt;"X"</formula>
    </cfRule>
  </conditionalFormatting>
  <conditionalFormatting sqref="BZ9:BZ14">
    <cfRule type="expression" dxfId="424" priority="11">
      <formula>$B9&lt;&gt;"X"</formula>
    </cfRule>
  </conditionalFormatting>
  <conditionalFormatting sqref="CA9:CC14">
    <cfRule type="expression" dxfId="423" priority="3">
      <formula>$B9&lt;&gt;"x"</formula>
    </cfRule>
  </conditionalFormatting>
  <conditionalFormatting sqref="CA25:CC46">
    <cfRule type="expression" dxfId="422" priority="84">
      <formula>$B25&lt;&gt;"X"</formula>
    </cfRule>
  </conditionalFormatting>
  <conditionalFormatting sqref="CD43:CG46">
    <cfRule type="expression" dxfId="421" priority="87">
      <formula>$B43&lt;&gt;"x"</formula>
    </cfRule>
  </conditionalFormatting>
  <conditionalFormatting sqref="CD49:CG51">
    <cfRule type="expression" dxfId="420" priority="39">
      <formula>$B49&lt;&gt;"x"</formula>
    </cfRule>
  </conditionalFormatting>
  <conditionalFormatting sqref="CD9:CL14">
    <cfRule type="expression" dxfId="419" priority="5">
      <formula>$B9&lt;&gt;"X"</formula>
    </cfRule>
  </conditionalFormatting>
  <conditionalFormatting sqref="CD25:CL42">
    <cfRule type="expression" dxfId="418" priority="1058">
      <formula>$B25&lt;&gt;"X"</formula>
    </cfRule>
  </conditionalFormatting>
  <conditionalFormatting sqref="CH43:CH46">
    <cfRule type="expression" dxfId="417" priority="78">
      <formula>$B43&lt;&gt;"X"</formula>
    </cfRule>
  </conditionalFormatting>
  <conditionalFormatting sqref="CH49:CL51">
    <cfRule type="expression" dxfId="416" priority="34">
      <formula>$B49&lt;&gt;"X"</formula>
    </cfRule>
  </conditionalFormatting>
  <conditionalFormatting sqref="CI44:CJ46">
    <cfRule type="expression" dxfId="415" priority="79">
      <formula>$B44&lt;&gt;"X"</formula>
    </cfRule>
  </conditionalFormatting>
  <conditionalFormatting sqref="CK44:CL46">
    <cfRule type="expression" dxfId="414" priority="77">
      <formula>$B44&lt;&gt;"x"</formula>
    </cfRule>
  </conditionalFormatting>
  <conditionalFormatting sqref="CM11:XFD19">
    <cfRule type="expression" dxfId="413" priority="1124" stopIfTrue="1">
      <formula>$B11&lt;&gt;"X"</formula>
    </cfRule>
  </conditionalFormatting>
  <conditionalFormatting sqref="CM22:XFD23">
    <cfRule type="expression" dxfId="412" priority="1172" stopIfTrue="1">
      <formula>$B22&lt;&gt;"X"</formula>
    </cfRule>
  </conditionalFormatting>
  <conditionalFormatting sqref="CM35:XFD36">
    <cfRule type="expression" dxfId="411" priority="1281" stopIfTrue="1">
      <formula>$B35&lt;&gt;"X"</formula>
    </cfRule>
  </conditionalFormatting>
  <conditionalFormatting sqref="CM38:XFD41">
    <cfRule type="expression" dxfId="410" priority="1078" stopIfTrue="1">
      <formula>$B38&lt;&gt;"X"</formula>
    </cfRule>
  </conditionalFormatting>
  <conditionalFormatting sqref="CM47:XFD48">
    <cfRule type="expression" dxfId="409" priority="192" stopIfTrue="1">
      <formula>$B47&lt;&gt;"X"</formula>
    </cfRule>
  </conditionalFormatting>
  <conditionalFormatting sqref="CM66:XFD66">
    <cfRule type="expression" dxfId="408" priority="1283" stopIfTrue="1">
      <formula>$B66&lt;&gt;"X"</formula>
    </cfRule>
  </conditionalFormatting>
  <conditionalFormatting sqref="CM73:XFD73">
    <cfRule type="expression" dxfId="407" priority="1259" stopIfTrue="1">
      <formula>$B73&lt;&gt;"X"</formula>
    </cfRule>
  </conditionalFormatting>
  <conditionalFormatting sqref="CM78:XFD78">
    <cfRule type="expression" dxfId="406" priority="1260" stopIfTrue="1">
      <formula>$B78&lt;&gt;"X"</formula>
    </cfRule>
  </conditionalFormatting>
  <conditionalFormatting sqref="CI78:CL81">
    <cfRule type="expression" dxfId="1" priority="2">
      <formula>$B78&lt;&gt;"X"</formula>
    </cfRule>
  </conditionalFormatting>
  <conditionalFormatting sqref="CI83:CL84">
    <cfRule type="expression" dxfId="0" priority="1">
      <formula>$B83&lt;&gt;"X"</formula>
    </cfRule>
  </conditionalFormatting>
  <printOptions horizontalCentered="1" headings="1"/>
  <pageMargins left="0.78740157480314965" right="0.78740157480314965" top="0.98425196850393704" bottom="0.98425196850393704" header="0.51181102362204722" footer="0.51181102362204722"/>
  <pageSetup paperSize="2059" scale="15" orientation="landscape" r:id="rId3"/>
  <headerFooter alignWithMargins="0">
    <oddFooter>&amp;R&amp;"Arial,Fett"&amp;18Blatt: &amp;P / &amp;N</oddFooter>
  </headerFooter>
  <ignoredErrors>
    <ignoredError sqref="F77:G77 G14 F72:G72 F8 F24:G24 F15 F16 F17 F18 F19 F52:G53 F37 F38 F39 F40 F41 F68:G68 F54 F55 F56 F57 F58 F59 F60 F61 F62 F84 F82 F83 G64 G65 G66 G9 G10 G11 G12 G13 F43" unlockedFormula="1"/>
  </ignoredErrors>
  <drawing r:id="rId4"/>
  <legacyDrawing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pageSetUpPr fitToPage="1"/>
  </sheetPr>
  <dimension ref="A1:CL76"/>
  <sheetViews>
    <sheetView view="pageBreakPreview" zoomScaleNormal="50" zoomScaleSheetLayoutView="100" workbookViewId="0">
      <pane ySplit="5" topLeftCell="A6" activePane="bottomLeft" state="frozen"/>
      <selection activeCell="F1" sqref="F1"/>
      <selection pane="bottomLeft" activeCell="CA7" sqref="CA7:CC71"/>
    </sheetView>
  </sheetViews>
  <sheetFormatPr baseColWidth="10" defaultColWidth="11.44140625" defaultRowHeight="13.2" x14ac:dyDescent="0.25"/>
  <cols>
    <col min="1" max="1" width="30.5546875" style="21" customWidth="1"/>
    <col min="2" max="2" width="5.6640625" style="21" customWidth="1"/>
    <col min="3" max="3" width="40.6640625" style="21" customWidth="1"/>
    <col min="4" max="5" width="14.6640625" style="21" customWidth="1"/>
    <col min="6" max="6" width="11.6640625" style="21" customWidth="1"/>
    <col min="7" max="7" width="18.6640625" style="21" customWidth="1"/>
    <col min="8" max="14" width="5.6640625" style="21" customWidth="1"/>
    <col min="15" max="16" width="6.6640625" style="21" customWidth="1"/>
    <col min="17" max="17" width="5.6640625" style="21" customWidth="1"/>
    <col min="18" max="18" width="8.6640625" style="21" customWidth="1"/>
    <col min="19" max="22" width="5.6640625" style="21" customWidth="1"/>
    <col min="23" max="23" width="32.6640625" style="21" customWidth="1"/>
    <col min="24" max="24" width="14.6640625" style="21" customWidth="1"/>
    <col min="25" max="27" width="6.6640625" style="21" customWidth="1"/>
    <col min="28" max="30" width="5.6640625" style="21" customWidth="1"/>
    <col min="31" max="47" width="6.6640625" style="21" customWidth="1"/>
    <col min="48" max="48" width="4.6640625" style="21" customWidth="1"/>
    <col min="49" max="49" width="6.6640625" style="21" customWidth="1"/>
    <col min="50" max="50" width="4.6640625" style="21" customWidth="1"/>
    <col min="51" max="51" width="7.6640625" style="21" customWidth="1"/>
    <col min="52" max="53" width="13.6640625" style="21" customWidth="1"/>
    <col min="54" max="54" width="7.6640625" style="21" customWidth="1"/>
    <col min="55" max="55" width="8.6640625" style="21" customWidth="1"/>
    <col min="56" max="56" width="9.6640625" style="21" customWidth="1"/>
    <col min="57" max="59" width="6.6640625" style="21" customWidth="1"/>
    <col min="60" max="60" width="30.6640625" style="21" customWidth="1"/>
    <col min="61" max="64" width="9.6640625" style="21" customWidth="1"/>
    <col min="65" max="65" width="17.6640625" style="21" customWidth="1"/>
    <col min="66" max="67" width="9.6640625" style="21" customWidth="1"/>
    <col min="68" max="68" width="4.6640625" style="21" customWidth="1"/>
    <col min="69" max="69" width="5.6640625" style="484" customWidth="1"/>
    <col min="70" max="70" width="5.6640625" style="21" customWidth="1"/>
    <col min="71" max="79" width="4.6640625" style="21" customWidth="1"/>
    <col min="80" max="80" width="10.6640625" style="21" customWidth="1"/>
    <col min="81" max="81" width="25.44140625" style="21" customWidth="1"/>
    <col min="82" max="85" width="10.6640625" style="21" customWidth="1"/>
    <col min="86" max="90" width="8.6640625" style="21" customWidth="1"/>
    <col min="91" max="16384" width="11.44140625" style="21"/>
  </cols>
  <sheetData>
    <row r="1" spans="1:90" x14ac:dyDescent="0.25">
      <c r="A1" s="1"/>
      <c r="B1" s="2"/>
      <c r="C1" s="3"/>
      <c r="D1" s="4"/>
      <c r="E1" s="5"/>
      <c r="F1" s="5"/>
      <c r="G1" s="5"/>
      <c r="H1" s="6" t="s">
        <v>0</v>
      </c>
      <c r="I1" s="7"/>
      <c r="J1" s="8"/>
      <c r="K1" s="6" t="s">
        <v>1</v>
      </c>
      <c r="L1" s="7"/>
      <c r="M1" s="9"/>
      <c r="N1" s="9"/>
      <c r="O1" s="8"/>
      <c r="P1" s="8"/>
      <c r="Q1" s="8"/>
      <c r="R1" s="11" t="s">
        <v>2</v>
      </c>
      <c r="S1" s="12"/>
      <c r="T1" s="12"/>
      <c r="U1" s="12"/>
      <c r="V1" s="13"/>
      <c r="W1" s="10"/>
      <c r="X1" s="14"/>
      <c r="Y1" s="15" t="s">
        <v>3</v>
      </c>
      <c r="Z1" s="16"/>
      <c r="AA1" s="10"/>
      <c r="AB1" s="15" t="s">
        <v>4</v>
      </c>
      <c r="AC1" s="16"/>
      <c r="AD1" s="17"/>
      <c r="AE1" s="18"/>
      <c r="AF1" s="16" t="s">
        <v>5</v>
      </c>
      <c r="AG1" s="16"/>
      <c r="AH1" s="16"/>
      <c r="AI1" s="16"/>
      <c r="AJ1" s="16"/>
      <c r="AK1" s="16"/>
      <c r="AL1" s="10"/>
      <c r="AM1" s="16"/>
      <c r="AN1" s="17"/>
      <c r="AO1" s="16"/>
      <c r="AP1" s="16"/>
      <c r="AQ1" s="15" t="s">
        <v>6</v>
      </c>
      <c r="AR1" s="16"/>
      <c r="AS1" s="16"/>
      <c r="AT1" s="16"/>
      <c r="AU1" s="16"/>
      <c r="AV1" s="19" t="s">
        <v>7</v>
      </c>
      <c r="AW1" s="5"/>
      <c r="AX1" s="5"/>
      <c r="AY1" s="5"/>
      <c r="AZ1" s="5"/>
      <c r="BA1" s="5"/>
      <c r="BB1" s="5"/>
      <c r="BC1" s="5"/>
      <c r="BD1" s="5"/>
      <c r="BE1" s="5"/>
      <c r="BF1" s="5"/>
      <c r="BG1" s="5"/>
      <c r="BH1" s="5"/>
      <c r="BI1" s="5"/>
      <c r="BJ1" s="5"/>
      <c r="BK1" s="5"/>
      <c r="BL1" s="5"/>
      <c r="BM1" s="9"/>
      <c r="BN1" s="9"/>
      <c r="BO1" s="9"/>
      <c r="BP1" s="5"/>
      <c r="BQ1" s="481"/>
      <c r="BR1" s="5"/>
      <c r="BS1" s="19" t="s">
        <v>8</v>
      </c>
      <c r="BT1" s="5"/>
      <c r="BU1" s="5"/>
      <c r="BV1" s="4"/>
      <c r="BW1" s="20"/>
      <c r="BX1" s="4"/>
      <c r="BY1" s="4"/>
      <c r="BZ1" s="4"/>
      <c r="CA1" s="9"/>
      <c r="CB1" s="9"/>
      <c r="CC1" s="9"/>
      <c r="CD1" s="9"/>
      <c r="CE1" s="9"/>
      <c r="CF1" s="9"/>
      <c r="CG1" s="9"/>
      <c r="CH1" s="15" t="s">
        <v>158</v>
      </c>
      <c r="CI1" s="16"/>
      <c r="CJ1" s="8"/>
      <c r="CK1" s="163"/>
      <c r="CL1" s="194"/>
    </row>
    <row r="2" spans="1:90" x14ac:dyDescent="0.25">
      <c r="A2" s="22"/>
      <c r="B2" s="23"/>
      <c r="C2" s="24"/>
      <c r="D2" s="25"/>
      <c r="E2" s="26"/>
      <c r="F2" s="26"/>
      <c r="G2" s="26"/>
      <c r="H2" s="27"/>
      <c r="I2" s="28"/>
      <c r="J2" s="29"/>
      <c r="K2" s="30"/>
      <c r="L2" s="31"/>
      <c r="M2" s="32"/>
      <c r="N2" s="29"/>
      <c r="O2" s="29"/>
      <c r="P2" s="29"/>
      <c r="Q2" s="29"/>
      <c r="R2" s="34"/>
      <c r="S2" s="35"/>
      <c r="T2" s="35"/>
      <c r="U2" s="35"/>
      <c r="V2" s="36"/>
      <c r="W2" s="33"/>
      <c r="X2" s="37"/>
      <c r="AB2" s="38" t="s">
        <v>3</v>
      </c>
      <c r="AC2" s="39"/>
      <c r="AD2" s="39"/>
      <c r="AE2" s="40"/>
      <c r="AF2" s="35"/>
      <c r="AG2" s="35"/>
      <c r="AH2" s="35"/>
      <c r="AI2" s="35"/>
      <c r="AM2" s="39"/>
      <c r="AN2" s="39"/>
      <c r="AO2" s="35"/>
      <c r="AP2" s="35"/>
      <c r="AQ2" s="42"/>
      <c r="AR2" s="35"/>
      <c r="AS2" s="35"/>
      <c r="AT2" s="35"/>
      <c r="AU2" s="35"/>
      <c r="AV2" s="43"/>
      <c r="AW2" s="26"/>
      <c r="AX2" s="26"/>
      <c r="AY2" s="26"/>
      <c r="AZ2" s="26"/>
      <c r="BA2" s="26"/>
      <c r="BB2" s="26"/>
      <c r="BC2" s="26"/>
      <c r="BD2" s="26"/>
      <c r="BE2" s="26"/>
      <c r="BF2" s="26"/>
      <c r="BG2" s="26"/>
      <c r="BH2" s="26"/>
      <c r="BI2" s="26"/>
      <c r="BJ2" s="26"/>
      <c r="BK2" s="26"/>
      <c r="BL2" s="26"/>
      <c r="BM2" s="32"/>
      <c r="BN2" s="26"/>
      <c r="BO2" s="32"/>
      <c r="BP2" s="26"/>
      <c r="BQ2" s="482"/>
      <c r="BR2" s="26"/>
      <c r="BS2" s="43"/>
      <c r="BT2" s="26"/>
      <c r="BU2" s="26"/>
      <c r="BV2" s="25"/>
      <c r="BW2" s="44"/>
      <c r="BX2" s="25"/>
      <c r="BY2" s="25"/>
      <c r="BZ2" s="25"/>
      <c r="CA2" s="32"/>
      <c r="CB2" s="32"/>
      <c r="CC2" s="32"/>
      <c r="CD2" s="32"/>
      <c r="CE2" s="32"/>
      <c r="CF2" s="32"/>
      <c r="CG2" s="32"/>
      <c r="CH2" s="45"/>
      <c r="CI2" s="29"/>
      <c r="CJ2" s="29"/>
      <c r="CK2" s="164"/>
      <c r="CL2" s="196"/>
    </row>
    <row r="3" spans="1:90" ht="13.8" thickBot="1" x14ac:dyDescent="0.3">
      <c r="A3" s="46"/>
      <c r="B3" s="47"/>
      <c r="C3" s="48"/>
      <c r="D3" s="49"/>
      <c r="E3" s="49"/>
      <c r="F3" s="49"/>
      <c r="G3" s="49"/>
      <c r="H3" s="50"/>
      <c r="I3" s="51"/>
      <c r="J3" s="52"/>
      <c r="K3" s="53"/>
      <c r="L3" s="54"/>
      <c r="M3" s="52"/>
      <c r="N3" s="52"/>
      <c r="O3" s="52"/>
      <c r="P3" s="52"/>
      <c r="Q3" s="52"/>
      <c r="R3" s="55"/>
      <c r="S3" s="54"/>
      <c r="T3" s="54"/>
      <c r="U3" s="54"/>
      <c r="V3" s="54"/>
      <c r="W3" s="54"/>
      <c r="X3" s="56"/>
      <c r="Y3" s="57" t="s">
        <v>10</v>
      </c>
      <c r="Z3" s="41" t="s">
        <v>11</v>
      </c>
      <c r="AA3" s="58" t="s">
        <v>11</v>
      </c>
      <c r="AB3" s="53"/>
      <c r="AC3" s="54"/>
      <c r="AD3" s="54"/>
      <c r="AE3" s="56"/>
      <c r="AF3" s="54"/>
      <c r="AG3" s="54"/>
      <c r="AH3" s="463"/>
      <c r="AI3" s="463"/>
      <c r="AJ3" s="41" t="s">
        <v>10</v>
      </c>
      <c r="AK3" s="41" t="s">
        <v>11</v>
      </c>
      <c r="AL3" s="41" t="s">
        <v>11</v>
      </c>
      <c r="AM3" s="54"/>
      <c r="AN3" s="54"/>
      <c r="AO3" s="54"/>
      <c r="AP3" s="54"/>
      <c r="AQ3" s="53"/>
      <c r="AR3" s="54"/>
      <c r="AS3" s="54"/>
      <c r="AT3" s="54"/>
      <c r="AU3" s="54"/>
      <c r="AV3" s="60"/>
      <c r="AW3" s="61"/>
      <c r="AX3" s="61"/>
      <c r="AY3" s="61"/>
      <c r="AZ3" s="61"/>
      <c r="BA3" s="61"/>
      <c r="BB3" s="61"/>
      <c r="BC3" s="61"/>
      <c r="BD3" s="61"/>
      <c r="BE3" s="61"/>
      <c r="BF3" s="61"/>
      <c r="BG3" s="61"/>
      <c r="BH3" s="61"/>
      <c r="BI3" s="61"/>
      <c r="BJ3" s="61"/>
      <c r="BK3" s="61"/>
      <c r="BL3" s="61"/>
      <c r="BM3" s="62"/>
      <c r="BN3" s="61"/>
      <c r="BO3" s="62"/>
      <c r="BP3" s="61"/>
      <c r="BQ3" s="61"/>
      <c r="BR3" s="61"/>
      <c r="BS3" s="60"/>
      <c r="BT3" s="61"/>
      <c r="BU3" s="61"/>
      <c r="BV3" s="61"/>
      <c r="BW3" s="61"/>
      <c r="BX3" s="63"/>
      <c r="BY3" s="63"/>
      <c r="BZ3" s="63"/>
      <c r="CA3" s="62"/>
      <c r="CB3" s="62"/>
      <c r="CC3" s="62"/>
      <c r="CD3" s="62"/>
      <c r="CE3" s="62"/>
      <c r="CF3" s="62"/>
      <c r="CG3" s="62"/>
      <c r="CH3" s="64"/>
      <c r="CI3" s="52"/>
      <c r="CJ3" s="52"/>
      <c r="CK3" s="165"/>
      <c r="CL3" s="197"/>
    </row>
    <row r="4" spans="1:90" ht="45.75" customHeight="1" x14ac:dyDescent="0.3">
      <c r="A4" s="652" t="s">
        <v>12</v>
      </c>
      <c r="B4" s="654" t="s">
        <v>13</v>
      </c>
      <c r="C4" s="65" t="s">
        <v>168</v>
      </c>
      <c r="D4" s="656" t="s">
        <v>14</v>
      </c>
      <c r="E4" s="663" t="s">
        <v>209</v>
      </c>
      <c r="F4" s="642" t="s">
        <v>15</v>
      </c>
      <c r="G4" s="642" t="s">
        <v>428</v>
      </c>
      <c r="H4" s="646" t="s">
        <v>16</v>
      </c>
      <c r="I4" s="648" t="s">
        <v>17</v>
      </c>
      <c r="J4" s="642" t="s">
        <v>18</v>
      </c>
      <c r="K4" s="650" t="s">
        <v>19</v>
      </c>
      <c r="L4" s="651" t="s">
        <v>20</v>
      </c>
      <c r="M4" s="642" t="s">
        <v>21</v>
      </c>
      <c r="N4" s="642" t="s">
        <v>22</v>
      </c>
      <c r="O4" s="642" t="s">
        <v>18</v>
      </c>
      <c r="P4" s="642" t="s">
        <v>23</v>
      </c>
      <c r="Q4" s="642" t="s">
        <v>24</v>
      </c>
      <c r="R4" s="644" t="s">
        <v>21</v>
      </c>
      <c r="S4" s="663" t="s">
        <v>25</v>
      </c>
      <c r="T4" s="642" t="s">
        <v>26</v>
      </c>
      <c r="U4" s="656" t="s">
        <v>27</v>
      </c>
      <c r="V4" s="656" t="s">
        <v>28</v>
      </c>
      <c r="W4" s="659" t="s">
        <v>29</v>
      </c>
      <c r="X4" s="667" t="s">
        <v>30</v>
      </c>
      <c r="Y4" s="658" t="s">
        <v>31</v>
      </c>
      <c r="Z4" s="659" t="s">
        <v>32</v>
      </c>
      <c r="AA4" s="660" t="s">
        <v>33</v>
      </c>
      <c r="AB4" s="662" t="s">
        <v>34</v>
      </c>
      <c r="AC4" s="656" t="s">
        <v>35</v>
      </c>
      <c r="AD4" s="656" t="s">
        <v>36</v>
      </c>
      <c r="AE4" s="671" t="s">
        <v>37</v>
      </c>
      <c r="AF4" s="656" t="s">
        <v>295</v>
      </c>
      <c r="AG4" s="667" t="s">
        <v>296</v>
      </c>
      <c r="AH4" s="673" t="s">
        <v>294</v>
      </c>
      <c r="AI4" s="674"/>
      <c r="AJ4" s="669" t="s">
        <v>31</v>
      </c>
      <c r="AK4" s="659" t="s">
        <v>38</v>
      </c>
      <c r="AL4" s="659" t="s">
        <v>33</v>
      </c>
      <c r="AM4" s="659" t="s">
        <v>39</v>
      </c>
      <c r="AN4" s="659" t="s">
        <v>40</v>
      </c>
      <c r="AO4" s="670" t="s">
        <v>210</v>
      </c>
      <c r="AP4" s="667" t="s">
        <v>41</v>
      </c>
      <c r="AQ4" s="679" t="s">
        <v>42</v>
      </c>
      <c r="AR4" s="659" t="s">
        <v>297</v>
      </c>
      <c r="AS4" s="656" t="s">
        <v>43</v>
      </c>
      <c r="AT4" s="670" t="s">
        <v>44</v>
      </c>
      <c r="AU4" s="667" t="s">
        <v>45</v>
      </c>
      <c r="AV4" s="675" t="s">
        <v>46</v>
      </c>
      <c r="AW4" s="677" t="s">
        <v>47</v>
      </c>
      <c r="AX4" s="677" t="s">
        <v>48</v>
      </c>
      <c r="AY4" s="677" t="s">
        <v>10</v>
      </c>
      <c r="AZ4" s="677" t="s">
        <v>49</v>
      </c>
      <c r="BA4" s="677" t="s">
        <v>50</v>
      </c>
      <c r="BB4" s="677" t="s">
        <v>51</v>
      </c>
      <c r="BC4" s="677" t="s">
        <v>52</v>
      </c>
      <c r="BD4" s="677" t="s">
        <v>53</v>
      </c>
      <c r="BE4" s="677" t="s">
        <v>54</v>
      </c>
      <c r="BF4" s="677" t="s">
        <v>55</v>
      </c>
      <c r="BG4" s="677" t="s">
        <v>56</v>
      </c>
      <c r="BH4" s="677" t="s">
        <v>57</v>
      </c>
      <c r="BI4" s="677" t="s">
        <v>58</v>
      </c>
      <c r="BJ4" s="677" t="s">
        <v>59</v>
      </c>
      <c r="BK4" s="681" t="s">
        <v>60</v>
      </c>
      <c r="BL4" s="675" t="s">
        <v>61</v>
      </c>
      <c r="BM4" s="677" t="s">
        <v>62</v>
      </c>
      <c r="BN4" s="681" t="s">
        <v>63</v>
      </c>
      <c r="BO4" s="681" t="s">
        <v>64</v>
      </c>
      <c r="BP4" s="675" t="s">
        <v>65</v>
      </c>
      <c r="BQ4" s="683" t="s">
        <v>66</v>
      </c>
      <c r="BR4" s="677" t="s">
        <v>67</v>
      </c>
      <c r="BS4" s="685" t="s">
        <v>68</v>
      </c>
      <c r="BT4" s="680" t="s">
        <v>69</v>
      </c>
      <c r="BU4" s="680" t="s">
        <v>70</v>
      </c>
      <c r="BV4" s="680" t="s">
        <v>71</v>
      </c>
      <c r="BW4" s="680" t="s">
        <v>72</v>
      </c>
      <c r="BX4" s="680" t="s">
        <v>73</v>
      </c>
      <c r="BY4" s="680" t="s">
        <v>74</v>
      </c>
      <c r="BZ4" s="677" t="s">
        <v>75</v>
      </c>
      <c r="CA4" s="677" t="s">
        <v>76</v>
      </c>
      <c r="CB4" s="728" t="s">
        <v>77</v>
      </c>
      <c r="CC4" s="726" t="s">
        <v>78</v>
      </c>
      <c r="CD4" s="166"/>
      <c r="CE4" s="166"/>
      <c r="CF4" s="166"/>
      <c r="CG4" s="166"/>
      <c r="CH4" s="675" t="s">
        <v>160</v>
      </c>
      <c r="CI4" s="683" t="s">
        <v>161</v>
      </c>
      <c r="CJ4" s="677" t="s">
        <v>162</v>
      </c>
      <c r="CK4" s="677" t="s">
        <v>163</v>
      </c>
      <c r="CL4" s="727" t="s">
        <v>211</v>
      </c>
    </row>
    <row r="5" spans="1:90" ht="81" customHeight="1" x14ac:dyDescent="0.25">
      <c r="A5" s="653"/>
      <c r="B5" s="655"/>
      <c r="C5" s="66" t="str">
        <f>J75 &amp; " " &amp; O75&amp; " " &amp; Q75 &amp; " " &amp; R75&amp; CHAR(10) &amp; AB73 &amp; AC73&amp; AE73</f>
        <v>10-kV-Kupplung K11 / K11
-K1-WA11-Q51</v>
      </c>
      <c r="D5" s="657"/>
      <c r="E5" s="643"/>
      <c r="F5" s="643"/>
      <c r="G5" s="643"/>
      <c r="H5" s="647"/>
      <c r="I5" s="649"/>
      <c r="J5" s="643"/>
      <c r="K5" s="647"/>
      <c r="L5" s="643"/>
      <c r="M5" s="643"/>
      <c r="N5" s="643"/>
      <c r="O5" s="643"/>
      <c r="P5" s="643"/>
      <c r="Q5" s="643"/>
      <c r="R5" s="645"/>
      <c r="S5" s="664"/>
      <c r="T5" s="665"/>
      <c r="U5" s="664"/>
      <c r="V5" s="664"/>
      <c r="W5" s="666"/>
      <c r="X5" s="738"/>
      <c r="Y5" s="647"/>
      <c r="Z5" s="643"/>
      <c r="AA5" s="661"/>
      <c r="AB5" s="647"/>
      <c r="AC5" s="643"/>
      <c r="AD5" s="643"/>
      <c r="AE5" s="672"/>
      <c r="AF5" s="643"/>
      <c r="AG5" s="668"/>
      <c r="AH5" s="464" t="s">
        <v>292</v>
      </c>
      <c r="AI5" s="465" t="s">
        <v>293</v>
      </c>
      <c r="AJ5" s="643"/>
      <c r="AK5" s="643"/>
      <c r="AL5" s="643"/>
      <c r="AM5" s="643"/>
      <c r="AN5" s="643"/>
      <c r="AO5" s="668"/>
      <c r="AP5" s="668"/>
      <c r="AQ5" s="645"/>
      <c r="AR5" s="643"/>
      <c r="AS5" s="643"/>
      <c r="AT5" s="668"/>
      <c r="AU5" s="668"/>
      <c r="AV5" s="676"/>
      <c r="AW5" s="678"/>
      <c r="AX5" s="678"/>
      <c r="AY5" s="678"/>
      <c r="AZ5" s="678"/>
      <c r="BA5" s="678"/>
      <c r="BB5" s="678"/>
      <c r="BC5" s="678"/>
      <c r="BD5" s="678"/>
      <c r="BE5" s="678"/>
      <c r="BF5" s="678"/>
      <c r="BG5" s="678"/>
      <c r="BH5" s="678"/>
      <c r="BI5" s="678"/>
      <c r="BJ5" s="678"/>
      <c r="BK5" s="682"/>
      <c r="BL5" s="676"/>
      <c r="BM5" s="678"/>
      <c r="BN5" s="682"/>
      <c r="BO5" s="682"/>
      <c r="BP5" s="676"/>
      <c r="BQ5" s="735"/>
      <c r="BR5" s="678"/>
      <c r="BS5" s="736"/>
      <c r="BT5" s="678"/>
      <c r="BU5" s="678"/>
      <c r="BV5" s="678"/>
      <c r="BW5" s="678"/>
      <c r="BX5" s="678"/>
      <c r="BY5" s="678"/>
      <c r="BZ5" s="678"/>
      <c r="CA5" s="678"/>
      <c r="CB5" s="678"/>
      <c r="CC5" s="731"/>
      <c r="CD5" s="167"/>
      <c r="CE5" s="167"/>
      <c r="CF5" s="167"/>
      <c r="CG5" s="167"/>
      <c r="CH5" s="645"/>
      <c r="CI5" s="734"/>
      <c r="CJ5" s="643"/>
      <c r="CK5" s="730"/>
      <c r="CL5" s="730"/>
    </row>
    <row r="6" spans="1:90" ht="25.5" customHeight="1" x14ac:dyDescent="0.25">
      <c r="A6" s="263"/>
      <c r="B6" s="264" t="s">
        <v>86</v>
      </c>
      <c r="C6" s="69" t="s">
        <v>87</v>
      </c>
      <c r="D6" s="70"/>
      <c r="E6" s="70"/>
      <c r="F6" s="265"/>
      <c r="G6" s="265"/>
      <c r="H6" s="70"/>
      <c r="I6" s="70"/>
      <c r="J6" s="70"/>
      <c r="K6" s="70"/>
      <c r="L6" s="70"/>
      <c r="M6" s="70"/>
      <c r="N6" s="70"/>
      <c r="O6" s="70"/>
      <c r="P6" s="70"/>
      <c r="Q6" s="70"/>
      <c r="R6" s="71"/>
      <c r="S6" s="70"/>
      <c r="T6" s="266"/>
      <c r="U6" s="70"/>
      <c r="V6" s="70"/>
      <c r="W6" s="71"/>
      <c r="X6" s="74"/>
      <c r="Y6" s="71"/>
      <c r="Z6" s="71"/>
      <c r="AA6" s="71"/>
      <c r="AB6" s="71"/>
      <c r="AC6" s="71"/>
      <c r="AD6" s="71"/>
      <c r="AE6" s="71"/>
      <c r="AF6" s="74"/>
      <c r="AG6" s="74"/>
      <c r="AH6" s="74"/>
      <c r="AI6" s="74"/>
      <c r="AJ6" s="74"/>
      <c r="AK6" s="74"/>
      <c r="AL6" s="74"/>
      <c r="AM6" s="74"/>
      <c r="AN6" s="74"/>
      <c r="AO6" s="76"/>
      <c r="AP6" s="76"/>
      <c r="AQ6" s="74"/>
      <c r="AR6" s="74"/>
      <c r="AS6" s="74"/>
      <c r="AT6" s="76"/>
      <c r="AU6" s="76"/>
      <c r="AV6" s="70"/>
      <c r="AW6" s="70"/>
      <c r="AX6" s="70"/>
      <c r="AY6" s="70"/>
      <c r="AZ6" s="70"/>
      <c r="BA6" s="70"/>
      <c r="BB6" s="70"/>
      <c r="BC6" s="70"/>
      <c r="BD6" s="70"/>
      <c r="BE6" s="70"/>
      <c r="BF6" s="70"/>
      <c r="BG6" s="70"/>
      <c r="BH6" s="70"/>
      <c r="BI6" s="70"/>
      <c r="BJ6" s="70"/>
      <c r="BK6" s="70"/>
      <c r="BL6" s="70"/>
      <c r="BM6" s="70"/>
      <c r="BN6" s="71"/>
      <c r="BO6" s="70"/>
      <c r="BP6" s="71"/>
      <c r="BQ6" s="472"/>
      <c r="BR6" s="70"/>
      <c r="BS6" s="70"/>
      <c r="BT6" s="70"/>
      <c r="BU6" s="70"/>
      <c r="BV6" s="70"/>
      <c r="BW6" s="70"/>
      <c r="BX6" s="70"/>
      <c r="BY6" s="70"/>
      <c r="BZ6" s="70"/>
      <c r="CA6" s="70"/>
      <c r="CB6" s="70"/>
      <c r="CC6" s="70"/>
      <c r="CD6" s="71"/>
      <c r="CE6" s="71"/>
      <c r="CF6" s="71"/>
      <c r="CG6" s="71"/>
      <c r="CH6" s="267"/>
      <c r="CI6" s="267"/>
      <c r="CJ6" s="267"/>
      <c r="CK6" s="258"/>
      <c r="CL6" s="136"/>
    </row>
    <row r="7" spans="1:90" ht="25.5" customHeight="1" x14ac:dyDescent="0.25">
      <c r="A7" s="67"/>
      <c r="B7" s="68" t="s">
        <v>86</v>
      </c>
      <c r="C7" s="78" t="str">
        <f>"Leistungsschalter "&amp;BE7&amp;" (" &amp; X7&amp;")"</f>
        <v>Leistungsschalter -QA1 (AUS)</v>
      </c>
      <c r="D7" s="79" t="str">
        <f t="shared" ref="D7:D40" si="0">CHOOSE(1+IF(COUNTA(H7:Q7)&gt;0,1,0)+IF(AND(COUNTA(R7:V7)&gt;0),2,0)+IF(OR(BZ7="X",BZ7="P"),4,0),"","O","Z","O, Z","N","O, N", "Z, N", "O, Z, N")</f>
        <v>O, Z, N</v>
      </c>
      <c r="E7" s="80"/>
      <c r="F7" s="534" t="s">
        <v>445</v>
      </c>
      <c r="G7" s="564" t="str">
        <f>AZ7&amp;"-UC1"</f>
        <v>-K1-WA11-Q51-UC1</v>
      </c>
      <c r="H7" s="82" t="s">
        <v>86</v>
      </c>
      <c r="I7" s="83"/>
      <c r="J7" s="84"/>
      <c r="K7" s="85"/>
      <c r="L7" s="86"/>
      <c r="M7" s="83"/>
      <c r="N7" s="83"/>
      <c r="O7" s="84"/>
      <c r="P7" s="84"/>
      <c r="Q7" s="84"/>
      <c r="R7" s="89"/>
      <c r="S7" s="88"/>
      <c r="T7" s="88" t="s">
        <v>86</v>
      </c>
      <c r="U7" s="88" t="s">
        <v>86</v>
      </c>
      <c r="V7" s="84"/>
      <c r="W7" s="91" t="str">
        <f t="shared" ref="W7:W42" si="1">IF(OR(U7="X",V7="x"),AY7&amp;" "&amp;BA7&amp;" " &amp;BC7&amp;CHAR(10)&amp;BD7&amp;BH7,"")</f>
        <v>10kV K11 
LS</v>
      </c>
      <c r="X7" s="92" t="s">
        <v>89</v>
      </c>
      <c r="Y7" s="93"/>
      <c r="Z7" s="94"/>
      <c r="AA7" s="95"/>
      <c r="AB7" s="96" t="str">
        <f>IF(OR(Y7="X",Z7="X",AA7="X"),"X","")</f>
        <v/>
      </c>
      <c r="AC7" s="97"/>
      <c r="AD7" s="97"/>
      <c r="AE7" s="95"/>
      <c r="AF7" s="98"/>
      <c r="AG7" s="98"/>
      <c r="AH7" s="98"/>
      <c r="AI7" s="98"/>
      <c r="AJ7" s="99"/>
      <c r="AK7" s="99"/>
      <c r="AL7" s="99"/>
      <c r="AM7" s="99"/>
      <c r="AN7" s="99"/>
      <c r="AO7" s="100"/>
      <c r="AP7" s="101"/>
      <c r="AQ7" s="102"/>
      <c r="AR7" s="103"/>
      <c r="AS7" s="103"/>
      <c r="AT7" s="100"/>
      <c r="AU7" s="104"/>
      <c r="AV7" s="105">
        <v>2</v>
      </c>
      <c r="AW7" s="531" t="s">
        <v>515</v>
      </c>
      <c r="AX7" s="107"/>
      <c r="AY7" s="108" t="s">
        <v>169</v>
      </c>
      <c r="AZ7" s="108" t="str">
        <f>IF(AV7&lt;&gt;"",$AB$73&amp;$AC$73&amp;$AE$73,"")</f>
        <v>-K1-WA11-Q51</v>
      </c>
      <c r="BA7" s="115" t="str">
        <f>IF(AV7&lt;&gt;"",$O$75,"")</f>
        <v>K11</v>
      </c>
      <c r="BB7" s="107" t="str">
        <f>IF(AV7&lt;&gt;"",$R$75,"")</f>
        <v>K11</v>
      </c>
      <c r="BC7" s="108"/>
      <c r="BD7" s="108" t="s">
        <v>90</v>
      </c>
      <c r="BE7" s="106" t="s">
        <v>431</v>
      </c>
      <c r="BF7" s="108" t="s">
        <v>89</v>
      </c>
      <c r="BG7" s="108"/>
      <c r="BH7" s="108"/>
      <c r="BI7" s="109"/>
      <c r="BJ7" s="109"/>
      <c r="BK7" s="212"/>
      <c r="BL7" s="213"/>
      <c r="BM7" s="110"/>
      <c r="BN7" s="184"/>
      <c r="BO7" s="111"/>
      <c r="BP7" s="112" t="s">
        <v>91</v>
      </c>
      <c r="BQ7" s="485" t="s">
        <v>92</v>
      </c>
      <c r="BR7" s="268">
        <v>46</v>
      </c>
      <c r="BS7" s="269"/>
      <c r="BT7" s="270"/>
      <c r="BU7" s="271">
        <f>IF(AV7&lt;&gt;"",AV7,"")</f>
        <v>2</v>
      </c>
      <c r="BV7" s="272">
        <v>50</v>
      </c>
      <c r="BW7" s="273">
        <v>4</v>
      </c>
      <c r="BX7" s="274">
        <v>16</v>
      </c>
      <c r="BY7" s="274">
        <v>1</v>
      </c>
      <c r="BZ7" s="271" t="s">
        <v>86</v>
      </c>
      <c r="CA7" s="273"/>
      <c r="CB7" s="275"/>
      <c r="CC7" s="276"/>
      <c r="CD7" s="215"/>
      <c r="CE7" s="215"/>
      <c r="CF7" s="215" t="s">
        <v>164</v>
      </c>
      <c r="CG7" s="215"/>
      <c r="CH7" s="277">
        <f>IF(AV7&lt;&gt;"",BW7,"")</f>
        <v>4</v>
      </c>
      <c r="CI7" s="120">
        <v>240</v>
      </c>
      <c r="CJ7" s="121">
        <v>160</v>
      </c>
      <c r="CK7" s="278">
        <v>20</v>
      </c>
      <c r="CL7" s="121"/>
    </row>
    <row r="8" spans="1:90" ht="25.5" customHeight="1" x14ac:dyDescent="0.25">
      <c r="A8" s="67"/>
      <c r="B8" s="68" t="s">
        <v>86</v>
      </c>
      <c r="C8" s="78" t="str">
        <f>"Leistungsschalter "&amp;BE8&amp;" (" &amp; X8&amp;")"</f>
        <v>Leistungsschalter -QA1 (EIN)</v>
      </c>
      <c r="D8" s="79" t="str">
        <f t="shared" si="0"/>
        <v>O, Z, N</v>
      </c>
      <c r="E8" s="80"/>
      <c r="F8" s="563" t="str">
        <f>$F$7</f>
        <v>-KZ1</v>
      </c>
      <c r="G8" s="564" t="str">
        <f>AZ8&amp;"-UC1"</f>
        <v>-K1-WA11-Q51-UC1</v>
      </c>
      <c r="H8" s="82" t="s">
        <v>86</v>
      </c>
      <c r="I8" s="83"/>
      <c r="J8" s="84"/>
      <c r="K8" s="85"/>
      <c r="L8" s="86"/>
      <c r="M8" s="83"/>
      <c r="N8" s="83"/>
      <c r="O8" s="84"/>
      <c r="P8" s="84"/>
      <c r="Q8" s="84"/>
      <c r="R8" s="82"/>
      <c r="S8" s="88"/>
      <c r="T8" s="88" t="s">
        <v>86</v>
      </c>
      <c r="U8" s="88" t="s">
        <v>86</v>
      </c>
      <c r="V8" s="84"/>
      <c r="W8" s="91" t="str">
        <f t="shared" si="1"/>
        <v>10kV K11 
LS</v>
      </c>
      <c r="X8" s="227" t="s">
        <v>94</v>
      </c>
      <c r="Y8" s="93"/>
      <c r="Z8" s="94"/>
      <c r="AA8" s="95"/>
      <c r="AB8" s="96" t="str">
        <f t="shared" ref="AB8:AB71" si="2">IF(OR(Y8="X",Z8="X",AA8="X"),"X","")</f>
        <v/>
      </c>
      <c r="AC8" s="94"/>
      <c r="AD8" s="94"/>
      <c r="AE8" s="95"/>
      <c r="AF8" s="98"/>
      <c r="AG8" s="98"/>
      <c r="AH8" s="98"/>
      <c r="AI8" s="98"/>
      <c r="AJ8" s="99"/>
      <c r="AK8" s="99"/>
      <c r="AL8" s="99"/>
      <c r="AM8" s="99"/>
      <c r="AN8" s="99"/>
      <c r="AO8" s="231"/>
      <c r="AP8" s="101"/>
      <c r="AQ8" s="102"/>
      <c r="AR8" s="231"/>
      <c r="AS8" s="231"/>
      <c r="AT8" s="231"/>
      <c r="AU8" s="232"/>
      <c r="AV8" s="217">
        <f>$AV$7</f>
        <v>2</v>
      </c>
      <c r="AW8" s="108" t="str">
        <f>IF(AV8&lt;&gt;"",$AW$7,"")</f>
        <v>TEST</v>
      </c>
      <c r="AX8" s="108"/>
      <c r="AY8" s="108" t="s">
        <v>169</v>
      </c>
      <c r="AZ8" s="108" t="str">
        <f>IF(AV8&lt;&gt;"",$AB$73&amp;$AC$73&amp;$AE$73,"")</f>
        <v>-K1-WA11-Q51</v>
      </c>
      <c r="BA8" s="108" t="str">
        <f>IF(AV8&lt;&gt;"",$O$75,"")</f>
        <v>K11</v>
      </c>
      <c r="BB8" s="107" t="str">
        <f>IF(AV8&lt;&gt;"",$R$75,"")</f>
        <v>K11</v>
      </c>
      <c r="BC8" s="108"/>
      <c r="BD8" s="108" t="s">
        <v>90</v>
      </c>
      <c r="BE8" s="106" t="s">
        <v>431</v>
      </c>
      <c r="BF8" s="108" t="s">
        <v>94</v>
      </c>
      <c r="BG8" s="108"/>
      <c r="BH8" s="108"/>
      <c r="BI8" s="109"/>
      <c r="BJ8" s="109"/>
      <c r="BK8" s="212"/>
      <c r="BL8" s="213"/>
      <c r="BM8" s="110"/>
      <c r="BN8" s="184"/>
      <c r="BO8" s="111"/>
      <c r="BP8" s="112" t="s">
        <v>91</v>
      </c>
      <c r="BQ8" s="471" t="s">
        <v>92</v>
      </c>
      <c r="BR8" s="125">
        <v>46</v>
      </c>
      <c r="BS8" s="269"/>
      <c r="BT8" s="270"/>
      <c r="BU8" s="271">
        <f t="shared" ref="BU8:BU72" si="3">IF(AV8&lt;&gt;"",AV8,"")</f>
        <v>2</v>
      </c>
      <c r="BV8" s="271">
        <f>IF(AV8&lt;&gt;"",$BV$7,"")</f>
        <v>50</v>
      </c>
      <c r="BW8" s="271">
        <f>IF(AV8&lt;&gt;"",$BW$7,"")</f>
        <v>4</v>
      </c>
      <c r="BX8" s="107">
        <v>16</v>
      </c>
      <c r="BY8" s="107">
        <v>1</v>
      </c>
      <c r="BZ8" s="108" t="s">
        <v>86</v>
      </c>
      <c r="CA8" s="211"/>
      <c r="CB8" s="235"/>
      <c r="CC8" s="276"/>
      <c r="CD8" s="215"/>
      <c r="CE8" s="215"/>
      <c r="CF8" s="215" t="s">
        <v>164</v>
      </c>
      <c r="CG8" s="215"/>
      <c r="CH8" s="279">
        <f t="shared" ref="CH8:CH59" si="4">IF(AV8&lt;&gt;"",BW8,"")</f>
        <v>4</v>
      </c>
      <c r="CI8" s="120">
        <v>240</v>
      </c>
      <c r="CJ8" s="121">
        <v>160</v>
      </c>
      <c r="CK8" s="278">
        <v>20</v>
      </c>
      <c r="CL8" s="121"/>
    </row>
    <row r="9" spans="1:90" ht="25.5" customHeight="1" x14ac:dyDescent="0.25">
      <c r="A9" s="127" t="s">
        <v>130</v>
      </c>
      <c r="B9" s="128" t="s">
        <v>86</v>
      </c>
      <c r="C9" s="78" t="str">
        <f>"Sammelschienentrenner " &amp; MID(BD29,6,1) &amp; " " &amp;BE29&amp;" (ÖFFNEN)"</f>
        <v>Sammelschienentrenner A -QZ1 (ÖFFNEN)</v>
      </c>
      <c r="D9" s="79" t="str">
        <f t="shared" si="0"/>
        <v>O</v>
      </c>
      <c r="E9" s="80"/>
      <c r="F9" s="586" t="str">
        <f>BE29</f>
        <v>-QZ1</v>
      </c>
      <c r="G9" s="564" t="str">
        <f>$G$29</f>
        <v>-K1-WA11-Q51</v>
      </c>
      <c r="H9" s="82" t="s">
        <v>86</v>
      </c>
      <c r="I9" s="83"/>
      <c r="J9" s="84"/>
      <c r="K9" s="85"/>
      <c r="L9" s="86"/>
      <c r="M9" s="83"/>
      <c r="N9" s="83"/>
      <c r="O9" s="84"/>
      <c r="P9" s="84"/>
      <c r="Q9" s="84"/>
      <c r="R9" s="82"/>
      <c r="S9" s="88"/>
      <c r="T9" s="88"/>
      <c r="U9" s="88"/>
      <c r="V9" s="84"/>
      <c r="W9" s="91" t="str">
        <f t="shared" si="1"/>
        <v/>
      </c>
      <c r="X9" s="588"/>
      <c r="Y9" s="93"/>
      <c r="Z9" s="94"/>
      <c r="AA9" s="95"/>
      <c r="AB9" s="96" t="str">
        <f t="shared" si="2"/>
        <v/>
      </c>
      <c r="AC9" s="94"/>
      <c r="AD9" s="94"/>
      <c r="AE9" s="95"/>
      <c r="AF9" s="98"/>
      <c r="AG9" s="98"/>
      <c r="AH9" s="98"/>
      <c r="AI9" s="98"/>
      <c r="AJ9" s="99"/>
      <c r="AK9" s="99"/>
      <c r="AL9" s="99"/>
      <c r="AM9" s="99"/>
      <c r="AN9" s="99"/>
      <c r="AO9" s="231"/>
      <c r="AP9" s="101"/>
      <c r="AQ9" s="102"/>
      <c r="AR9" s="231"/>
      <c r="AS9" s="231"/>
      <c r="AT9" s="231"/>
      <c r="AU9" s="232"/>
      <c r="AV9" s="217"/>
      <c r="AW9" s="108"/>
      <c r="AX9" s="108"/>
      <c r="AY9" s="108"/>
      <c r="AZ9" s="108"/>
      <c r="BA9" s="108"/>
      <c r="BB9" s="108"/>
      <c r="BC9" s="108"/>
      <c r="BD9" s="108"/>
      <c r="BE9" s="108"/>
      <c r="BF9" s="108"/>
      <c r="BG9" s="108"/>
      <c r="BH9" s="108"/>
      <c r="BI9" s="109"/>
      <c r="BJ9" s="109"/>
      <c r="BK9" s="212"/>
      <c r="BL9" s="213"/>
      <c r="BM9" s="110"/>
      <c r="BN9" s="184"/>
      <c r="BO9" s="111"/>
      <c r="BP9" s="112"/>
      <c r="BQ9" s="471"/>
      <c r="BR9" s="125"/>
      <c r="BS9" s="269"/>
      <c r="BT9" s="270"/>
      <c r="BU9" s="271"/>
      <c r="BV9" s="271"/>
      <c r="BW9" s="271"/>
      <c r="BX9" s="107"/>
      <c r="BY9" s="107"/>
      <c r="BZ9" s="108"/>
      <c r="CA9" s="531"/>
      <c r="CB9" s="235"/>
      <c r="CC9" s="276"/>
      <c r="CD9" s="215"/>
      <c r="CE9" s="215"/>
      <c r="CF9" s="215"/>
      <c r="CG9" s="215"/>
      <c r="CH9" s="279"/>
      <c r="CI9" s="120"/>
      <c r="CJ9" s="121"/>
      <c r="CK9" s="278"/>
      <c r="CL9" s="121"/>
    </row>
    <row r="10" spans="1:90" ht="25.5" customHeight="1" x14ac:dyDescent="0.25">
      <c r="A10" s="127" t="s">
        <v>130</v>
      </c>
      <c r="B10" s="128" t="s">
        <v>86</v>
      </c>
      <c r="C10" s="78" t="str">
        <f>"Sammelschienentrenner " &amp; MID(BD29,6,1) &amp; " " &amp;BE29&amp;" (SCHLIESSEN)"</f>
        <v>Sammelschienentrenner A -QZ1 (SCHLIESSEN)</v>
      </c>
      <c r="D10" s="79" t="str">
        <f t="shared" si="0"/>
        <v>O</v>
      </c>
      <c r="E10" s="80"/>
      <c r="F10" s="564" t="str">
        <f>BE29</f>
        <v>-QZ1</v>
      </c>
      <c r="G10" s="564" t="str">
        <f>$G$30</f>
        <v>-K1-WA11-Q51</v>
      </c>
      <c r="H10" s="82" t="s">
        <v>86</v>
      </c>
      <c r="I10" s="83"/>
      <c r="J10" s="84"/>
      <c r="K10" s="85"/>
      <c r="L10" s="86"/>
      <c r="M10" s="83"/>
      <c r="N10" s="83"/>
      <c r="O10" s="84"/>
      <c r="P10" s="84"/>
      <c r="Q10" s="84"/>
      <c r="R10" s="82"/>
      <c r="S10" s="88"/>
      <c r="T10" s="88"/>
      <c r="U10" s="88"/>
      <c r="V10" s="84"/>
      <c r="W10" s="91" t="str">
        <f t="shared" si="1"/>
        <v/>
      </c>
      <c r="X10" s="588"/>
      <c r="Y10" s="93"/>
      <c r="Z10" s="94"/>
      <c r="AA10" s="95"/>
      <c r="AB10" s="96" t="str">
        <f t="shared" si="2"/>
        <v/>
      </c>
      <c r="AC10" s="94"/>
      <c r="AD10" s="94"/>
      <c r="AE10" s="95"/>
      <c r="AF10" s="98"/>
      <c r="AG10" s="98"/>
      <c r="AH10" s="98"/>
      <c r="AI10" s="98"/>
      <c r="AJ10" s="99"/>
      <c r="AK10" s="99"/>
      <c r="AL10" s="99"/>
      <c r="AM10" s="99"/>
      <c r="AN10" s="99"/>
      <c r="AO10" s="231"/>
      <c r="AP10" s="101"/>
      <c r="AQ10" s="102"/>
      <c r="AR10" s="231"/>
      <c r="AS10" s="231"/>
      <c r="AT10" s="231"/>
      <c r="AU10" s="232"/>
      <c r="AV10" s="217"/>
      <c r="AW10" s="108"/>
      <c r="AX10" s="108"/>
      <c r="AY10" s="108"/>
      <c r="AZ10" s="108"/>
      <c r="BA10" s="108"/>
      <c r="BB10" s="108"/>
      <c r="BC10" s="108"/>
      <c r="BD10" s="108"/>
      <c r="BE10" s="108"/>
      <c r="BF10" s="108"/>
      <c r="BG10" s="108"/>
      <c r="BH10" s="108"/>
      <c r="BI10" s="109"/>
      <c r="BJ10" s="109"/>
      <c r="BK10" s="212"/>
      <c r="BL10" s="213"/>
      <c r="BM10" s="110"/>
      <c r="BN10" s="184"/>
      <c r="BO10" s="111"/>
      <c r="BP10" s="112"/>
      <c r="BQ10" s="471"/>
      <c r="BR10" s="125"/>
      <c r="BS10" s="269"/>
      <c r="BT10" s="270"/>
      <c r="BU10" s="271"/>
      <c r="BV10" s="271"/>
      <c r="BW10" s="271"/>
      <c r="BX10" s="107"/>
      <c r="BY10" s="107"/>
      <c r="BZ10" s="108"/>
      <c r="CA10" s="531"/>
      <c r="CB10" s="235"/>
      <c r="CC10" s="276"/>
      <c r="CD10" s="215"/>
      <c r="CE10" s="215"/>
      <c r="CF10" s="215"/>
      <c r="CG10" s="215"/>
      <c r="CH10" s="279"/>
      <c r="CI10" s="120"/>
      <c r="CJ10" s="121"/>
      <c r="CK10" s="278"/>
      <c r="CL10" s="121"/>
    </row>
    <row r="11" spans="1:90" ht="25.5" customHeight="1" x14ac:dyDescent="0.25">
      <c r="A11" s="127" t="s">
        <v>130</v>
      </c>
      <c r="B11" s="128" t="s">
        <v>86</v>
      </c>
      <c r="C11" s="78" t="str">
        <f>"Sammelschienentrenner " &amp; MID(BD32,6,1) &amp; " " &amp;BE32&amp;" (ÖFFNEN)"</f>
        <v>Sammelschienentrenner B -QZ10 (ÖFFNEN)</v>
      </c>
      <c r="D11" s="79" t="str">
        <f t="shared" si="0"/>
        <v>O</v>
      </c>
      <c r="E11" s="80"/>
      <c r="F11" s="564" t="str">
        <f>BE32</f>
        <v>-QZ10</v>
      </c>
      <c r="G11" s="564" t="str">
        <f>$G$32</f>
        <v>-K1-WA11-Q51</v>
      </c>
      <c r="H11" s="82" t="s">
        <v>86</v>
      </c>
      <c r="I11" s="83"/>
      <c r="J11" s="84"/>
      <c r="K11" s="85"/>
      <c r="L11" s="86"/>
      <c r="M11" s="83"/>
      <c r="N11" s="83"/>
      <c r="O11" s="84"/>
      <c r="P11" s="84"/>
      <c r="Q11" s="84"/>
      <c r="R11" s="82"/>
      <c r="S11" s="88"/>
      <c r="T11" s="88"/>
      <c r="U11" s="88"/>
      <c r="V11" s="84"/>
      <c r="W11" s="91" t="str">
        <f t="shared" si="1"/>
        <v/>
      </c>
      <c r="X11" s="227"/>
      <c r="Y11" s="93"/>
      <c r="Z11" s="94"/>
      <c r="AA11" s="95"/>
      <c r="AB11" s="96" t="str">
        <f t="shared" si="2"/>
        <v/>
      </c>
      <c r="AC11" s="94"/>
      <c r="AD11" s="94"/>
      <c r="AE11" s="95"/>
      <c r="AF11" s="98"/>
      <c r="AG11" s="98"/>
      <c r="AH11" s="98"/>
      <c r="AI11" s="98"/>
      <c r="AJ11" s="99"/>
      <c r="AK11" s="99"/>
      <c r="AL11" s="99"/>
      <c r="AM11" s="99"/>
      <c r="AN11" s="99"/>
      <c r="AO11" s="231"/>
      <c r="AP11" s="101"/>
      <c r="AQ11" s="102"/>
      <c r="AR11" s="231"/>
      <c r="AS11" s="231"/>
      <c r="AT11" s="231"/>
      <c r="AU11" s="232"/>
      <c r="AV11" s="217"/>
      <c r="AW11" s="108"/>
      <c r="AX11" s="108"/>
      <c r="AY11" s="108"/>
      <c r="AZ11" s="108"/>
      <c r="BA11" s="108"/>
      <c r="BB11" s="108"/>
      <c r="BC11" s="108"/>
      <c r="BD11" s="108"/>
      <c r="BE11" s="108"/>
      <c r="BF11" s="108"/>
      <c r="BG11" s="108"/>
      <c r="BH11" s="108"/>
      <c r="BI11" s="109"/>
      <c r="BJ11" s="109"/>
      <c r="BK11" s="212"/>
      <c r="BL11" s="213"/>
      <c r="BM11" s="110"/>
      <c r="BN11" s="184"/>
      <c r="BO11" s="111"/>
      <c r="BP11" s="112"/>
      <c r="BQ11" s="471"/>
      <c r="BR11" s="125"/>
      <c r="BS11" s="269"/>
      <c r="BT11" s="270"/>
      <c r="BU11" s="271"/>
      <c r="BV11" s="271"/>
      <c r="BW11" s="271"/>
      <c r="BX11" s="107"/>
      <c r="BY11" s="107"/>
      <c r="BZ11" s="108"/>
      <c r="CA11" s="531"/>
      <c r="CB11" s="235"/>
      <c r="CC11" s="276"/>
      <c r="CD11" s="215"/>
      <c r="CE11" s="215"/>
      <c r="CF11" s="215"/>
      <c r="CG11" s="215"/>
      <c r="CH11" s="279"/>
      <c r="CI11" s="120"/>
      <c r="CJ11" s="121"/>
      <c r="CK11" s="278"/>
      <c r="CL11" s="121"/>
    </row>
    <row r="12" spans="1:90" ht="25.5" customHeight="1" x14ac:dyDescent="0.25">
      <c r="A12" s="127" t="s">
        <v>130</v>
      </c>
      <c r="B12" s="128" t="s">
        <v>86</v>
      </c>
      <c r="C12" s="78" t="str">
        <f>"Sammelschienentrenner " &amp; MID(BD32,6,1) &amp; " " &amp;BE32&amp;" (SCHLIESSEN)"</f>
        <v>Sammelschienentrenner B -QZ10 (SCHLIESSEN)</v>
      </c>
      <c r="D12" s="79" t="str">
        <f t="shared" si="0"/>
        <v>O</v>
      </c>
      <c r="E12" s="80"/>
      <c r="F12" s="564" t="str">
        <f>BE32</f>
        <v>-QZ10</v>
      </c>
      <c r="G12" s="564" t="str">
        <f>$G$33</f>
        <v>-K1-WA11-Q51</v>
      </c>
      <c r="H12" s="82" t="s">
        <v>86</v>
      </c>
      <c r="I12" s="83"/>
      <c r="J12" s="84"/>
      <c r="K12" s="85"/>
      <c r="L12" s="86"/>
      <c r="M12" s="83"/>
      <c r="N12" s="83"/>
      <c r="O12" s="84"/>
      <c r="P12" s="84"/>
      <c r="Q12" s="84"/>
      <c r="R12" s="82"/>
      <c r="S12" s="88"/>
      <c r="T12" s="88"/>
      <c r="U12" s="88"/>
      <c r="V12" s="84"/>
      <c r="W12" s="91" t="str">
        <f t="shared" si="1"/>
        <v/>
      </c>
      <c r="X12" s="227"/>
      <c r="Y12" s="93"/>
      <c r="Z12" s="94"/>
      <c r="AA12" s="95"/>
      <c r="AB12" s="96" t="str">
        <f t="shared" si="2"/>
        <v/>
      </c>
      <c r="AC12" s="94"/>
      <c r="AD12" s="94"/>
      <c r="AE12" s="95"/>
      <c r="AF12" s="98"/>
      <c r="AG12" s="98"/>
      <c r="AH12" s="98"/>
      <c r="AI12" s="98"/>
      <c r="AJ12" s="99"/>
      <c r="AK12" s="99"/>
      <c r="AL12" s="99"/>
      <c r="AM12" s="99"/>
      <c r="AN12" s="99"/>
      <c r="AO12" s="231"/>
      <c r="AP12" s="101"/>
      <c r="AQ12" s="102"/>
      <c r="AR12" s="231"/>
      <c r="AS12" s="231"/>
      <c r="AT12" s="231"/>
      <c r="AU12" s="232"/>
      <c r="AV12" s="217"/>
      <c r="AW12" s="108"/>
      <c r="AX12" s="108"/>
      <c r="AY12" s="108"/>
      <c r="AZ12" s="108"/>
      <c r="BA12" s="108"/>
      <c r="BB12" s="108"/>
      <c r="BC12" s="108"/>
      <c r="BD12" s="108"/>
      <c r="BE12" s="108"/>
      <c r="BF12" s="108"/>
      <c r="BG12" s="108"/>
      <c r="BH12" s="108"/>
      <c r="BI12" s="109"/>
      <c r="BJ12" s="109"/>
      <c r="BK12" s="212"/>
      <c r="BL12" s="213"/>
      <c r="BM12" s="110"/>
      <c r="BN12" s="184"/>
      <c r="BO12" s="111"/>
      <c r="BP12" s="112"/>
      <c r="BQ12" s="471"/>
      <c r="BR12" s="125"/>
      <c r="BS12" s="269"/>
      <c r="BT12" s="270"/>
      <c r="BU12" s="271"/>
      <c r="BV12" s="271"/>
      <c r="BW12" s="271"/>
      <c r="BX12" s="107"/>
      <c r="BY12" s="107"/>
      <c r="BZ12" s="108"/>
      <c r="CA12" s="531"/>
      <c r="CB12" s="235"/>
      <c r="CC12" s="276"/>
      <c r="CD12" s="215"/>
      <c r="CE12" s="215"/>
      <c r="CF12" s="215"/>
      <c r="CG12" s="215"/>
      <c r="CH12" s="279"/>
      <c r="CI12" s="120"/>
      <c r="CJ12" s="121"/>
      <c r="CK12" s="278"/>
      <c r="CL12" s="121"/>
    </row>
    <row r="13" spans="1:90" ht="25.5" customHeight="1" x14ac:dyDescent="0.25">
      <c r="A13" s="127" t="s">
        <v>170</v>
      </c>
      <c r="B13" s="128" t="s">
        <v>86</v>
      </c>
      <c r="C13" s="78" t="str">
        <f>"Schaltwagen "&amp;BE35&amp;" (AUSFAHREN)"</f>
        <v>Schaltwagen -QA1 (AUSFAHREN)</v>
      </c>
      <c r="D13" s="79" t="str">
        <f t="shared" si="0"/>
        <v>O</v>
      </c>
      <c r="E13" s="80"/>
      <c r="F13" s="564" t="str">
        <f>BE35</f>
        <v>-QA1</v>
      </c>
      <c r="G13" s="564" t="str">
        <f>$G$35</f>
        <v>-K1-WA11-Q51</v>
      </c>
      <c r="H13" s="82" t="s">
        <v>86</v>
      </c>
      <c r="I13" s="83"/>
      <c r="J13" s="84"/>
      <c r="K13" s="85"/>
      <c r="L13" s="86"/>
      <c r="M13" s="83"/>
      <c r="N13" s="83"/>
      <c r="O13" s="84"/>
      <c r="P13" s="84"/>
      <c r="Q13" s="84"/>
      <c r="R13" s="82"/>
      <c r="S13" s="88"/>
      <c r="T13" s="88"/>
      <c r="U13" s="88"/>
      <c r="V13" s="84"/>
      <c r="W13" s="91" t="str">
        <f t="shared" si="1"/>
        <v/>
      </c>
      <c r="X13" s="588"/>
      <c r="Y13" s="93"/>
      <c r="Z13" s="94"/>
      <c r="AA13" s="95"/>
      <c r="AB13" s="96" t="str">
        <f t="shared" si="2"/>
        <v/>
      </c>
      <c r="AC13" s="94"/>
      <c r="AD13" s="94"/>
      <c r="AE13" s="95"/>
      <c r="AF13" s="98"/>
      <c r="AG13" s="98"/>
      <c r="AH13" s="98"/>
      <c r="AI13" s="98"/>
      <c r="AJ13" s="99"/>
      <c r="AK13" s="99"/>
      <c r="AL13" s="99"/>
      <c r="AM13" s="99"/>
      <c r="AN13" s="99"/>
      <c r="AO13" s="231"/>
      <c r="AP13" s="101"/>
      <c r="AQ13" s="102"/>
      <c r="AR13" s="231"/>
      <c r="AS13" s="231"/>
      <c r="AT13" s="231"/>
      <c r="AU13" s="232"/>
      <c r="AV13" s="217"/>
      <c r="AW13" s="108"/>
      <c r="AX13" s="108"/>
      <c r="AY13" s="108"/>
      <c r="AZ13" s="108"/>
      <c r="BA13" s="108"/>
      <c r="BB13" s="108"/>
      <c r="BC13" s="108"/>
      <c r="BD13" s="108"/>
      <c r="BE13" s="108"/>
      <c r="BF13" s="108"/>
      <c r="BG13" s="108"/>
      <c r="BH13" s="108"/>
      <c r="BI13" s="109"/>
      <c r="BJ13" s="109"/>
      <c r="BK13" s="212"/>
      <c r="BL13" s="213"/>
      <c r="BM13" s="110"/>
      <c r="BN13" s="184"/>
      <c r="BO13" s="111"/>
      <c r="BP13" s="112"/>
      <c r="BQ13" s="471"/>
      <c r="BR13" s="125"/>
      <c r="BS13" s="269"/>
      <c r="BT13" s="270"/>
      <c r="BU13" s="271"/>
      <c r="BV13" s="271"/>
      <c r="BW13" s="271"/>
      <c r="BX13" s="107"/>
      <c r="BY13" s="107"/>
      <c r="BZ13" s="108"/>
      <c r="CA13" s="531"/>
      <c r="CB13" s="235"/>
      <c r="CC13" s="276"/>
      <c r="CD13" s="215"/>
      <c r="CE13" s="215"/>
      <c r="CF13" s="215"/>
      <c r="CG13" s="215"/>
      <c r="CH13" s="279"/>
      <c r="CI13" s="120"/>
      <c r="CJ13" s="121"/>
      <c r="CK13" s="278"/>
      <c r="CL13" s="121"/>
    </row>
    <row r="14" spans="1:90" ht="25.5" customHeight="1" x14ac:dyDescent="0.25">
      <c r="A14" s="127" t="s">
        <v>170</v>
      </c>
      <c r="B14" s="128" t="s">
        <v>86</v>
      </c>
      <c r="C14" s="78" t="str">
        <f>"Schaltwagen "&amp;BE35&amp;" (EINFAHREN)"</f>
        <v>Schaltwagen -QA1 (EINFAHREN)</v>
      </c>
      <c r="D14" s="79" t="str">
        <f t="shared" si="0"/>
        <v>O</v>
      </c>
      <c r="E14" s="80"/>
      <c r="F14" s="564" t="str">
        <f>BE35</f>
        <v>-QA1</v>
      </c>
      <c r="G14" s="564" t="str">
        <f>$G$36</f>
        <v>-K1-WA11-Q51</v>
      </c>
      <c r="H14" s="82" t="s">
        <v>86</v>
      </c>
      <c r="I14" s="83"/>
      <c r="J14" s="84"/>
      <c r="K14" s="85"/>
      <c r="L14" s="86"/>
      <c r="M14" s="83"/>
      <c r="N14" s="83"/>
      <c r="O14" s="84"/>
      <c r="P14" s="84"/>
      <c r="Q14" s="84"/>
      <c r="R14" s="82"/>
      <c r="S14" s="88"/>
      <c r="T14" s="88"/>
      <c r="U14" s="88"/>
      <c r="V14" s="84"/>
      <c r="W14" s="91" t="str">
        <f t="shared" si="1"/>
        <v/>
      </c>
      <c r="X14" s="588"/>
      <c r="Y14" s="93"/>
      <c r="Z14" s="94"/>
      <c r="AA14" s="95"/>
      <c r="AB14" s="96" t="str">
        <f t="shared" si="2"/>
        <v/>
      </c>
      <c r="AC14" s="94"/>
      <c r="AD14" s="94"/>
      <c r="AE14" s="95"/>
      <c r="AF14" s="98"/>
      <c r="AG14" s="98"/>
      <c r="AH14" s="98"/>
      <c r="AI14" s="98"/>
      <c r="AJ14" s="99"/>
      <c r="AK14" s="99"/>
      <c r="AL14" s="99"/>
      <c r="AM14" s="99"/>
      <c r="AN14" s="99"/>
      <c r="AO14" s="231"/>
      <c r="AP14" s="101"/>
      <c r="AQ14" s="102"/>
      <c r="AR14" s="231"/>
      <c r="AS14" s="231"/>
      <c r="AT14" s="231"/>
      <c r="AU14" s="232"/>
      <c r="AV14" s="217"/>
      <c r="AW14" s="108"/>
      <c r="AX14" s="108"/>
      <c r="AY14" s="108"/>
      <c r="AZ14" s="108"/>
      <c r="BA14" s="108"/>
      <c r="BB14" s="108"/>
      <c r="BC14" s="108"/>
      <c r="BD14" s="108"/>
      <c r="BE14" s="108"/>
      <c r="BF14" s="108"/>
      <c r="BG14" s="108"/>
      <c r="BH14" s="108"/>
      <c r="BI14" s="109"/>
      <c r="BJ14" s="109"/>
      <c r="BK14" s="212"/>
      <c r="BL14" s="213"/>
      <c r="BM14" s="110"/>
      <c r="BN14" s="184"/>
      <c r="BO14" s="111"/>
      <c r="BP14" s="112"/>
      <c r="BQ14" s="471"/>
      <c r="BR14" s="125"/>
      <c r="BS14" s="269"/>
      <c r="BT14" s="270"/>
      <c r="BU14" s="271"/>
      <c r="BV14" s="271"/>
      <c r="BW14" s="271"/>
      <c r="BX14" s="107"/>
      <c r="BY14" s="107"/>
      <c r="BZ14" s="108"/>
      <c r="CA14" s="531"/>
      <c r="CB14" s="235"/>
      <c r="CC14" s="276"/>
      <c r="CD14" s="215"/>
      <c r="CE14" s="215"/>
      <c r="CF14" s="215"/>
      <c r="CG14" s="215"/>
      <c r="CH14" s="279"/>
      <c r="CI14" s="120"/>
      <c r="CJ14" s="121"/>
      <c r="CK14" s="278"/>
      <c r="CL14" s="121"/>
    </row>
    <row r="15" spans="1:90" ht="25.5" customHeight="1" x14ac:dyDescent="0.25">
      <c r="A15" s="127" t="s">
        <v>170</v>
      </c>
      <c r="B15" s="128" t="s">
        <v>86</v>
      </c>
      <c r="C15" s="78" t="str">
        <f>"Trennwagen "&amp;BE38&amp;" (AUSFAHREN)"</f>
        <v>Trennwagen -QB1 (AUSFAHREN)</v>
      </c>
      <c r="D15" s="79" t="str">
        <f t="shared" si="0"/>
        <v>O</v>
      </c>
      <c r="E15" s="80"/>
      <c r="F15" s="564" t="str">
        <f>BE38</f>
        <v>-QB1</v>
      </c>
      <c r="G15" s="564" t="str">
        <f>$G$38</f>
        <v>-K1-WA11-Q51</v>
      </c>
      <c r="H15" s="82" t="s">
        <v>86</v>
      </c>
      <c r="I15" s="83"/>
      <c r="J15" s="84"/>
      <c r="K15" s="85"/>
      <c r="L15" s="86"/>
      <c r="M15" s="83"/>
      <c r="N15" s="83"/>
      <c r="O15" s="84"/>
      <c r="P15" s="84"/>
      <c r="Q15" s="84"/>
      <c r="R15" s="82"/>
      <c r="S15" s="88"/>
      <c r="T15" s="88"/>
      <c r="U15" s="88"/>
      <c r="V15" s="84"/>
      <c r="W15" s="91" t="str">
        <f t="shared" si="1"/>
        <v/>
      </c>
      <c r="X15" s="227"/>
      <c r="Y15" s="93"/>
      <c r="Z15" s="94"/>
      <c r="AA15" s="95"/>
      <c r="AB15" s="96" t="str">
        <f t="shared" si="2"/>
        <v/>
      </c>
      <c r="AC15" s="94"/>
      <c r="AD15" s="94"/>
      <c r="AE15" s="95"/>
      <c r="AF15" s="98"/>
      <c r="AG15" s="98"/>
      <c r="AH15" s="98"/>
      <c r="AI15" s="98"/>
      <c r="AJ15" s="99"/>
      <c r="AK15" s="99"/>
      <c r="AL15" s="99"/>
      <c r="AM15" s="99"/>
      <c r="AN15" s="99"/>
      <c r="AO15" s="231"/>
      <c r="AP15" s="101"/>
      <c r="AQ15" s="102"/>
      <c r="AR15" s="231"/>
      <c r="AS15" s="231"/>
      <c r="AT15" s="231"/>
      <c r="AU15" s="232"/>
      <c r="AV15" s="217"/>
      <c r="AW15" s="108"/>
      <c r="AX15" s="108"/>
      <c r="AY15" s="108"/>
      <c r="AZ15" s="108"/>
      <c r="BA15" s="108"/>
      <c r="BB15" s="108"/>
      <c r="BC15" s="108"/>
      <c r="BD15" s="108"/>
      <c r="BE15" s="108"/>
      <c r="BF15" s="108"/>
      <c r="BG15" s="108"/>
      <c r="BH15" s="108"/>
      <c r="BI15" s="109"/>
      <c r="BJ15" s="109"/>
      <c r="BK15" s="212"/>
      <c r="BL15" s="213"/>
      <c r="BM15" s="110"/>
      <c r="BN15" s="184"/>
      <c r="BO15" s="111"/>
      <c r="BP15" s="112"/>
      <c r="BQ15" s="471"/>
      <c r="BR15" s="125"/>
      <c r="BS15" s="269"/>
      <c r="BT15" s="270"/>
      <c r="BU15" s="271"/>
      <c r="BV15" s="271"/>
      <c r="BW15" s="271"/>
      <c r="BX15" s="107"/>
      <c r="BY15" s="107"/>
      <c r="BZ15" s="108"/>
      <c r="CA15" s="531"/>
      <c r="CB15" s="235"/>
      <c r="CC15" s="276"/>
      <c r="CD15" s="215"/>
      <c r="CE15" s="215"/>
      <c r="CF15" s="215"/>
      <c r="CG15" s="215"/>
      <c r="CH15" s="279"/>
      <c r="CI15" s="120"/>
      <c r="CJ15" s="121"/>
      <c r="CK15" s="278"/>
      <c r="CL15" s="121"/>
    </row>
    <row r="16" spans="1:90" ht="25.5" customHeight="1" x14ac:dyDescent="0.25">
      <c r="A16" s="127" t="s">
        <v>170</v>
      </c>
      <c r="B16" s="128" t="s">
        <v>86</v>
      </c>
      <c r="C16" s="78" t="str">
        <f>"Trennwagen "&amp;BE38&amp;" (EINFAHREN)"</f>
        <v>Trennwagen -QB1 (EINFAHREN)</v>
      </c>
      <c r="D16" s="79" t="str">
        <f t="shared" si="0"/>
        <v>O</v>
      </c>
      <c r="E16" s="80"/>
      <c r="F16" s="564" t="str">
        <f>BE38</f>
        <v>-QB1</v>
      </c>
      <c r="G16" s="564" t="str">
        <f>$G$39</f>
        <v>-K1-WA11-Q51</v>
      </c>
      <c r="H16" s="82" t="s">
        <v>86</v>
      </c>
      <c r="I16" s="83"/>
      <c r="J16" s="84"/>
      <c r="K16" s="85"/>
      <c r="L16" s="86"/>
      <c r="M16" s="83"/>
      <c r="N16" s="83"/>
      <c r="O16" s="84"/>
      <c r="P16" s="84"/>
      <c r="Q16" s="84"/>
      <c r="R16" s="82"/>
      <c r="S16" s="88"/>
      <c r="T16" s="88"/>
      <c r="U16" s="88"/>
      <c r="V16" s="84"/>
      <c r="W16" s="91" t="str">
        <f t="shared" si="1"/>
        <v/>
      </c>
      <c r="X16" s="227"/>
      <c r="Y16" s="93"/>
      <c r="Z16" s="94"/>
      <c r="AA16" s="95"/>
      <c r="AB16" s="96" t="str">
        <f t="shared" si="2"/>
        <v/>
      </c>
      <c r="AC16" s="94"/>
      <c r="AD16" s="94"/>
      <c r="AE16" s="95"/>
      <c r="AF16" s="98"/>
      <c r="AG16" s="98"/>
      <c r="AH16" s="98"/>
      <c r="AI16" s="98"/>
      <c r="AJ16" s="99"/>
      <c r="AK16" s="99"/>
      <c r="AL16" s="99"/>
      <c r="AM16" s="99"/>
      <c r="AN16" s="99"/>
      <c r="AO16" s="231"/>
      <c r="AP16" s="101"/>
      <c r="AQ16" s="102"/>
      <c r="AR16" s="231"/>
      <c r="AS16" s="231"/>
      <c r="AT16" s="231"/>
      <c r="AU16" s="232"/>
      <c r="AV16" s="217"/>
      <c r="AW16" s="108"/>
      <c r="AX16" s="108"/>
      <c r="AY16" s="108"/>
      <c r="AZ16" s="108"/>
      <c r="BA16" s="108"/>
      <c r="BB16" s="108"/>
      <c r="BC16" s="108"/>
      <c r="BD16" s="108"/>
      <c r="BE16" s="108"/>
      <c r="BF16" s="108"/>
      <c r="BG16" s="108"/>
      <c r="BH16" s="108"/>
      <c r="BI16" s="109"/>
      <c r="BJ16" s="109"/>
      <c r="BK16" s="212"/>
      <c r="BL16" s="213"/>
      <c r="BM16" s="110"/>
      <c r="BN16" s="184"/>
      <c r="BO16" s="111"/>
      <c r="BP16" s="112"/>
      <c r="BQ16" s="471"/>
      <c r="BR16" s="125"/>
      <c r="BS16" s="269"/>
      <c r="BT16" s="270"/>
      <c r="BU16" s="271"/>
      <c r="BV16" s="271"/>
      <c r="BW16" s="271"/>
      <c r="BX16" s="107"/>
      <c r="BY16" s="107"/>
      <c r="BZ16" s="108"/>
      <c r="CA16" s="531"/>
      <c r="CB16" s="235"/>
      <c r="CC16" s="276"/>
      <c r="CD16" s="215"/>
      <c r="CE16" s="215"/>
      <c r="CF16" s="215"/>
      <c r="CG16" s="215"/>
      <c r="CH16" s="279"/>
      <c r="CI16" s="120"/>
      <c r="CJ16" s="121"/>
      <c r="CK16" s="278"/>
      <c r="CL16" s="121"/>
    </row>
    <row r="17" spans="1:90" ht="25.5" customHeight="1" x14ac:dyDescent="0.25">
      <c r="A17" s="127" t="s">
        <v>130</v>
      </c>
      <c r="B17" s="128" t="s">
        <v>86</v>
      </c>
      <c r="C17" s="78" t="str">
        <f>"Sammelschienenerder "&amp;MID(BD41,4,5)&amp;" " &amp; BE41&amp;" (ÖFFNEN)"</f>
        <v>Sammelschienenerder SS22B -QZ1 (ÖFFNEN)</v>
      </c>
      <c r="D17" s="79" t="str">
        <f t="shared" si="0"/>
        <v>O</v>
      </c>
      <c r="E17" s="80"/>
      <c r="F17" s="564" t="str">
        <f>BE41</f>
        <v>-QZ1</v>
      </c>
      <c r="G17" s="564" t="str">
        <f>$G$41</f>
        <v>-K1-WA11-Q51</v>
      </c>
      <c r="H17" s="82" t="s">
        <v>86</v>
      </c>
      <c r="I17" s="83"/>
      <c r="J17" s="84"/>
      <c r="K17" s="85"/>
      <c r="L17" s="86"/>
      <c r="M17" s="83"/>
      <c r="N17" s="83"/>
      <c r="O17" s="84"/>
      <c r="P17" s="84"/>
      <c r="Q17" s="84"/>
      <c r="R17" s="82"/>
      <c r="S17" s="88"/>
      <c r="T17" s="88"/>
      <c r="U17" s="88"/>
      <c r="V17" s="84"/>
      <c r="W17" s="91" t="str">
        <f t="shared" si="1"/>
        <v/>
      </c>
      <c r="X17" s="227"/>
      <c r="Y17" s="93"/>
      <c r="Z17" s="94"/>
      <c r="AA17" s="95"/>
      <c r="AB17" s="96" t="str">
        <f t="shared" si="2"/>
        <v/>
      </c>
      <c r="AC17" s="94"/>
      <c r="AD17" s="94"/>
      <c r="AE17" s="95"/>
      <c r="AF17" s="98"/>
      <c r="AG17" s="98"/>
      <c r="AH17" s="98"/>
      <c r="AI17" s="98"/>
      <c r="AJ17" s="99"/>
      <c r="AK17" s="99"/>
      <c r="AL17" s="99"/>
      <c r="AM17" s="99"/>
      <c r="AN17" s="99"/>
      <c r="AO17" s="231"/>
      <c r="AP17" s="101"/>
      <c r="AQ17" s="102"/>
      <c r="AR17" s="231"/>
      <c r="AS17" s="231"/>
      <c r="AT17" s="231"/>
      <c r="AU17" s="232"/>
      <c r="AV17" s="217"/>
      <c r="AW17" s="108"/>
      <c r="AX17" s="108"/>
      <c r="AY17" s="108"/>
      <c r="AZ17" s="108"/>
      <c r="BA17" s="108"/>
      <c r="BB17" s="108"/>
      <c r="BC17" s="108"/>
      <c r="BD17" s="108"/>
      <c r="BE17" s="108"/>
      <c r="BF17" s="108"/>
      <c r="BG17" s="108"/>
      <c r="BH17" s="108"/>
      <c r="BI17" s="109"/>
      <c r="BJ17" s="109"/>
      <c r="BK17" s="212"/>
      <c r="BL17" s="213"/>
      <c r="BM17" s="110"/>
      <c r="BN17" s="184"/>
      <c r="BO17" s="111"/>
      <c r="BP17" s="112"/>
      <c r="BQ17" s="471"/>
      <c r="BR17" s="125"/>
      <c r="BS17" s="269"/>
      <c r="BT17" s="270"/>
      <c r="BU17" s="271"/>
      <c r="BV17" s="271"/>
      <c r="BW17" s="271"/>
      <c r="BX17" s="107"/>
      <c r="BY17" s="107"/>
      <c r="BZ17" s="108"/>
      <c r="CA17" s="531"/>
      <c r="CB17" s="235"/>
      <c r="CC17" s="276"/>
      <c r="CD17" s="215"/>
      <c r="CE17" s="215"/>
      <c r="CF17" s="215"/>
      <c r="CG17" s="215"/>
      <c r="CH17" s="279"/>
      <c r="CI17" s="120"/>
      <c r="CJ17" s="121"/>
      <c r="CK17" s="278"/>
      <c r="CL17" s="121"/>
    </row>
    <row r="18" spans="1:90" ht="25.5" customHeight="1" x14ac:dyDescent="0.25">
      <c r="A18" s="127" t="s">
        <v>130</v>
      </c>
      <c r="B18" s="128" t="s">
        <v>86</v>
      </c>
      <c r="C18" s="78" t="str">
        <f>"Sammelschienenerder "&amp;MID(BD41,4,5)&amp;" " &amp; BE41&amp;" (SCHLIESSEN)"</f>
        <v>Sammelschienenerder SS22B -QZ1 (SCHLIESSEN)</v>
      </c>
      <c r="D18" s="79" t="str">
        <f t="shared" si="0"/>
        <v>O</v>
      </c>
      <c r="E18" s="80"/>
      <c r="F18" s="564" t="str">
        <f>BE41</f>
        <v>-QZ1</v>
      </c>
      <c r="G18" s="564" t="str">
        <f>$G$42</f>
        <v>-K1-WA11-Q51</v>
      </c>
      <c r="H18" s="82" t="s">
        <v>86</v>
      </c>
      <c r="I18" s="83"/>
      <c r="J18" s="84"/>
      <c r="K18" s="85"/>
      <c r="L18" s="86"/>
      <c r="M18" s="83"/>
      <c r="N18" s="83"/>
      <c r="O18" s="84"/>
      <c r="P18" s="84"/>
      <c r="Q18" s="84"/>
      <c r="R18" s="82"/>
      <c r="S18" s="88"/>
      <c r="T18" s="88"/>
      <c r="U18" s="88"/>
      <c r="V18" s="84"/>
      <c r="W18" s="91" t="str">
        <f t="shared" si="1"/>
        <v/>
      </c>
      <c r="X18" s="227"/>
      <c r="Y18" s="93"/>
      <c r="Z18" s="94"/>
      <c r="AA18" s="95"/>
      <c r="AB18" s="96" t="str">
        <f t="shared" si="2"/>
        <v/>
      </c>
      <c r="AC18" s="94"/>
      <c r="AD18" s="94"/>
      <c r="AE18" s="95"/>
      <c r="AF18" s="98"/>
      <c r="AG18" s="98"/>
      <c r="AH18" s="98"/>
      <c r="AI18" s="98"/>
      <c r="AJ18" s="99"/>
      <c r="AK18" s="99"/>
      <c r="AL18" s="99"/>
      <c r="AM18" s="99"/>
      <c r="AN18" s="99"/>
      <c r="AO18" s="231"/>
      <c r="AP18" s="101"/>
      <c r="AQ18" s="102"/>
      <c r="AR18" s="231"/>
      <c r="AS18" s="231"/>
      <c r="AT18" s="231"/>
      <c r="AU18" s="232"/>
      <c r="AV18" s="217"/>
      <c r="AW18" s="108"/>
      <c r="AX18" s="108"/>
      <c r="AY18" s="108"/>
      <c r="AZ18" s="108"/>
      <c r="BA18" s="108"/>
      <c r="BB18" s="108"/>
      <c r="BC18" s="108"/>
      <c r="BD18" s="108"/>
      <c r="BE18" s="108"/>
      <c r="BF18" s="108"/>
      <c r="BG18" s="108"/>
      <c r="BH18" s="108"/>
      <c r="BI18" s="109"/>
      <c r="BJ18" s="109"/>
      <c r="BK18" s="212"/>
      <c r="BL18" s="213"/>
      <c r="BM18" s="110"/>
      <c r="BN18" s="184"/>
      <c r="BO18" s="111"/>
      <c r="BP18" s="112"/>
      <c r="BQ18" s="471"/>
      <c r="BR18" s="125"/>
      <c r="BS18" s="269"/>
      <c r="BT18" s="270"/>
      <c r="BU18" s="271"/>
      <c r="BV18" s="271"/>
      <c r="BW18" s="271"/>
      <c r="BX18" s="107"/>
      <c r="BY18" s="107"/>
      <c r="BZ18" s="108"/>
      <c r="CA18" s="531"/>
      <c r="CB18" s="235"/>
      <c r="CC18" s="276"/>
      <c r="CD18" s="215"/>
      <c r="CE18" s="215"/>
      <c r="CF18" s="215"/>
      <c r="CG18" s="215"/>
      <c r="CH18" s="279"/>
      <c r="CI18" s="120"/>
      <c r="CJ18" s="121"/>
      <c r="CK18" s="278"/>
      <c r="CL18" s="121"/>
    </row>
    <row r="19" spans="1:90" ht="25.5" customHeight="1" x14ac:dyDescent="0.25">
      <c r="A19" s="127" t="s">
        <v>130</v>
      </c>
      <c r="B19" s="128" t="s">
        <v>86</v>
      </c>
      <c r="C19" s="78" t="str">
        <f>"Sammelschienenerder "&amp;MID(BD44,4,5)&amp;" " &amp; BE44&amp;" (ÖFFNEN)"</f>
        <v>Sammelschienenerder SS22A -QZ10 (ÖFFNEN)</v>
      </c>
      <c r="D19" s="79" t="str">
        <f t="shared" si="0"/>
        <v>O</v>
      </c>
      <c r="E19" s="80"/>
      <c r="F19" s="564" t="str">
        <f>BE44</f>
        <v>-QZ10</v>
      </c>
      <c r="G19" s="564" t="str">
        <f>$G$44</f>
        <v>-K1-WA11-Q51</v>
      </c>
      <c r="H19" s="82" t="s">
        <v>86</v>
      </c>
      <c r="I19" s="83"/>
      <c r="J19" s="84"/>
      <c r="K19" s="85"/>
      <c r="L19" s="86"/>
      <c r="M19" s="83"/>
      <c r="N19" s="83"/>
      <c r="O19" s="84"/>
      <c r="P19" s="84"/>
      <c r="Q19" s="84"/>
      <c r="R19" s="82"/>
      <c r="S19" s="88"/>
      <c r="T19" s="88"/>
      <c r="U19" s="88"/>
      <c r="V19" s="84"/>
      <c r="W19" s="91" t="str">
        <f t="shared" si="1"/>
        <v/>
      </c>
      <c r="X19" s="227"/>
      <c r="Y19" s="93"/>
      <c r="Z19" s="94"/>
      <c r="AA19" s="95"/>
      <c r="AB19" s="96" t="str">
        <f t="shared" si="2"/>
        <v/>
      </c>
      <c r="AC19" s="94"/>
      <c r="AD19" s="94"/>
      <c r="AE19" s="95"/>
      <c r="AF19" s="98"/>
      <c r="AG19" s="98"/>
      <c r="AH19" s="98"/>
      <c r="AI19" s="98"/>
      <c r="AJ19" s="99"/>
      <c r="AK19" s="99"/>
      <c r="AL19" s="99"/>
      <c r="AM19" s="99"/>
      <c r="AN19" s="99"/>
      <c r="AO19" s="231"/>
      <c r="AP19" s="101"/>
      <c r="AQ19" s="102"/>
      <c r="AR19" s="231"/>
      <c r="AS19" s="231"/>
      <c r="AT19" s="231"/>
      <c r="AU19" s="232"/>
      <c r="AV19" s="217"/>
      <c r="AW19" s="108"/>
      <c r="AX19" s="108"/>
      <c r="AY19" s="108"/>
      <c r="AZ19" s="108"/>
      <c r="BA19" s="108"/>
      <c r="BB19" s="108"/>
      <c r="BC19" s="108"/>
      <c r="BD19" s="108"/>
      <c r="BE19" s="108"/>
      <c r="BF19" s="108"/>
      <c r="BG19" s="108"/>
      <c r="BH19" s="108"/>
      <c r="BI19" s="109"/>
      <c r="BJ19" s="109"/>
      <c r="BK19" s="212"/>
      <c r="BL19" s="213"/>
      <c r="BM19" s="110"/>
      <c r="BN19" s="184"/>
      <c r="BO19" s="111"/>
      <c r="BP19" s="112"/>
      <c r="BQ19" s="471"/>
      <c r="BR19" s="125"/>
      <c r="BS19" s="269"/>
      <c r="BT19" s="270"/>
      <c r="BU19" s="271"/>
      <c r="BV19" s="271"/>
      <c r="BW19" s="271"/>
      <c r="BX19" s="107"/>
      <c r="BY19" s="107"/>
      <c r="BZ19" s="108"/>
      <c r="CA19" s="531"/>
      <c r="CB19" s="235"/>
      <c r="CC19" s="276"/>
      <c r="CD19" s="215"/>
      <c r="CE19" s="215"/>
      <c r="CF19" s="215"/>
      <c r="CG19" s="215"/>
      <c r="CH19" s="279"/>
      <c r="CI19" s="120"/>
      <c r="CJ19" s="121"/>
      <c r="CK19" s="278"/>
      <c r="CL19" s="121"/>
    </row>
    <row r="20" spans="1:90" ht="25.5" customHeight="1" x14ac:dyDescent="0.25">
      <c r="A20" s="127" t="s">
        <v>130</v>
      </c>
      <c r="B20" s="128" t="s">
        <v>86</v>
      </c>
      <c r="C20" s="78" t="str">
        <f>"Sammelschienenerder "&amp;MID(BD44,4,5)&amp;" " &amp; BE44&amp;" (SCHLIESSEN)"</f>
        <v>Sammelschienenerder SS22A -QZ10 (SCHLIESSEN)</v>
      </c>
      <c r="D20" s="79" t="str">
        <f t="shared" si="0"/>
        <v>O</v>
      </c>
      <c r="E20" s="80"/>
      <c r="F20" s="564" t="str">
        <f>BE44</f>
        <v>-QZ10</v>
      </c>
      <c r="G20" s="564" t="str">
        <f>$G$45</f>
        <v>-K1-WA11-Q51</v>
      </c>
      <c r="H20" s="82" t="s">
        <v>86</v>
      </c>
      <c r="I20" s="83"/>
      <c r="J20" s="84"/>
      <c r="K20" s="85"/>
      <c r="L20" s="86"/>
      <c r="M20" s="83"/>
      <c r="N20" s="83"/>
      <c r="O20" s="84"/>
      <c r="P20" s="84"/>
      <c r="Q20" s="84"/>
      <c r="R20" s="82"/>
      <c r="S20" s="88"/>
      <c r="T20" s="88"/>
      <c r="U20" s="88"/>
      <c r="V20" s="84"/>
      <c r="W20" s="91" t="str">
        <f t="shared" si="1"/>
        <v/>
      </c>
      <c r="X20" s="227"/>
      <c r="Y20" s="93"/>
      <c r="Z20" s="94"/>
      <c r="AA20" s="95"/>
      <c r="AB20" s="96" t="str">
        <f t="shared" si="2"/>
        <v/>
      </c>
      <c r="AC20" s="94"/>
      <c r="AD20" s="94"/>
      <c r="AE20" s="95"/>
      <c r="AF20" s="98"/>
      <c r="AG20" s="98"/>
      <c r="AH20" s="98"/>
      <c r="AI20" s="98"/>
      <c r="AJ20" s="99"/>
      <c r="AK20" s="99"/>
      <c r="AL20" s="99"/>
      <c r="AM20" s="99"/>
      <c r="AN20" s="99"/>
      <c r="AO20" s="231"/>
      <c r="AP20" s="101"/>
      <c r="AQ20" s="102"/>
      <c r="AR20" s="231"/>
      <c r="AS20" s="231"/>
      <c r="AT20" s="231"/>
      <c r="AU20" s="232"/>
      <c r="AV20" s="217"/>
      <c r="AW20" s="108"/>
      <c r="AX20" s="108"/>
      <c r="AY20" s="108"/>
      <c r="AZ20" s="108"/>
      <c r="BA20" s="108"/>
      <c r="BB20" s="108"/>
      <c r="BC20" s="108"/>
      <c r="BD20" s="108"/>
      <c r="BE20" s="108"/>
      <c r="BF20" s="108"/>
      <c r="BG20" s="108"/>
      <c r="BH20" s="108"/>
      <c r="BI20" s="109"/>
      <c r="BJ20" s="109"/>
      <c r="BK20" s="212"/>
      <c r="BL20" s="213"/>
      <c r="BM20" s="110"/>
      <c r="BN20" s="184"/>
      <c r="BO20" s="111"/>
      <c r="BP20" s="112"/>
      <c r="BQ20" s="471"/>
      <c r="BR20" s="125"/>
      <c r="BS20" s="269"/>
      <c r="BT20" s="270"/>
      <c r="BU20" s="271"/>
      <c r="BV20" s="271"/>
      <c r="BW20" s="271"/>
      <c r="BX20" s="107"/>
      <c r="BY20" s="107"/>
      <c r="BZ20" s="108"/>
      <c r="CA20" s="531"/>
      <c r="CB20" s="235"/>
      <c r="CC20" s="276"/>
      <c r="CD20" s="215"/>
      <c r="CE20" s="215"/>
      <c r="CF20" s="215"/>
      <c r="CG20" s="215"/>
      <c r="CH20" s="279"/>
      <c r="CI20" s="120"/>
      <c r="CJ20" s="121"/>
      <c r="CK20" s="278"/>
      <c r="CL20" s="121"/>
    </row>
    <row r="21" spans="1:90" ht="25.5" customHeight="1" x14ac:dyDescent="0.25">
      <c r="A21" s="567"/>
      <c r="B21" s="68" t="s">
        <v>86</v>
      </c>
      <c r="C21" s="122" t="str">
        <f>"BSP " &amp; "(AUS)"</f>
        <v>BSP (AUS)</v>
      </c>
      <c r="D21" s="79" t="str">
        <f>CHOOSE(1+IF(COUNTA(H21:Q21)&gt;0,1,0)+IF(AND(COUNTA(R21:V21)&gt;0),2,0)+IF(OR(BZ21="X",BZ21="P"),4,0),"","O","Z","O, Z","N","O, N", "Z, N", "O, Z, N")</f>
        <v>O</v>
      </c>
      <c r="E21" s="80"/>
      <c r="F21" s="566" t="str">
        <f t="shared" ref="F21:F22" si="5">$F$7</f>
        <v>-KZ1</v>
      </c>
      <c r="G21" s="564" t="str">
        <f t="shared" ref="G21:G22" si="6">AZ21&amp;"-UC1"</f>
        <v>-UC1</v>
      </c>
      <c r="H21" s="82"/>
      <c r="I21" s="83"/>
      <c r="J21" s="84"/>
      <c r="K21" s="85"/>
      <c r="L21" s="86"/>
      <c r="M21" s="518"/>
      <c r="N21" s="83"/>
      <c r="O21" s="518" t="s">
        <v>86</v>
      </c>
      <c r="P21" s="84"/>
      <c r="Q21" s="84"/>
      <c r="R21" s="89"/>
      <c r="S21" s="90"/>
      <c r="T21" s="90"/>
      <c r="U21" s="518"/>
      <c r="V21" s="84"/>
      <c r="W21" s="91" t="str">
        <f t="shared" si="1"/>
        <v/>
      </c>
      <c r="X21" s="92"/>
      <c r="Y21" s="93"/>
      <c r="Z21" s="94"/>
      <c r="AA21" s="95"/>
      <c r="AB21" s="519" t="str">
        <f t="shared" si="2"/>
        <v/>
      </c>
      <c r="AC21" s="97"/>
      <c r="AD21" s="97"/>
      <c r="AE21" s="95"/>
      <c r="AF21" s="98"/>
      <c r="AG21" s="98"/>
      <c r="AH21" s="98"/>
      <c r="AI21" s="98"/>
      <c r="AJ21" s="99"/>
      <c r="AK21" s="99"/>
      <c r="AL21" s="99"/>
      <c r="AM21" s="99"/>
      <c r="AN21" s="99"/>
      <c r="AO21" s="100"/>
      <c r="AP21" s="101"/>
      <c r="AQ21" s="102"/>
      <c r="AR21" s="103"/>
      <c r="AS21" s="103"/>
      <c r="AT21" s="100"/>
      <c r="AU21" s="104"/>
      <c r="AV21" s="123"/>
      <c r="AW21" s="108"/>
      <c r="AX21" s="107"/>
      <c r="AY21" s="108"/>
      <c r="AZ21" s="616"/>
      <c r="BA21" s="551"/>
      <c r="BB21" s="536"/>
      <c r="BC21" s="108"/>
      <c r="BD21" s="108"/>
      <c r="BE21" s="108"/>
      <c r="BF21" s="108"/>
      <c r="BG21" s="108"/>
      <c r="BH21" s="108" t="str">
        <f>IF(BG21="","",IF(ISERROR(VLOOKUP(BG21,[1]KNULI!$A$2:$J$1250,3,0)),"!!! FEHLER MIT DER IGRULI-VERKNÜPFUNG !!!",VLOOKUP(BG21,[1]KNULI!$A$2:$J$1250,3,0)))</f>
        <v/>
      </c>
      <c r="BI21" s="109" t="str">
        <f>IF(BG21="","",IF(ISERROR(VLOOKUP(BG21,[1]KNULI!$A$2:$J$1250,2,0)),"!!! FEHLER MIT DER IGRULI-VERKNÜPFUNG !!!",VLOOKUP(BG21,[1]KNULI!$A$2:$J$1250,2,0)))</f>
        <v/>
      </c>
      <c r="BJ21" s="109" t="str">
        <f>IF(BG21="","",IF(ISERROR(VLOOKUP(BG21,[1]KNULI!$A$2:$J$1250,4,0)),"!!! FEHLER MIT DER IGRULI-VERKNÜPFUNG !!!",VLOOKUP(BG21,[1]KNULI!$A$2:$J$1250,4,0)))</f>
        <v/>
      </c>
      <c r="BK21" s="212" t="str">
        <f>IF(BG21="","",IF(ISERROR(VLOOKUP(BG21,[1]KNULI!$A$2:$J$1250,5,0)),"!!! FEHLER MIT DER IGRULI-VERKNÜPFUNG !!!",VLOOKUP(BG21,[1]KNULI!$A$2:$J$1250,5,0)))</f>
        <v/>
      </c>
      <c r="BL21" s="234"/>
      <c r="BM21" s="110"/>
      <c r="BN21" s="108"/>
      <c r="BO21" s="111"/>
      <c r="BP21" s="112"/>
      <c r="BQ21" s="124"/>
      <c r="BR21" s="125"/>
      <c r="BS21" s="113"/>
      <c r="BT21" s="114"/>
      <c r="BU21" s="108"/>
      <c r="BV21" s="108"/>
      <c r="BW21" s="114"/>
      <c r="BX21" s="114"/>
      <c r="BY21" s="114"/>
      <c r="BZ21" s="543"/>
      <c r="CA21" s="553"/>
      <c r="CB21" s="118"/>
      <c r="CC21" s="641"/>
      <c r="CD21" s="215"/>
      <c r="CE21" s="215"/>
      <c r="CF21" s="215"/>
      <c r="CG21" s="215"/>
      <c r="CH21" s="185"/>
      <c r="CI21" s="640"/>
      <c r="CJ21" s="283"/>
      <c r="CK21" s="121"/>
      <c r="CL21" s="121"/>
    </row>
    <row r="22" spans="1:90" ht="25.5" customHeight="1" x14ac:dyDescent="0.25">
      <c r="A22" s="567"/>
      <c r="B22" s="68" t="s">
        <v>86</v>
      </c>
      <c r="C22" s="122" t="str">
        <f>"BSP " &amp; "(EIN)"</f>
        <v>BSP (EIN)</v>
      </c>
      <c r="D22" s="79" t="str">
        <f>CHOOSE(1+IF(COUNTA(H22:Q22)&gt;0,1,0)+IF(AND(COUNTA(R22:V22)&gt;0),2,0)+IF(OR(BZ22="X",BZ22="P"),4,0),"","O","Z","O, Z","N","O, N", "Z, N", "O, Z, N")</f>
        <v>O</v>
      </c>
      <c r="E22" s="80"/>
      <c r="F22" s="566" t="str">
        <f t="shared" si="5"/>
        <v>-KZ1</v>
      </c>
      <c r="G22" s="564" t="str">
        <f t="shared" si="6"/>
        <v>-UC1</v>
      </c>
      <c r="H22" s="82"/>
      <c r="I22" s="83"/>
      <c r="J22" s="84"/>
      <c r="K22" s="85"/>
      <c r="L22" s="86"/>
      <c r="M22" s="518"/>
      <c r="N22" s="83"/>
      <c r="O22" s="518" t="s">
        <v>86</v>
      </c>
      <c r="P22" s="84"/>
      <c r="Q22" s="84"/>
      <c r="R22" s="89"/>
      <c r="S22" s="90"/>
      <c r="T22" s="90"/>
      <c r="U22" s="518"/>
      <c r="V22" s="84"/>
      <c r="W22" s="91" t="str">
        <f t="shared" si="1"/>
        <v/>
      </c>
      <c r="X22" s="92"/>
      <c r="Y22" s="93"/>
      <c r="Z22" s="94"/>
      <c r="AA22" s="95"/>
      <c r="AB22" s="519" t="str">
        <f t="shared" si="2"/>
        <v/>
      </c>
      <c r="AC22" s="97"/>
      <c r="AD22" s="97"/>
      <c r="AE22" s="95"/>
      <c r="AF22" s="98"/>
      <c r="AG22" s="98"/>
      <c r="AH22" s="98"/>
      <c r="AI22" s="98"/>
      <c r="AJ22" s="99"/>
      <c r="AK22" s="99"/>
      <c r="AL22" s="99"/>
      <c r="AM22" s="99"/>
      <c r="AN22" s="99"/>
      <c r="AO22" s="100"/>
      <c r="AP22" s="101"/>
      <c r="AQ22" s="102"/>
      <c r="AR22" s="103"/>
      <c r="AS22" s="103"/>
      <c r="AT22" s="100"/>
      <c r="AU22" s="104"/>
      <c r="AV22" s="123"/>
      <c r="AW22" s="108"/>
      <c r="AX22" s="107"/>
      <c r="AY22" s="108"/>
      <c r="AZ22" s="616"/>
      <c r="BA22" s="551"/>
      <c r="BB22" s="536"/>
      <c r="BC22" s="108"/>
      <c r="BD22" s="108"/>
      <c r="BE22" s="108"/>
      <c r="BF22" s="108"/>
      <c r="BG22" s="108"/>
      <c r="BH22" s="108" t="str">
        <f>IF(BG22="","",IF(ISERROR(VLOOKUP(BG22,[1]KNULI!$A$2:$J$1250,3,0)),"!!! FEHLER MIT DER IGRULI-VERKNÜPFUNG !!!",VLOOKUP(BG22,[1]KNULI!$A$2:$J$1250,3,0)))</f>
        <v/>
      </c>
      <c r="BI22" s="109" t="str">
        <f>IF(BG22="","",IF(ISERROR(VLOOKUP(BG22,[1]KNULI!$A$2:$J$1250,2,0)),"!!! FEHLER MIT DER IGRULI-VERKNÜPFUNG !!!",VLOOKUP(BG22,[1]KNULI!$A$2:$J$1250,2,0)))</f>
        <v/>
      </c>
      <c r="BJ22" s="109" t="str">
        <f>IF(BG22="","",IF(ISERROR(VLOOKUP(BG22,[1]KNULI!$A$2:$J$1250,4,0)),"!!! FEHLER MIT DER IGRULI-VERKNÜPFUNG !!!",VLOOKUP(BG22,[1]KNULI!$A$2:$J$1250,4,0)))</f>
        <v/>
      </c>
      <c r="BK22" s="212" t="str">
        <f>IF(BG22="","",IF(ISERROR(VLOOKUP(BG22,[1]KNULI!$A$2:$J$1250,5,0)),"!!! FEHLER MIT DER IGRULI-VERKNÜPFUNG !!!",VLOOKUP(BG22,[1]KNULI!$A$2:$J$1250,5,0)))</f>
        <v/>
      </c>
      <c r="BL22" s="234"/>
      <c r="BM22" s="110"/>
      <c r="BN22" s="108"/>
      <c r="BO22" s="111"/>
      <c r="BP22" s="112"/>
      <c r="BQ22" s="124"/>
      <c r="BR22" s="125"/>
      <c r="BS22" s="113"/>
      <c r="BT22" s="114"/>
      <c r="BU22" s="108"/>
      <c r="BV22" s="108"/>
      <c r="BW22" s="114"/>
      <c r="BX22" s="114"/>
      <c r="BY22" s="114"/>
      <c r="BZ22" s="543"/>
      <c r="CA22" s="553"/>
      <c r="CB22" s="118"/>
      <c r="CC22" s="641"/>
      <c r="CD22" s="215"/>
      <c r="CE22" s="215"/>
      <c r="CF22" s="215"/>
      <c r="CG22" s="215"/>
      <c r="CH22" s="185"/>
      <c r="CI22" s="640"/>
      <c r="CJ22" s="283"/>
      <c r="CK22" s="121"/>
      <c r="CL22" s="121"/>
    </row>
    <row r="23" spans="1:90" ht="25.5" customHeight="1" x14ac:dyDescent="0.25">
      <c r="A23" s="138"/>
      <c r="B23" s="126" t="s">
        <v>86</v>
      </c>
      <c r="C23" s="461" t="str">
        <f>"Nahsteuerung ("&amp;X23&amp;")"</f>
        <v>Nahsteuerung (AUS)</v>
      </c>
      <c r="D23" s="533" t="str">
        <f t="shared" si="0"/>
        <v>Z</v>
      </c>
      <c r="E23" s="186"/>
      <c r="F23" s="617" t="s">
        <v>429</v>
      </c>
      <c r="G23" s="632" t="s">
        <v>454</v>
      </c>
      <c r="H23" s="82"/>
      <c r="I23" s="580"/>
      <c r="J23" s="84"/>
      <c r="K23" s="85"/>
      <c r="L23" s="86"/>
      <c r="M23" s="168"/>
      <c r="N23" s="83"/>
      <c r="O23" s="518"/>
      <c r="P23" s="84"/>
      <c r="Q23" s="84"/>
      <c r="R23" s="82"/>
      <c r="S23" s="88"/>
      <c r="T23" s="518" t="s">
        <v>86</v>
      </c>
      <c r="U23" s="518" t="s">
        <v>86</v>
      </c>
      <c r="V23" s="84"/>
      <c r="W23" s="535" t="str">
        <f t="shared" si="1"/>
        <v>10kV K11 
NAH</v>
      </c>
      <c r="X23" s="588" t="s">
        <v>89</v>
      </c>
      <c r="Y23" s="93"/>
      <c r="Z23" s="94"/>
      <c r="AA23" s="95"/>
      <c r="AB23" s="519"/>
      <c r="AC23" s="94"/>
      <c r="AD23" s="94"/>
      <c r="AE23" s="290"/>
      <c r="AF23" s="98"/>
      <c r="AG23" s="98"/>
      <c r="AH23" s="98"/>
      <c r="AI23" s="98"/>
      <c r="AJ23" s="99"/>
      <c r="AK23" s="99"/>
      <c r="AL23" s="99"/>
      <c r="AM23" s="99"/>
      <c r="AN23" s="99"/>
      <c r="AO23" s="615"/>
      <c r="AP23" s="101"/>
      <c r="AQ23" s="102"/>
      <c r="AR23" s="615"/>
      <c r="AS23" s="615"/>
      <c r="AT23" s="210"/>
      <c r="AU23" s="631"/>
      <c r="AV23" s="581">
        <f t="shared" ref="AV23:AV24" si="7">$AV$7</f>
        <v>2</v>
      </c>
      <c r="AW23" s="536" t="str">
        <f t="shared" ref="AW23:AW24" si="8">IF(AV23&lt;&gt;"",$AW$7,"")</f>
        <v>TEST</v>
      </c>
      <c r="AX23" s="536"/>
      <c r="AY23" s="536" t="s">
        <v>169</v>
      </c>
      <c r="AZ23" s="616" t="str">
        <f>IF(AV23&lt;&gt;"",$AB$73&amp;$AC$73&amp;$AE$73,"")</f>
        <v>-K1-WA11-Q51</v>
      </c>
      <c r="BA23" s="551" t="str">
        <f t="shared" ref="BA23:BA64" si="9">IF(AV23&lt;&gt;"",$O$75,"")</f>
        <v>K11</v>
      </c>
      <c r="BB23" s="536" t="str">
        <f>IF(AV23&lt;&gt;"",$R$75,"")</f>
        <v>K11</v>
      </c>
      <c r="BC23" s="536"/>
      <c r="BD23" s="536" t="s">
        <v>468</v>
      </c>
      <c r="BE23" s="536"/>
      <c r="BF23" s="536" t="s">
        <v>89</v>
      </c>
      <c r="BG23" s="536"/>
      <c r="BH23" s="182"/>
      <c r="BI23" s="182"/>
      <c r="BJ23" s="182"/>
      <c r="BK23" s="300"/>
      <c r="BL23" s="581"/>
      <c r="BM23" s="536"/>
      <c r="BN23" s="582"/>
      <c r="BO23" s="582"/>
      <c r="BP23" s="589" t="s">
        <v>91</v>
      </c>
      <c r="BQ23" s="473" t="s">
        <v>92</v>
      </c>
      <c r="BR23" s="583">
        <v>46</v>
      </c>
      <c r="BS23" s="584"/>
      <c r="BT23" s="537"/>
      <c r="BU23" s="537">
        <f t="shared" ref="BU23:BU24" si="10">IF(AV23&lt;&gt;"",AV23,"")</f>
        <v>2</v>
      </c>
      <c r="BV23" s="537">
        <f t="shared" ref="BV23:BV24" si="11">IF(AV23&lt;&gt;"",$BV$7,"")</f>
        <v>50</v>
      </c>
      <c r="BW23" s="537">
        <f t="shared" ref="BW23:BW24" si="12">IF(AV23&lt;&gt;"",$BW$7,"")</f>
        <v>4</v>
      </c>
      <c r="BX23" s="536">
        <v>20</v>
      </c>
      <c r="BY23" s="537">
        <v>37</v>
      </c>
      <c r="BZ23" s="536" t="s">
        <v>98</v>
      </c>
      <c r="CA23" s="531"/>
      <c r="CB23" s="235"/>
      <c r="CC23" s="291"/>
      <c r="CD23" s="215"/>
      <c r="CE23" s="215"/>
      <c r="CF23" s="587" t="s">
        <v>487</v>
      </c>
      <c r="CG23" s="215"/>
      <c r="CH23" s="541"/>
      <c r="CI23" s="121" t="s">
        <v>488</v>
      </c>
      <c r="CJ23" s="121"/>
      <c r="CK23" s="121"/>
      <c r="CL23" s="121"/>
    </row>
    <row r="24" spans="1:90" ht="25.5" customHeight="1" x14ac:dyDescent="0.25">
      <c r="A24" s="138"/>
      <c r="B24" s="126" t="s">
        <v>86</v>
      </c>
      <c r="C24" s="461" t="str">
        <f>"Nahsteuerung ("&amp;X24&amp;")"</f>
        <v>Nahsteuerung (EIN)</v>
      </c>
      <c r="D24" s="533" t="str">
        <f t="shared" si="0"/>
        <v>Z</v>
      </c>
      <c r="E24" s="186"/>
      <c r="F24" s="624" t="s">
        <v>429</v>
      </c>
      <c r="G24" s="632" t="s">
        <v>454</v>
      </c>
      <c r="H24" s="82"/>
      <c r="I24" s="580"/>
      <c r="J24" s="84"/>
      <c r="K24" s="85"/>
      <c r="L24" s="86"/>
      <c r="M24" s="168"/>
      <c r="N24" s="83"/>
      <c r="O24" s="518"/>
      <c r="P24" s="84"/>
      <c r="Q24" s="84"/>
      <c r="R24" s="82"/>
      <c r="S24" s="88"/>
      <c r="T24" s="518" t="s">
        <v>86</v>
      </c>
      <c r="U24" s="518" t="s">
        <v>86</v>
      </c>
      <c r="V24" s="84"/>
      <c r="W24" s="535" t="str">
        <f t="shared" si="1"/>
        <v>10kV K11 
NAH</v>
      </c>
      <c r="X24" s="588" t="s">
        <v>94</v>
      </c>
      <c r="Y24" s="93"/>
      <c r="Z24" s="94"/>
      <c r="AA24" s="95"/>
      <c r="AB24" s="519"/>
      <c r="AC24" s="94"/>
      <c r="AD24" s="94"/>
      <c r="AE24" s="290"/>
      <c r="AF24" s="98"/>
      <c r="AG24" s="98"/>
      <c r="AH24" s="98"/>
      <c r="AI24" s="98"/>
      <c r="AJ24" s="99"/>
      <c r="AK24" s="99"/>
      <c r="AL24" s="99"/>
      <c r="AM24" s="99"/>
      <c r="AN24" s="99"/>
      <c r="AO24" s="615"/>
      <c r="AP24" s="101"/>
      <c r="AQ24" s="102"/>
      <c r="AR24" s="615"/>
      <c r="AS24" s="615"/>
      <c r="AT24" s="210"/>
      <c r="AU24" s="631"/>
      <c r="AV24" s="581">
        <f t="shared" si="7"/>
        <v>2</v>
      </c>
      <c r="AW24" s="536" t="str">
        <f t="shared" si="8"/>
        <v>TEST</v>
      </c>
      <c r="AX24" s="536"/>
      <c r="AY24" s="536" t="s">
        <v>169</v>
      </c>
      <c r="AZ24" s="616" t="str">
        <f>IF(AV24&lt;&gt;"",$AB$73&amp;$AC$73&amp;$AE$73,"")</f>
        <v>-K1-WA11-Q51</v>
      </c>
      <c r="BA24" s="551" t="str">
        <f t="shared" si="9"/>
        <v>K11</v>
      </c>
      <c r="BB24" s="536" t="str">
        <f>IF(AV24&lt;&gt;"",$R$75,"")</f>
        <v>K11</v>
      </c>
      <c r="BC24" s="536"/>
      <c r="BD24" s="536" t="s">
        <v>468</v>
      </c>
      <c r="BE24" s="536"/>
      <c r="BF24" s="536" t="s">
        <v>94</v>
      </c>
      <c r="BG24" s="536"/>
      <c r="BH24" s="182"/>
      <c r="BI24" s="182"/>
      <c r="BJ24" s="182"/>
      <c r="BK24" s="300"/>
      <c r="BL24" s="581"/>
      <c r="BM24" s="536"/>
      <c r="BN24" s="582"/>
      <c r="BO24" s="582"/>
      <c r="BP24" s="589" t="s">
        <v>91</v>
      </c>
      <c r="BQ24" s="473" t="s">
        <v>92</v>
      </c>
      <c r="BR24" s="583">
        <v>46</v>
      </c>
      <c r="BS24" s="584"/>
      <c r="BT24" s="537"/>
      <c r="BU24" s="537">
        <f t="shared" si="10"/>
        <v>2</v>
      </c>
      <c r="BV24" s="537">
        <f t="shared" si="11"/>
        <v>50</v>
      </c>
      <c r="BW24" s="537">
        <f t="shared" si="12"/>
        <v>4</v>
      </c>
      <c r="BX24" s="536">
        <v>20</v>
      </c>
      <c r="BY24" s="537">
        <v>37</v>
      </c>
      <c r="BZ24" s="536" t="s">
        <v>98</v>
      </c>
      <c r="CA24" s="531"/>
      <c r="CB24" s="235"/>
      <c r="CC24" s="291"/>
      <c r="CD24" s="215"/>
      <c r="CE24" s="215"/>
      <c r="CF24" s="587" t="s">
        <v>487</v>
      </c>
      <c r="CG24" s="215"/>
      <c r="CH24" s="185"/>
      <c r="CI24" s="121" t="s">
        <v>488</v>
      </c>
      <c r="CJ24" s="121"/>
      <c r="CK24" s="121"/>
      <c r="CL24" s="121"/>
    </row>
    <row r="25" spans="1:90" ht="25.5" customHeight="1" x14ac:dyDescent="0.25">
      <c r="A25" s="263"/>
      <c r="B25" s="264" t="s">
        <v>86</v>
      </c>
      <c r="C25" s="69" t="s">
        <v>100</v>
      </c>
      <c r="D25" s="70" t="str">
        <f t="shared" si="0"/>
        <v/>
      </c>
      <c r="E25" s="77"/>
      <c r="F25" s="265"/>
      <c r="G25" s="265"/>
      <c r="H25" s="280"/>
      <c r="I25" s="280"/>
      <c r="J25" s="280"/>
      <c r="K25" s="280"/>
      <c r="L25" s="280"/>
      <c r="M25" s="280"/>
      <c r="N25" s="280"/>
      <c r="O25" s="280"/>
      <c r="P25" s="280"/>
      <c r="Q25" s="280"/>
      <c r="R25" s="141"/>
      <c r="S25" s="280"/>
      <c r="T25" s="281"/>
      <c r="U25" s="280"/>
      <c r="V25" s="280"/>
      <c r="W25" s="71" t="str">
        <f t="shared" si="1"/>
        <v/>
      </c>
      <c r="X25" s="74"/>
      <c r="Y25" s="130"/>
      <c r="Z25" s="130"/>
      <c r="AA25" s="130"/>
      <c r="AB25" s="130"/>
      <c r="AC25" s="130"/>
      <c r="AD25" s="130"/>
      <c r="AE25" s="130"/>
      <c r="AF25" s="74"/>
      <c r="AG25" s="74"/>
      <c r="AH25" s="74"/>
      <c r="AI25" s="74"/>
      <c r="AJ25" s="74"/>
      <c r="AK25" s="74"/>
      <c r="AL25" s="74"/>
      <c r="AM25" s="74"/>
      <c r="AN25" s="74"/>
      <c r="AO25" s="74"/>
      <c r="AP25" s="74"/>
      <c r="AQ25" s="74"/>
      <c r="AR25" s="74"/>
      <c r="AS25" s="74"/>
      <c r="AT25" s="74"/>
      <c r="AU25" s="74"/>
      <c r="AV25" s="70"/>
      <c r="AW25" s="70" t="str">
        <f t="shared" ref="AW25:AW71" si="13">IF(AV25&lt;&gt;"",$AW$7,"")</f>
        <v/>
      </c>
      <c r="AX25" s="70"/>
      <c r="AY25" s="70"/>
      <c r="AZ25" s="70" t="str">
        <f t="shared" ref="AZ25:AZ69" si="14">IF(AV25&lt;&gt;"",$AB$73&amp;$AC$73&amp;$AE$73,"")</f>
        <v/>
      </c>
      <c r="BA25" s="70" t="str">
        <f t="shared" si="9"/>
        <v/>
      </c>
      <c r="BB25" s="70" t="str">
        <f>IF(AV25&lt;&gt;"",#REF!,"")</f>
        <v/>
      </c>
      <c r="BC25" s="70"/>
      <c r="BD25" s="70"/>
      <c r="BE25" s="70"/>
      <c r="BF25" s="70"/>
      <c r="BG25" s="70"/>
      <c r="BH25" s="70"/>
      <c r="BI25" s="70"/>
      <c r="BJ25" s="70"/>
      <c r="BK25" s="70"/>
      <c r="BL25" s="70"/>
      <c r="BM25" s="70"/>
      <c r="BN25" s="71"/>
      <c r="BO25" s="70"/>
      <c r="BP25" s="71"/>
      <c r="BQ25" s="472"/>
      <c r="BR25" s="70"/>
      <c r="BS25" s="70"/>
      <c r="BT25" s="70"/>
      <c r="BU25" s="70" t="str">
        <f t="shared" si="3"/>
        <v/>
      </c>
      <c r="BV25" s="70" t="str">
        <f t="shared" ref="BV25:BV72" si="15">IF(AV25&lt;&gt;"",$BV$7,"")</f>
        <v/>
      </c>
      <c r="BW25" s="70" t="str">
        <f t="shared" ref="BW25:BW71" si="16">IF(AV25&lt;&gt;"",$BW$7,"")</f>
        <v/>
      </c>
      <c r="BX25" s="70"/>
      <c r="BY25" s="70"/>
      <c r="BZ25" s="70"/>
      <c r="CA25" s="70"/>
      <c r="CB25" s="70"/>
      <c r="CC25" s="70"/>
      <c r="CD25" s="71"/>
      <c r="CE25" s="71"/>
      <c r="CF25" s="71"/>
      <c r="CG25" s="71"/>
      <c r="CH25" s="259" t="str">
        <f t="shared" si="4"/>
        <v/>
      </c>
      <c r="CI25" s="267"/>
      <c r="CJ25" s="267"/>
      <c r="CK25" s="258"/>
      <c r="CL25" s="136"/>
    </row>
    <row r="26" spans="1:90" ht="25.5" customHeight="1" x14ac:dyDescent="0.25">
      <c r="A26" s="127"/>
      <c r="B26" s="68" t="s">
        <v>86</v>
      </c>
      <c r="C26" s="78" t="str">
        <f>"Leistungsschalter "&amp;BE26&amp;" (" &amp; X26&amp;")"</f>
        <v>Leistungsschalter -QA1 (aus)</v>
      </c>
      <c r="D26" s="79" t="str">
        <f t="shared" si="0"/>
        <v>O, Z, N</v>
      </c>
      <c r="E26" s="80"/>
      <c r="F26" s="564" t="str">
        <f t="shared" ref="F26:F46" si="17">BE26</f>
        <v>-QA1</v>
      </c>
      <c r="G26" s="564" t="str">
        <f t="shared" ref="G26:G47" si="18">AZ26</f>
        <v>-K1-WA11-Q51</v>
      </c>
      <c r="H26" s="82"/>
      <c r="I26" s="83" t="s">
        <v>86</v>
      </c>
      <c r="J26" s="84"/>
      <c r="K26" s="85"/>
      <c r="L26" s="86"/>
      <c r="M26" s="83"/>
      <c r="N26" s="83"/>
      <c r="O26" s="84"/>
      <c r="P26" s="84"/>
      <c r="Q26" s="84"/>
      <c r="R26" s="82"/>
      <c r="S26" s="88"/>
      <c r="T26" s="88" t="s">
        <v>86</v>
      </c>
      <c r="U26" s="88" t="s">
        <v>86</v>
      </c>
      <c r="V26" s="84"/>
      <c r="W26" s="91" t="str">
        <f t="shared" si="1"/>
        <v>10kV K11 
LS</v>
      </c>
      <c r="X26" s="227" t="s">
        <v>101</v>
      </c>
      <c r="Y26" s="93"/>
      <c r="Z26" s="94"/>
      <c r="AA26" s="95"/>
      <c r="AB26" s="96" t="str">
        <f t="shared" si="2"/>
        <v/>
      </c>
      <c r="AC26" s="94"/>
      <c r="AD26" s="94"/>
      <c r="AE26" s="95"/>
      <c r="AF26" s="98"/>
      <c r="AG26" s="98"/>
      <c r="AH26" s="98"/>
      <c r="AI26" s="98"/>
      <c r="AJ26" s="99"/>
      <c r="AK26" s="99"/>
      <c r="AL26" s="99"/>
      <c r="AM26" s="99"/>
      <c r="AN26" s="99"/>
      <c r="AO26" s="231"/>
      <c r="AP26" s="101"/>
      <c r="AQ26" s="102"/>
      <c r="AR26" s="231"/>
      <c r="AS26" s="231"/>
      <c r="AT26" s="231"/>
      <c r="AU26" s="232"/>
      <c r="AV26" s="217">
        <f>$AV$7</f>
        <v>2</v>
      </c>
      <c r="AW26" s="108" t="str">
        <f t="shared" si="13"/>
        <v>TEST</v>
      </c>
      <c r="AX26" s="108"/>
      <c r="AY26" s="108" t="s">
        <v>169</v>
      </c>
      <c r="AZ26" s="108" t="str">
        <f t="shared" si="14"/>
        <v>-K1-WA11-Q51</v>
      </c>
      <c r="BA26" s="108" t="str">
        <f t="shared" si="9"/>
        <v>K11</v>
      </c>
      <c r="BB26" s="107" t="str">
        <f>IF(AV26&lt;&gt;"",$R$75,"")</f>
        <v>K11</v>
      </c>
      <c r="BC26" s="108"/>
      <c r="BD26" s="108" t="s">
        <v>90</v>
      </c>
      <c r="BE26" s="108" t="s">
        <v>431</v>
      </c>
      <c r="BF26" s="108" t="s">
        <v>89</v>
      </c>
      <c r="BG26" s="108"/>
      <c r="BH26" s="108"/>
      <c r="BI26" s="109"/>
      <c r="BJ26" s="109"/>
      <c r="BK26" s="212"/>
      <c r="BL26" s="213"/>
      <c r="BM26" s="110"/>
      <c r="BN26" s="184"/>
      <c r="BO26" s="111"/>
      <c r="BP26" s="112"/>
      <c r="BQ26" s="471" t="s">
        <v>102</v>
      </c>
      <c r="BR26" s="125">
        <v>31</v>
      </c>
      <c r="BS26" s="269"/>
      <c r="BT26" s="270"/>
      <c r="BU26" s="271">
        <f t="shared" si="3"/>
        <v>2</v>
      </c>
      <c r="BV26" s="271">
        <f t="shared" si="15"/>
        <v>50</v>
      </c>
      <c r="BW26" s="271">
        <f t="shared" si="16"/>
        <v>4</v>
      </c>
      <c r="BX26" s="107">
        <v>32</v>
      </c>
      <c r="BY26" s="107">
        <v>1</v>
      </c>
      <c r="BZ26" s="108" t="s">
        <v>86</v>
      </c>
      <c r="CA26" s="531"/>
      <c r="CB26" s="235"/>
      <c r="CC26" s="276"/>
      <c r="CD26" s="215"/>
      <c r="CE26" s="215"/>
      <c r="CF26" s="215" t="s">
        <v>164</v>
      </c>
      <c r="CG26" s="215"/>
      <c r="CH26" s="279">
        <f t="shared" si="4"/>
        <v>4</v>
      </c>
      <c r="CI26" s="120">
        <v>240</v>
      </c>
      <c r="CJ26" s="121">
        <v>160</v>
      </c>
      <c r="CK26" s="278">
        <v>1</v>
      </c>
      <c r="CL26" s="121"/>
    </row>
    <row r="27" spans="1:90" ht="25.5" customHeight="1" x14ac:dyDescent="0.25">
      <c r="A27" s="127"/>
      <c r="B27" s="68" t="s">
        <v>86</v>
      </c>
      <c r="C27" s="78" t="str">
        <f>"Leistungsschalter "&amp;BE27&amp;" (" &amp; X27&amp;")"</f>
        <v>Leistungsschalter -QA1 (ein)</v>
      </c>
      <c r="D27" s="79" t="str">
        <f t="shared" si="0"/>
        <v>O, Z, N</v>
      </c>
      <c r="E27" s="80"/>
      <c r="F27" s="564" t="str">
        <f t="shared" si="17"/>
        <v>-QA1</v>
      </c>
      <c r="G27" s="564" t="str">
        <f t="shared" si="18"/>
        <v>-K1-WA11-Q51</v>
      </c>
      <c r="H27" s="82"/>
      <c r="I27" s="83" t="s">
        <v>86</v>
      </c>
      <c r="J27" s="84"/>
      <c r="K27" s="85"/>
      <c r="L27" s="86"/>
      <c r="M27" s="83"/>
      <c r="N27" s="83"/>
      <c r="O27" s="84"/>
      <c r="P27" s="84"/>
      <c r="Q27" s="84"/>
      <c r="R27" s="82"/>
      <c r="S27" s="88"/>
      <c r="T27" s="88" t="s">
        <v>86</v>
      </c>
      <c r="U27" s="88" t="s">
        <v>86</v>
      </c>
      <c r="V27" s="84"/>
      <c r="W27" s="91" t="str">
        <f t="shared" si="1"/>
        <v>10kV K11 
LS</v>
      </c>
      <c r="X27" s="227" t="s">
        <v>103</v>
      </c>
      <c r="Y27" s="93"/>
      <c r="Z27" s="94"/>
      <c r="AA27" s="95"/>
      <c r="AB27" s="96" t="str">
        <f t="shared" si="2"/>
        <v/>
      </c>
      <c r="AC27" s="94"/>
      <c r="AD27" s="94"/>
      <c r="AE27" s="95"/>
      <c r="AF27" s="98"/>
      <c r="AG27" s="98"/>
      <c r="AH27" s="98"/>
      <c r="AI27" s="98"/>
      <c r="AJ27" s="99"/>
      <c r="AK27" s="99"/>
      <c r="AL27" s="99"/>
      <c r="AM27" s="99"/>
      <c r="AN27" s="99"/>
      <c r="AO27" s="231"/>
      <c r="AP27" s="101"/>
      <c r="AQ27" s="102"/>
      <c r="AR27" s="231"/>
      <c r="AS27" s="231"/>
      <c r="AT27" s="231"/>
      <c r="AU27" s="232"/>
      <c r="AV27" s="217">
        <f t="shared" ref="AV27:AV55" si="19">$AV$7</f>
        <v>2</v>
      </c>
      <c r="AW27" s="108" t="str">
        <f t="shared" si="13"/>
        <v>TEST</v>
      </c>
      <c r="AX27" s="108"/>
      <c r="AY27" s="108" t="s">
        <v>169</v>
      </c>
      <c r="AZ27" s="108" t="str">
        <f t="shared" si="14"/>
        <v>-K1-WA11-Q51</v>
      </c>
      <c r="BA27" s="108" t="str">
        <f t="shared" si="9"/>
        <v>K11</v>
      </c>
      <c r="BB27" s="107" t="str">
        <f t="shared" ref="BB27:BB47" si="20">IF(AV27&lt;&gt;"",$R$75,"")</f>
        <v>K11</v>
      </c>
      <c r="BC27" s="108"/>
      <c r="BD27" s="108" t="s">
        <v>90</v>
      </c>
      <c r="BE27" s="108" t="s">
        <v>431</v>
      </c>
      <c r="BF27" s="108" t="s">
        <v>94</v>
      </c>
      <c r="BG27" s="108"/>
      <c r="BH27" s="108"/>
      <c r="BI27" s="109"/>
      <c r="BJ27" s="109"/>
      <c r="BK27" s="212"/>
      <c r="BL27" s="213"/>
      <c r="BM27" s="110"/>
      <c r="BN27" s="184"/>
      <c r="BO27" s="111"/>
      <c r="BP27" s="112"/>
      <c r="BQ27" s="471" t="s">
        <v>102</v>
      </c>
      <c r="BR27" s="125">
        <v>31</v>
      </c>
      <c r="BS27" s="269"/>
      <c r="BT27" s="270"/>
      <c r="BU27" s="271">
        <f t="shared" si="3"/>
        <v>2</v>
      </c>
      <c r="BV27" s="271">
        <f t="shared" si="15"/>
        <v>50</v>
      </c>
      <c r="BW27" s="271">
        <f t="shared" si="16"/>
        <v>4</v>
      </c>
      <c r="BX27" s="107">
        <v>32</v>
      </c>
      <c r="BY27" s="107">
        <v>1</v>
      </c>
      <c r="BZ27" s="108" t="s">
        <v>86</v>
      </c>
      <c r="CA27" s="531"/>
      <c r="CB27" s="235"/>
      <c r="CC27" s="276"/>
      <c r="CD27" s="215"/>
      <c r="CE27" s="215"/>
      <c r="CF27" s="215" t="s">
        <v>164</v>
      </c>
      <c r="CG27" s="215"/>
      <c r="CH27" s="279">
        <f t="shared" si="4"/>
        <v>4</v>
      </c>
      <c r="CI27" s="120">
        <v>240</v>
      </c>
      <c r="CJ27" s="121">
        <v>160</v>
      </c>
      <c r="CK27" s="278">
        <v>1</v>
      </c>
      <c r="CL27" s="121"/>
    </row>
    <row r="28" spans="1:90" ht="25.5" customHeight="1" x14ac:dyDescent="0.25">
      <c r="A28" s="127"/>
      <c r="B28" s="68" t="s">
        <v>86</v>
      </c>
      <c r="C28" s="78" t="str">
        <f>"Leistungsschalter "&amp;BE28&amp;" (" &amp; X28&amp;")"</f>
        <v>Leistungsschalter -QA1 (gestört)</v>
      </c>
      <c r="D28" s="79" t="str">
        <f t="shared" si="0"/>
        <v>O, Z, N</v>
      </c>
      <c r="E28" s="80"/>
      <c r="F28" s="564" t="str">
        <f t="shared" si="17"/>
        <v>-QA1</v>
      </c>
      <c r="G28" s="564" t="str">
        <f t="shared" si="18"/>
        <v>-K1-WA11-Q51</v>
      </c>
      <c r="H28" s="82"/>
      <c r="I28" s="83" t="s">
        <v>86</v>
      </c>
      <c r="J28" s="84"/>
      <c r="K28" s="85"/>
      <c r="L28" s="86"/>
      <c r="M28" s="83"/>
      <c r="N28" s="83"/>
      <c r="O28" s="84"/>
      <c r="P28" s="84"/>
      <c r="Q28" s="84"/>
      <c r="R28" s="82"/>
      <c r="S28" s="88"/>
      <c r="T28" s="88" t="s">
        <v>86</v>
      </c>
      <c r="U28" s="88" t="s">
        <v>86</v>
      </c>
      <c r="V28" s="84"/>
      <c r="W28" s="91" t="str">
        <f t="shared" si="1"/>
        <v>10kV K11 
LS</v>
      </c>
      <c r="X28" s="227" t="s">
        <v>104</v>
      </c>
      <c r="Y28" s="93"/>
      <c r="Z28" s="94"/>
      <c r="AA28" s="95"/>
      <c r="AB28" s="96" t="str">
        <f t="shared" si="2"/>
        <v/>
      </c>
      <c r="AC28" s="94"/>
      <c r="AD28" s="94"/>
      <c r="AE28" s="95"/>
      <c r="AF28" s="98"/>
      <c r="AG28" s="98"/>
      <c r="AH28" s="98"/>
      <c r="AI28" s="98"/>
      <c r="AJ28" s="99"/>
      <c r="AK28" s="99"/>
      <c r="AL28" s="99"/>
      <c r="AM28" s="99"/>
      <c r="AN28" s="99"/>
      <c r="AO28" s="231"/>
      <c r="AP28" s="101"/>
      <c r="AQ28" s="102"/>
      <c r="AR28" s="231"/>
      <c r="AS28" s="231"/>
      <c r="AT28" s="231"/>
      <c r="AU28" s="232"/>
      <c r="AV28" s="217">
        <f t="shared" si="19"/>
        <v>2</v>
      </c>
      <c r="AW28" s="108" t="str">
        <f t="shared" si="13"/>
        <v>TEST</v>
      </c>
      <c r="AX28" s="108"/>
      <c r="AY28" s="108" t="s">
        <v>169</v>
      </c>
      <c r="AZ28" s="108" t="str">
        <f t="shared" si="14"/>
        <v>-K1-WA11-Q51</v>
      </c>
      <c r="BA28" s="108" t="str">
        <f t="shared" si="9"/>
        <v>K11</v>
      </c>
      <c r="BB28" s="107" t="str">
        <f t="shared" si="20"/>
        <v>K11</v>
      </c>
      <c r="BC28" s="108"/>
      <c r="BD28" s="108" t="s">
        <v>90</v>
      </c>
      <c r="BE28" s="108" t="s">
        <v>431</v>
      </c>
      <c r="BF28" s="108" t="s">
        <v>105</v>
      </c>
      <c r="BG28" s="108"/>
      <c r="BH28" s="108"/>
      <c r="BI28" s="109"/>
      <c r="BJ28" s="109"/>
      <c r="BK28" s="212"/>
      <c r="BL28" s="213"/>
      <c r="BM28" s="110"/>
      <c r="BN28" s="184"/>
      <c r="BO28" s="111"/>
      <c r="BP28" s="112"/>
      <c r="BQ28" s="471" t="s">
        <v>102</v>
      </c>
      <c r="BR28" s="125">
        <v>31</v>
      </c>
      <c r="BS28" s="269"/>
      <c r="BT28" s="270"/>
      <c r="BU28" s="271">
        <f t="shared" si="3"/>
        <v>2</v>
      </c>
      <c r="BV28" s="271">
        <f t="shared" si="15"/>
        <v>50</v>
      </c>
      <c r="BW28" s="271">
        <f t="shared" si="16"/>
        <v>4</v>
      </c>
      <c r="BX28" s="107">
        <v>32</v>
      </c>
      <c r="BY28" s="107">
        <v>1</v>
      </c>
      <c r="BZ28" s="108" t="s">
        <v>106</v>
      </c>
      <c r="CA28" s="531"/>
      <c r="CB28" s="235"/>
      <c r="CC28" s="276"/>
      <c r="CD28" s="215"/>
      <c r="CE28" s="215"/>
      <c r="CF28" s="215" t="s">
        <v>164</v>
      </c>
      <c r="CG28" s="215"/>
      <c r="CH28" s="279">
        <f t="shared" si="4"/>
        <v>4</v>
      </c>
      <c r="CI28" s="120">
        <v>240</v>
      </c>
      <c r="CJ28" s="121">
        <v>160</v>
      </c>
      <c r="CK28" s="278">
        <v>1</v>
      </c>
      <c r="CL28" s="121"/>
    </row>
    <row r="29" spans="1:90" ht="25.5" customHeight="1" x14ac:dyDescent="0.25">
      <c r="A29" s="127" t="s">
        <v>130</v>
      </c>
      <c r="B29" s="128" t="s">
        <v>86</v>
      </c>
      <c r="C29" s="78" t="str">
        <f>"Sammelschienentrenner " &amp; MID(BD29,6,1) &amp; " " &amp;BE29&amp;" (" &amp;X29&amp;")"</f>
        <v>Sammelschienentrenner A -QZ1 (geöffnet)</v>
      </c>
      <c r="D29" s="79" t="str">
        <f t="shared" si="0"/>
        <v>O, Z, N</v>
      </c>
      <c r="E29" s="80"/>
      <c r="F29" s="564" t="str">
        <f t="shared" si="17"/>
        <v>-QZ1</v>
      </c>
      <c r="G29" s="564" t="str">
        <f t="shared" si="18"/>
        <v>-K1-WA11-Q51</v>
      </c>
      <c r="H29" s="82"/>
      <c r="I29" s="83" t="s">
        <v>86</v>
      </c>
      <c r="J29" s="84"/>
      <c r="K29" s="85"/>
      <c r="L29" s="86"/>
      <c r="M29" s="83"/>
      <c r="N29" s="83"/>
      <c r="O29" s="84"/>
      <c r="P29" s="84"/>
      <c r="Q29" s="84"/>
      <c r="R29" s="82"/>
      <c r="S29" s="88"/>
      <c r="T29" s="88" t="s">
        <v>86</v>
      </c>
      <c r="U29" s="88" t="s">
        <v>86</v>
      </c>
      <c r="V29" s="84"/>
      <c r="W29" s="91" t="str">
        <f t="shared" si="1"/>
        <v>10kV K11 
SST22A</v>
      </c>
      <c r="X29" s="227" t="s">
        <v>107</v>
      </c>
      <c r="Y29" s="93"/>
      <c r="Z29" s="94"/>
      <c r="AA29" s="95"/>
      <c r="AB29" s="96" t="str">
        <f t="shared" si="2"/>
        <v/>
      </c>
      <c r="AC29" s="94"/>
      <c r="AD29" s="94"/>
      <c r="AE29" s="95"/>
      <c r="AF29" s="98"/>
      <c r="AG29" s="98"/>
      <c r="AH29" s="98"/>
      <c r="AI29" s="98"/>
      <c r="AJ29" s="99"/>
      <c r="AK29" s="99"/>
      <c r="AL29" s="99"/>
      <c r="AM29" s="99"/>
      <c r="AN29" s="99"/>
      <c r="AO29" s="231"/>
      <c r="AP29" s="101"/>
      <c r="AQ29" s="102"/>
      <c r="AR29" s="231"/>
      <c r="AS29" s="231"/>
      <c r="AT29" s="231"/>
      <c r="AU29" s="232"/>
      <c r="AV29" s="217">
        <f t="shared" si="19"/>
        <v>2</v>
      </c>
      <c r="AW29" s="108" t="str">
        <f t="shared" si="13"/>
        <v>TEST</v>
      </c>
      <c r="AX29" s="108"/>
      <c r="AY29" s="108" t="s">
        <v>169</v>
      </c>
      <c r="AZ29" s="108" t="str">
        <f t="shared" si="14"/>
        <v>-K1-WA11-Q51</v>
      </c>
      <c r="BA29" s="108" t="str">
        <f t="shared" si="9"/>
        <v>K11</v>
      </c>
      <c r="BB29" s="107" t="str">
        <f t="shared" si="20"/>
        <v>K11</v>
      </c>
      <c r="BC29" s="108"/>
      <c r="BD29" s="106" t="s">
        <v>206</v>
      </c>
      <c r="BE29" s="108" t="s">
        <v>435</v>
      </c>
      <c r="BF29" s="108" t="s">
        <v>89</v>
      </c>
      <c r="BG29" s="108"/>
      <c r="BH29" s="108"/>
      <c r="BI29" s="109"/>
      <c r="BJ29" s="109"/>
      <c r="BK29" s="212"/>
      <c r="BL29" s="213"/>
      <c r="BM29" s="110"/>
      <c r="BN29" s="184"/>
      <c r="BO29" s="111"/>
      <c r="BP29" s="112"/>
      <c r="BQ29" s="471" t="s">
        <v>102</v>
      </c>
      <c r="BR29" s="125">
        <v>31</v>
      </c>
      <c r="BS29" s="269"/>
      <c r="BT29" s="270"/>
      <c r="BU29" s="271">
        <f t="shared" si="3"/>
        <v>2</v>
      </c>
      <c r="BV29" s="271">
        <f t="shared" si="15"/>
        <v>50</v>
      </c>
      <c r="BW29" s="271">
        <f t="shared" si="16"/>
        <v>4</v>
      </c>
      <c r="BX29" s="107">
        <v>32</v>
      </c>
      <c r="BY29" s="107">
        <v>3</v>
      </c>
      <c r="BZ29" s="108" t="s">
        <v>86</v>
      </c>
      <c r="CA29" s="531"/>
      <c r="CB29" s="235"/>
      <c r="CC29" s="276"/>
      <c r="CD29" s="215"/>
      <c r="CE29" s="215"/>
      <c r="CF29" s="215" t="s">
        <v>164</v>
      </c>
      <c r="CG29" s="215"/>
      <c r="CH29" s="279">
        <f t="shared" si="4"/>
        <v>4</v>
      </c>
      <c r="CI29" s="120">
        <v>240</v>
      </c>
      <c r="CJ29" s="121">
        <v>161</v>
      </c>
      <c r="CK29" s="278">
        <v>1</v>
      </c>
      <c r="CL29" s="121"/>
    </row>
    <row r="30" spans="1:90" ht="25.5" customHeight="1" x14ac:dyDescent="0.25">
      <c r="A30" s="127" t="s">
        <v>130</v>
      </c>
      <c r="B30" s="128" t="s">
        <v>86</v>
      </c>
      <c r="C30" s="78" t="str">
        <f t="shared" ref="C30:C34" si="21">"Sammelschienentrenner " &amp; MID(BD30,6,1) &amp; " " &amp;BE30&amp;" (" &amp;X30&amp;")"</f>
        <v>Sammelschienentrenner A -QZ1 (geschlossen)</v>
      </c>
      <c r="D30" s="79" t="str">
        <f t="shared" si="0"/>
        <v>O, Z, N</v>
      </c>
      <c r="E30" s="80"/>
      <c r="F30" s="564" t="str">
        <f t="shared" si="17"/>
        <v>-QZ1</v>
      </c>
      <c r="G30" s="564" t="str">
        <f t="shared" si="18"/>
        <v>-K1-WA11-Q51</v>
      </c>
      <c r="H30" s="82"/>
      <c r="I30" s="83" t="s">
        <v>86</v>
      </c>
      <c r="J30" s="84"/>
      <c r="K30" s="85"/>
      <c r="L30" s="86"/>
      <c r="M30" s="83"/>
      <c r="N30" s="83"/>
      <c r="O30" s="84"/>
      <c r="P30" s="84"/>
      <c r="Q30" s="84"/>
      <c r="R30" s="82"/>
      <c r="S30" s="88"/>
      <c r="T30" s="88" t="s">
        <v>86</v>
      </c>
      <c r="U30" s="88" t="s">
        <v>86</v>
      </c>
      <c r="V30" s="84"/>
      <c r="W30" s="91" t="str">
        <f t="shared" si="1"/>
        <v>10kV K11 
SST22A</v>
      </c>
      <c r="X30" s="227" t="s">
        <v>108</v>
      </c>
      <c r="Y30" s="93"/>
      <c r="Z30" s="94"/>
      <c r="AA30" s="95"/>
      <c r="AB30" s="96" t="str">
        <f t="shared" si="2"/>
        <v/>
      </c>
      <c r="AC30" s="94"/>
      <c r="AD30" s="94"/>
      <c r="AE30" s="95"/>
      <c r="AF30" s="98"/>
      <c r="AG30" s="98"/>
      <c r="AH30" s="98"/>
      <c r="AI30" s="98"/>
      <c r="AJ30" s="99"/>
      <c r="AK30" s="99"/>
      <c r="AL30" s="99"/>
      <c r="AM30" s="99"/>
      <c r="AN30" s="99"/>
      <c r="AO30" s="231"/>
      <c r="AP30" s="101"/>
      <c r="AQ30" s="102"/>
      <c r="AR30" s="231"/>
      <c r="AS30" s="231"/>
      <c r="AT30" s="231"/>
      <c r="AU30" s="232"/>
      <c r="AV30" s="217">
        <f t="shared" si="19"/>
        <v>2</v>
      </c>
      <c r="AW30" s="108" t="str">
        <f t="shared" si="13"/>
        <v>TEST</v>
      </c>
      <c r="AX30" s="108"/>
      <c r="AY30" s="108" t="s">
        <v>169</v>
      </c>
      <c r="AZ30" s="108" t="str">
        <f t="shared" si="14"/>
        <v>-K1-WA11-Q51</v>
      </c>
      <c r="BA30" s="108" t="str">
        <f t="shared" si="9"/>
        <v>K11</v>
      </c>
      <c r="BB30" s="107" t="str">
        <f t="shared" si="20"/>
        <v>K11</v>
      </c>
      <c r="BC30" s="108"/>
      <c r="BD30" s="106" t="s">
        <v>206</v>
      </c>
      <c r="BE30" s="108" t="s">
        <v>435</v>
      </c>
      <c r="BF30" s="108" t="s">
        <v>94</v>
      </c>
      <c r="BG30" s="108"/>
      <c r="BH30" s="108"/>
      <c r="BI30" s="109"/>
      <c r="BJ30" s="109"/>
      <c r="BK30" s="212"/>
      <c r="BL30" s="213"/>
      <c r="BM30" s="110"/>
      <c r="BN30" s="184"/>
      <c r="BO30" s="111"/>
      <c r="BP30" s="112"/>
      <c r="BQ30" s="471" t="s">
        <v>102</v>
      </c>
      <c r="BR30" s="125">
        <v>31</v>
      </c>
      <c r="BS30" s="269"/>
      <c r="BT30" s="270"/>
      <c r="BU30" s="271">
        <f t="shared" si="3"/>
        <v>2</v>
      </c>
      <c r="BV30" s="271">
        <f t="shared" si="15"/>
        <v>50</v>
      </c>
      <c r="BW30" s="271">
        <f t="shared" si="16"/>
        <v>4</v>
      </c>
      <c r="BX30" s="107">
        <v>32</v>
      </c>
      <c r="BY30" s="107">
        <v>3</v>
      </c>
      <c r="BZ30" s="108" t="s">
        <v>86</v>
      </c>
      <c r="CA30" s="531"/>
      <c r="CB30" s="235"/>
      <c r="CC30" s="276"/>
      <c r="CD30" s="215"/>
      <c r="CE30" s="215"/>
      <c r="CF30" s="215" t="s">
        <v>164</v>
      </c>
      <c r="CG30" s="215"/>
      <c r="CH30" s="279">
        <f t="shared" si="4"/>
        <v>4</v>
      </c>
      <c r="CI30" s="120">
        <v>240</v>
      </c>
      <c r="CJ30" s="121">
        <v>161</v>
      </c>
      <c r="CK30" s="278">
        <v>1</v>
      </c>
      <c r="CL30" s="121"/>
    </row>
    <row r="31" spans="1:90" ht="25.5" customHeight="1" x14ac:dyDescent="0.25">
      <c r="A31" s="127" t="s">
        <v>130</v>
      </c>
      <c r="B31" s="128" t="s">
        <v>86</v>
      </c>
      <c r="C31" s="78" t="str">
        <f t="shared" si="21"/>
        <v>Sammelschienentrenner A -QZ1 (gestört)</v>
      </c>
      <c r="D31" s="79" t="str">
        <f t="shared" si="0"/>
        <v>O, Z, N</v>
      </c>
      <c r="E31" s="80"/>
      <c r="F31" s="564" t="str">
        <f t="shared" si="17"/>
        <v>-QZ1</v>
      </c>
      <c r="G31" s="564" t="str">
        <f t="shared" si="18"/>
        <v>-K1-WA11-Q51</v>
      </c>
      <c r="H31" s="82"/>
      <c r="I31" s="83" t="s">
        <v>86</v>
      </c>
      <c r="J31" s="84"/>
      <c r="K31" s="85"/>
      <c r="L31" s="86"/>
      <c r="M31" s="83"/>
      <c r="N31" s="83"/>
      <c r="O31" s="84"/>
      <c r="P31" s="84"/>
      <c r="Q31" s="84"/>
      <c r="R31" s="82"/>
      <c r="S31" s="88"/>
      <c r="T31" s="88" t="s">
        <v>86</v>
      </c>
      <c r="U31" s="88" t="s">
        <v>86</v>
      </c>
      <c r="V31" s="84"/>
      <c r="W31" s="91" t="str">
        <f t="shared" si="1"/>
        <v>10kV K11 
SST22A</v>
      </c>
      <c r="X31" s="227" t="s">
        <v>104</v>
      </c>
      <c r="Y31" s="93"/>
      <c r="Z31" s="94"/>
      <c r="AA31" s="95"/>
      <c r="AB31" s="96" t="str">
        <f t="shared" si="2"/>
        <v/>
      </c>
      <c r="AC31" s="94"/>
      <c r="AD31" s="94"/>
      <c r="AE31" s="95"/>
      <c r="AF31" s="98"/>
      <c r="AG31" s="98"/>
      <c r="AH31" s="98"/>
      <c r="AI31" s="98"/>
      <c r="AJ31" s="99"/>
      <c r="AK31" s="99"/>
      <c r="AL31" s="99"/>
      <c r="AM31" s="99"/>
      <c r="AN31" s="99"/>
      <c r="AO31" s="231"/>
      <c r="AP31" s="101"/>
      <c r="AQ31" s="102"/>
      <c r="AR31" s="231"/>
      <c r="AS31" s="231"/>
      <c r="AT31" s="231"/>
      <c r="AU31" s="232"/>
      <c r="AV31" s="217">
        <f t="shared" si="19"/>
        <v>2</v>
      </c>
      <c r="AW31" s="108" t="str">
        <f t="shared" si="13"/>
        <v>TEST</v>
      </c>
      <c r="AX31" s="108"/>
      <c r="AY31" s="108" t="s">
        <v>169</v>
      </c>
      <c r="AZ31" s="108" t="str">
        <f t="shared" si="14"/>
        <v>-K1-WA11-Q51</v>
      </c>
      <c r="BA31" s="108" t="str">
        <f t="shared" si="9"/>
        <v>K11</v>
      </c>
      <c r="BB31" s="107" t="str">
        <f t="shared" si="20"/>
        <v>K11</v>
      </c>
      <c r="BC31" s="108"/>
      <c r="BD31" s="106" t="s">
        <v>206</v>
      </c>
      <c r="BE31" s="108" t="s">
        <v>435</v>
      </c>
      <c r="BF31" s="108" t="s">
        <v>105</v>
      </c>
      <c r="BG31" s="108"/>
      <c r="BH31" s="108"/>
      <c r="BI31" s="109"/>
      <c r="BJ31" s="109"/>
      <c r="BK31" s="212"/>
      <c r="BL31" s="213"/>
      <c r="BM31" s="110"/>
      <c r="BN31" s="184"/>
      <c r="BO31" s="111"/>
      <c r="BP31" s="112"/>
      <c r="BQ31" s="471" t="s">
        <v>102</v>
      </c>
      <c r="BR31" s="125">
        <v>31</v>
      </c>
      <c r="BS31" s="269"/>
      <c r="BT31" s="270"/>
      <c r="BU31" s="271">
        <f t="shared" si="3"/>
        <v>2</v>
      </c>
      <c r="BV31" s="271">
        <f t="shared" si="15"/>
        <v>50</v>
      </c>
      <c r="BW31" s="271">
        <f t="shared" si="16"/>
        <v>4</v>
      </c>
      <c r="BX31" s="107">
        <v>32</v>
      </c>
      <c r="BY31" s="107">
        <v>3</v>
      </c>
      <c r="BZ31" s="108" t="s">
        <v>106</v>
      </c>
      <c r="CA31" s="531"/>
      <c r="CB31" s="235"/>
      <c r="CC31" s="276"/>
      <c r="CD31" s="215"/>
      <c r="CE31" s="215"/>
      <c r="CF31" s="215" t="s">
        <v>164</v>
      </c>
      <c r="CG31" s="215"/>
      <c r="CH31" s="279">
        <f t="shared" si="4"/>
        <v>4</v>
      </c>
      <c r="CI31" s="120">
        <v>240</v>
      </c>
      <c r="CJ31" s="121">
        <v>161</v>
      </c>
      <c r="CK31" s="278">
        <v>1</v>
      </c>
      <c r="CL31" s="121"/>
    </row>
    <row r="32" spans="1:90" ht="25.5" customHeight="1" x14ac:dyDescent="0.25">
      <c r="A32" s="127" t="s">
        <v>130</v>
      </c>
      <c r="B32" s="128" t="s">
        <v>86</v>
      </c>
      <c r="C32" s="78" t="str">
        <f t="shared" si="21"/>
        <v>Sammelschienentrenner B -QZ10 (geöffnet)</v>
      </c>
      <c r="D32" s="79" t="str">
        <f t="shared" si="0"/>
        <v>O, Z, N</v>
      </c>
      <c r="E32" s="80"/>
      <c r="F32" s="564" t="str">
        <f t="shared" si="17"/>
        <v>-QZ10</v>
      </c>
      <c r="G32" s="564" t="str">
        <f t="shared" si="18"/>
        <v>-K1-WA11-Q51</v>
      </c>
      <c r="H32" s="82"/>
      <c r="I32" s="83" t="s">
        <v>86</v>
      </c>
      <c r="J32" s="84"/>
      <c r="K32" s="85"/>
      <c r="L32" s="86"/>
      <c r="M32" s="83"/>
      <c r="N32" s="83"/>
      <c r="O32" s="84"/>
      <c r="P32" s="84"/>
      <c r="Q32" s="84"/>
      <c r="R32" s="82"/>
      <c r="S32" s="88"/>
      <c r="T32" s="88" t="s">
        <v>86</v>
      </c>
      <c r="U32" s="88" t="s">
        <v>86</v>
      </c>
      <c r="V32" s="84"/>
      <c r="W32" s="91" t="str">
        <f t="shared" si="1"/>
        <v>10kV K11 
SST22B</v>
      </c>
      <c r="X32" s="227" t="s">
        <v>107</v>
      </c>
      <c r="Y32" s="93"/>
      <c r="Z32" s="94"/>
      <c r="AA32" s="95"/>
      <c r="AB32" s="96" t="str">
        <f t="shared" si="2"/>
        <v/>
      </c>
      <c r="AC32" s="94"/>
      <c r="AD32" s="94"/>
      <c r="AE32" s="95"/>
      <c r="AF32" s="98"/>
      <c r="AG32" s="98"/>
      <c r="AH32" s="98"/>
      <c r="AI32" s="98"/>
      <c r="AJ32" s="99"/>
      <c r="AK32" s="99"/>
      <c r="AL32" s="99"/>
      <c r="AM32" s="99"/>
      <c r="AN32" s="99"/>
      <c r="AO32" s="231"/>
      <c r="AP32" s="101"/>
      <c r="AQ32" s="102"/>
      <c r="AR32" s="231"/>
      <c r="AS32" s="231"/>
      <c r="AT32" s="231"/>
      <c r="AU32" s="232"/>
      <c r="AV32" s="217">
        <f t="shared" si="19"/>
        <v>2</v>
      </c>
      <c r="AW32" s="108" t="str">
        <f t="shared" si="13"/>
        <v>TEST</v>
      </c>
      <c r="AX32" s="108"/>
      <c r="AY32" s="108" t="s">
        <v>169</v>
      </c>
      <c r="AZ32" s="108" t="str">
        <f t="shared" si="14"/>
        <v>-K1-WA11-Q51</v>
      </c>
      <c r="BA32" s="108" t="str">
        <f t="shared" si="9"/>
        <v>K11</v>
      </c>
      <c r="BB32" s="107" t="str">
        <f t="shared" si="20"/>
        <v>K11</v>
      </c>
      <c r="BC32" s="108"/>
      <c r="BD32" s="106" t="s">
        <v>212</v>
      </c>
      <c r="BE32" s="108" t="s">
        <v>456</v>
      </c>
      <c r="BF32" s="108" t="s">
        <v>89</v>
      </c>
      <c r="BG32" s="108"/>
      <c r="BH32" s="108"/>
      <c r="BI32" s="109"/>
      <c r="BJ32" s="109"/>
      <c r="BK32" s="212"/>
      <c r="BL32" s="213"/>
      <c r="BM32" s="110"/>
      <c r="BN32" s="184"/>
      <c r="BO32" s="111"/>
      <c r="BP32" s="112"/>
      <c r="BQ32" s="471" t="s">
        <v>102</v>
      </c>
      <c r="BR32" s="125">
        <v>31</v>
      </c>
      <c r="BS32" s="269"/>
      <c r="BT32" s="270"/>
      <c r="BU32" s="271">
        <f t="shared" si="3"/>
        <v>2</v>
      </c>
      <c r="BV32" s="271">
        <f t="shared" si="15"/>
        <v>50</v>
      </c>
      <c r="BW32" s="271">
        <f t="shared" si="16"/>
        <v>4</v>
      </c>
      <c r="BX32" s="107">
        <v>32</v>
      </c>
      <c r="BY32" s="107">
        <v>21</v>
      </c>
      <c r="BZ32" s="108" t="s">
        <v>86</v>
      </c>
      <c r="CA32" s="531"/>
      <c r="CB32" s="235"/>
      <c r="CC32" s="276"/>
      <c r="CD32" s="215"/>
      <c r="CE32" s="215"/>
      <c r="CF32" s="215" t="s">
        <v>164</v>
      </c>
      <c r="CG32" s="215"/>
      <c r="CH32" s="279">
        <f t="shared" si="4"/>
        <v>4</v>
      </c>
      <c r="CI32" s="120">
        <v>240</v>
      </c>
      <c r="CJ32" s="121">
        <v>162</v>
      </c>
      <c r="CK32" s="278">
        <v>1</v>
      </c>
      <c r="CL32" s="121"/>
    </row>
    <row r="33" spans="1:90" ht="25.5" customHeight="1" x14ac:dyDescent="0.25">
      <c r="A33" s="127" t="s">
        <v>130</v>
      </c>
      <c r="B33" s="128" t="s">
        <v>86</v>
      </c>
      <c r="C33" s="78" t="str">
        <f t="shared" si="21"/>
        <v>Sammelschienentrenner B -QZ10 (geschlossen)</v>
      </c>
      <c r="D33" s="79" t="str">
        <f t="shared" si="0"/>
        <v>O, Z, N</v>
      </c>
      <c r="E33" s="80"/>
      <c r="F33" s="564" t="str">
        <f t="shared" si="17"/>
        <v>-QZ10</v>
      </c>
      <c r="G33" s="564" t="str">
        <f t="shared" si="18"/>
        <v>-K1-WA11-Q51</v>
      </c>
      <c r="H33" s="82"/>
      <c r="I33" s="83" t="s">
        <v>86</v>
      </c>
      <c r="J33" s="84"/>
      <c r="K33" s="85"/>
      <c r="L33" s="86"/>
      <c r="M33" s="83"/>
      <c r="N33" s="83"/>
      <c r="O33" s="84"/>
      <c r="P33" s="84"/>
      <c r="Q33" s="84"/>
      <c r="R33" s="82"/>
      <c r="S33" s="88"/>
      <c r="T33" s="88" t="s">
        <v>86</v>
      </c>
      <c r="U33" s="88" t="s">
        <v>86</v>
      </c>
      <c r="V33" s="84"/>
      <c r="W33" s="91" t="str">
        <f t="shared" si="1"/>
        <v>10kV K11 
SST22B</v>
      </c>
      <c r="X33" s="227" t="s">
        <v>108</v>
      </c>
      <c r="Y33" s="93"/>
      <c r="Z33" s="94"/>
      <c r="AA33" s="95"/>
      <c r="AB33" s="96" t="str">
        <f t="shared" si="2"/>
        <v/>
      </c>
      <c r="AC33" s="94"/>
      <c r="AD33" s="94"/>
      <c r="AE33" s="95"/>
      <c r="AF33" s="98"/>
      <c r="AG33" s="98"/>
      <c r="AH33" s="98"/>
      <c r="AI33" s="98"/>
      <c r="AJ33" s="99"/>
      <c r="AK33" s="99"/>
      <c r="AL33" s="99"/>
      <c r="AM33" s="99"/>
      <c r="AN33" s="99"/>
      <c r="AO33" s="231"/>
      <c r="AP33" s="101"/>
      <c r="AQ33" s="102"/>
      <c r="AR33" s="231"/>
      <c r="AS33" s="231"/>
      <c r="AT33" s="231"/>
      <c r="AU33" s="232"/>
      <c r="AV33" s="217">
        <f t="shared" si="19"/>
        <v>2</v>
      </c>
      <c r="AW33" s="108" t="str">
        <f t="shared" si="13"/>
        <v>TEST</v>
      </c>
      <c r="AX33" s="108"/>
      <c r="AY33" s="108" t="s">
        <v>169</v>
      </c>
      <c r="AZ33" s="108" t="str">
        <f t="shared" si="14"/>
        <v>-K1-WA11-Q51</v>
      </c>
      <c r="BA33" s="108" t="str">
        <f t="shared" si="9"/>
        <v>K11</v>
      </c>
      <c r="BB33" s="107" t="str">
        <f t="shared" si="20"/>
        <v>K11</v>
      </c>
      <c r="BC33" s="108"/>
      <c r="BD33" s="106" t="s">
        <v>212</v>
      </c>
      <c r="BE33" s="108" t="s">
        <v>456</v>
      </c>
      <c r="BF33" s="108" t="s">
        <v>94</v>
      </c>
      <c r="BG33" s="108"/>
      <c r="BH33" s="108"/>
      <c r="BI33" s="109"/>
      <c r="BJ33" s="109"/>
      <c r="BK33" s="212"/>
      <c r="BL33" s="213"/>
      <c r="BM33" s="110"/>
      <c r="BN33" s="184"/>
      <c r="BO33" s="111"/>
      <c r="BP33" s="112"/>
      <c r="BQ33" s="471" t="s">
        <v>102</v>
      </c>
      <c r="BR33" s="125">
        <v>31</v>
      </c>
      <c r="BS33" s="269"/>
      <c r="BT33" s="270"/>
      <c r="BU33" s="271">
        <f t="shared" si="3"/>
        <v>2</v>
      </c>
      <c r="BV33" s="271">
        <f t="shared" si="15"/>
        <v>50</v>
      </c>
      <c r="BW33" s="271">
        <f t="shared" si="16"/>
        <v>4</v>
      </c>
      <c r="BX33" s="107">
        <v>32</v>
      </c>
      <c r="BY33" s="107">
        <v>21</v>
      </c>
      <c r="BZ33" s="108" t="s">
        <v>86</v>
      </c>
      <c r="CA33" s="531"/>
      <c r="CB33" s="235"/>
      <c r="CC33" s="276"/>
      <c r="CD33" s="215"/>
      <c r="CE33" s="215"/>
      <c r="CF33" s="215" t="s">
        <v>164</v>
      </c>
      <c r="CG33" s="215"/>
      <c r="CH33" s="279">
        <f t="shared" si="4"/>
        <v>4</v>
      </c>
      <c r="CI33" s="120">
        <v>240</v>
      </c>
      <c r="CJ33" s="121">
        <v>162</v>
      </c>
      <c r="CK33" s="278">
        <v>1</v>
      </c>
      <c r="CL33" s="121"/>
    </row>
    <row r="34" spans="1:90" ht="25.5" customHeight="1" x14ac:dyDescent="0.25">
      <c r="A34" s="127" t="s">
        <v>130</v>
      </c>
      <c r="B34" s="128" t="s">
        <v>86</v>
      </c>
      <c r="C34" s="78" t="str">
        <f t="shared" si="21"/>
        <v>Sammelschienentrenner B -QZ10 (gestört)</v>
      </c>
      <c r="D34" s="79" t="str">
        <f t="shared" si="0"/>
        <v>O, Z, N</v>
      </c>
      <c r="E34" s="80"/>
      <c r="F34" s="564" t="str">
        <f t="shared" si="17"/>
        <v>-QZ10</v>
      </c>
      <c r="G34" s="564" t="str">
        <f t="shared" si="18"/>
        <v>-K1-WA11-Q51</v>
      </c>
      <c r="H34" s="82"/>
      <c r="I34" s="83" t="s">
        <v>86</v>
      </c>
      <c r="J34" s="84"/>
      <c r="K34" s="85"/>
      <c r="L34" s="86"/>
      <c r="M34" s="83"/>
      <c r="N34" s="83"/>
      <c r="O34" s="84"/>
      <c r="P34" s="84"/>
      <c r="Q34" s="84"/>
      <c r="R34" s="82"/>
      <c r="S34" s="88"/>
      <c r="T34" s="88" t="s">
        <v>86</v>
      </c>
      <c r="U34" s="88" t="s">
        <v>86</v>
      </c>
      <c r="V34" s="84"/>
      <c r="W34" s="91" t="str">
        <f t="shared" si="1"/>
        <v>10kV K11 
SST22B</v>
      </c>
      <c r="X34" s="227" t="s">
        <v>104</v>
      </c>
      <c r="Y34" s="93"/>
      <c r="Z34" s="94"/>
      <c r="AA34" s="95"/>
      <c r="AB34" s="96" t="str">
        <f t="shared" si="2"/>
        <v/>
      </c>
      <c r="AC34" s="94"/>
      <c r="AD34" s="94"/>
      <c r="AE34" s="95"/>
      <c r="AF34" s="98"/>
      <c r="AG34" s="98"/>
      <c r="AH34" s="98"/>
      <c r="AI34" s="98"/>
      <c r="AJ34" s="99"/>
      <c r="AK34" s="99"/>
      <c r="AL34" s="99"/>
      <c r="AM34" s="99"/>
      <c r="AN34" s="99"/>
      <c r="AO34" s="231"/>
      <c r="AP34" s="101"/>
      <c r="AQ34" s="102"/>
      <c r="AR34" s="231"/>
      <c r="AS34" s="231"/>
      <c r="AT34" s="231"/>
      <c r="AU34" s="232"/>
      <c r="AV34" s="217">
        <f t="shared" si="19"/>
        <v>2</v>
      </c>
      <c r="AW34" s="108" t="str">
        <f t="shared" si="13"/>
        <v>TEST</v>
      </c>
      <c r="AX34" s="108"/>
      <c r="AY34" s="108" t="s">
        <v>169</v>
      </c>
      <c r="AZ34" s="108" t="str">
        <f t="shared" si="14"/>
        <v>-K1-WA11-Q51</v>
      </c>
      <c r="BA34" s="108" t="str">
        <f t="shared" si="9"/>
        <v>K11</v>
      </c>
      <c r="BB34" s="107" t="str">
        <f t="shared" si="20"/>
        <v>K11</v>
      </c>
      <c r="BC34" s="108"/>
      <c r="BD34" s="106" t="s">
        <v>212</v>
      </c>
      <c r="BE34" s="108" t="s">
        <v>456</v>
      </c>
      <c r="BF34" s="108" t="s">
        <v>105</v>
      </c>
      <c r="BG34" s="108"/>
      <c r="BH34" s="108"/>
      <c r="BI34" s="109"/>
      <c r="BJ34" s="109"/>
      <c r="BK34" s="212"/>
      <c r="BL34" s="213"/>
      <c r="BM34" s="110"/>
      <c r="BN34" s="184"/>
      <c r="BO34" s="111"/>
      <c r="BP34" s="112"/>
      <c r="BQ34" s="471" t="s">
        <v>102</v>
      </c>
      <c r="BR34" s="125">
        <v>31</v>
      </c>
      <c r="BS34" s="269"/>
      <c r="BT34" s="270"/>
      <c r="BU34" s="271">
        <f t="shared" si="3"/>
        <v>2</v>
      </c>
      <c r="BV34" s="271">
        <f t="shared" si="15"/>
        <v>50</v>
      </c>
      <c r="BW34" s="271">
        <f t="shared" si="16"/>
        <v>4</v>
      </c>
      <c r="BX34" s="107">
        <v>32</v>
      </c>
      <c r="BY34" s="107">
        <v>21</v>
      </c>
      <c r="BZ34" s="108" t="s">
        <v>106</v>
      </c>
      <c r="CA34" s="531"/>
      <c r="CB34" s="235"/>
      <c r="CC34" s="276"/>
      <c r="CD34" s="215"/>
      <c r="CE34" s="215"/>
      <c r="CF34" s="215" t="s">
        <v>164</v>
      </c>
      <c r="CG34" s="215"/>
      <c r="CH34" s="279">
        <f t="shared" si="4"/>
        <v>4</v>
      </c>
      <c r="CI34" s="120">
        <v>240</v>
      </c>
      <c r="CJ34" s="121">
        <v>162</v>
      </c>
      <c r="CK34" s="278">
        <v>1</v>
      </c>
      <c r="CL34" s="121"/>
    </row>
    <row r="35" spans="1:90" ht="25.5" customHeight="1" x14ac:dyDescent="0.25">
      <c r="A35" s="127" t="s">
        <v>170</v>
      </c>
      <c r="B35" s="128" t="s">
        <v>86</v>
      </c>
      <c r="C35" s="78" t="str">
        <f>"Schaltwagen "&amp;BE35&amp;" (" &amp; X35&amp;")"</f>
        <v>Schaltwagen -QA1 (ausgefahren)</v>
      </c>
      <c r="D35" s="79" t="str">
        <f t="shared" si="0"/>
        <v>O, Z, N</v>
      </c>
      <c r="E35" s="80"/>
      <c r="F35" s="564" t="str">
        <f t="shared" si="17"/>
        <v>-QA1</v>
      </c>
      <c r="G35" s="564" t="str">
        <f t="shared" si="18"/>
        <v>-K1-WA11-Q51</v>
      </c>
      <c r="H35" s="82"/>
      <c r="I35" s="83" t="s">
        <v>86</v>
      </c>
      <c r="J35" s="84"/>
      <c r="K35" s="85"/>
      <c r="L35" s="86"/>
      <c r="M35" s="83"/>
      <c r="N35" s="83"/>
      <c r="O35" s="84"/>
      <c r="P35" s="84"/>
      <c r="Q35" s="84"/>
      <c r="R35" s="82"/>
      <c r="S35" s="88"/>
      <c r="T35" s="88" t="s">
        <v>86</v>
      </c>
      <c r="U35" s="88" t="s">
        <v>86</v>
      </c>
      <c r="V35" s="84"/>
      <c r="W35" s="91" t="str">
        <f t="shared" si="1"/>
        <v>10kV K11 
SW</v>
      </c>
      <c r="X35" s="227" t="s">
        <v>177</v>
      </c>
      <c r="Y35" s="93"/>
      <c r="Z35" s="94"/>
      <c r="AA35" s="95"/>
      <c r="AB35" s="96" t="str">
        <f t="shared" si="2"/>
        <v/>
      </c>
      <c r="AC35" s="94"/>
      <c r="AD35" s="94"/>
      <c r="AE35" s="95"/>
      <c r="AF35" s="98"/>
      <c r="AG35" s="98"/>
      <c r="AH35" s="98"/>
      <c r="AI35" s="98"/>
      <c r="AJ35" s="99"/>
      <c r="AK35" s="99"/>
      <c r="AL35" s="99"/>
      <c r="AM35" s="99"/>
      <c r="AN35" s="99"/>
      <c r="AO35" s="231"/>
      <c r="AP35" s="101"/>
      <c r="AQ35" s="102"/>
      <c r="AR35" s="231"/>
      <c r="AS35" s="231"/>
      <c r="AT35" s="231"/>
      <c r="AU35" s="232"/>
      <c r="AV35" s="217">
        <f t="shared" si="19"/>
        <v>2</v>
      </c>
      <c r="AW35" s="108" t="str">
        <f t="shared" si="13"/>
        <v>TEST</v>
      </c>
      <c r="AX35" s="108"/>
      <c r="AY35" s="108" t="s">
        <v>169</v>
      </c>
      <c r="AZ35" s="106" t="str">
        <f t="shared" si="14"/>
        <v>-K1-WA11-Q51</v>
      </c>
      <c r="BA35" s="108" t="str">
        <f t="shared" si="9"/>
        <v>K11</v>
      </c>
      <c r="BB35" s="107" t="str">
        <f t="shared" si="20"/>
        <v>K11</v>
      </c>
      <c r="BC35" s="108"/>
      <c r="BD35" s="108" t="s">
        <v>178</v>
      </c>
      <c r="BE35" s="598" t="s">
        <v>431</v>
      </c>
      <c r="BF35" s="108" t="s">
        <v>89</v>
      </c>
      <c r="BG35" s="108"/>
      <c r="BH35" s="108"/>
      <c r="BI35" s="109"/>
      <c r="BJ35" s="109"/>
      <c r="BK35" s="212"/>
      <c r="BL35" s="213"/>
      <c r="BM35" s="110"/>
      <c r="BN35" s="184"/>
      <c r="BO35" s="111"/>
      <c r="BP35" s="112"/>
      <c r="BQ35" s="471" t="s">
        <v>102</v>
      </c>
      <c r="BR35" s="125">
        <v>31</v>
      </c>
      <c r="BS35" s="269"/>
      <c r="BT35" s="270"/>
      <c r="BU35" s="271">
        <f t="shared" si="3"/>
        <v>2</v>
      </c>
      <c r="BV35" s="271">
        <f t="shared" si="15"/>
        <v>50</v>
      </c>
      <c r="BW35" s="271">
        <f t="shared" si="16"/>
        <v>4</v>
      </c>
      <c r="BX35" s="107">
        <v>32</v>
      </c>
      <c r="BY35" s="107">
        <v>3</v>
      </c>
      <c r="BZ35" s="108" t="s">
        <v>86</v>
      </c>
      <c r="CA35" s="531"/>
      <c r="CB35" s="235"/>
      <c r="CC35" s="276"/>
      <c r="CD35" s="215"/>
      <c r="CE35" s="215"/>
      <c r="CF35" s="215" t="s">
        <v>164</v>
      </c>
      <c r="CG35" s="215"/>
      <c r="CH35" s="279">
        <f t="shared" si="4"/>
        <v>4</v>
      </c>
      <c r="CI35" s="120">
        <v>240</v>
      </c>
      <c r="CJ35" s="121">
        <v>161</v>
      </c>
      <c r="CK35" s="278">
        <v>1</v>
      </c>
      <c r="CL35" s="121"/>
    </row>
    <row r="36" spans="1:90" ht="25.5" customHeight="1" x14ac:dyDescent="0.25">
      <c r="A36" s="127" t="s">
        <v>170</v>
      </c>
      <c r="B36" s="128" t="s">
        <v>86</v>
      </c>
      <c r="C36" s="78" t="str">
        <f>"Schaltwagen "&amp;BE36&amp;" (" &amp; X36&amp;")"</f>
        <v>Schaltwagen -QA1 (eingefahren)</v>
      </c>
      <c r="D36" s="79" t="str">
        <f t="shared" si="0"/>
        <v>O, Z, N</v>
      </c>
      <c r="E36" s="80"/>
      <c r="F36" s="564" t="str">
        <f t="shared" si="17"/>
        <v>-QA1</v>
      </c>
      <c r="G36" s="564" t="str">
        <f t="shared" si="18"/>
        <v>-K1-WA11-Q51</v>
      </c>
      <c r="H36" s="82"/>
      <c r="I36" s="83" t="s">
        <v>86</v>
      </c>
      <c r="J36" s="84"/>
      <c r="K36" s="85"/>
      <c r="L36" s="86"/>
      <c r="M36" s="83"/>
      <c r="N36" s="83"/>
      <c r="O36" s="84"/>
      <c r="P36" s="84"/>
      <c r="Q36" s="84"/>
      <c r="R36" s="82"/>
      <c r="S36" s="88"/>
      <c r="T36" s="88" t="s">
        <v>86</v>
      </c>
      <c r="U36" s="88" t="s">
        <v>86</v>
      </c>
      <c r="V36" s="84"/>
      <c r="W36" s="91" t="str">
        <f t="shared" si="1"/>
        <v>10kV K11 
SW</v>
      </c>
      <c r="X36" s="227" t="s">
        <v>179</v>
      </c>
      <c r="Y36" s="93"/>
      <c r="Z36" s="94"/>
      <c r="AA36" s="95"/>
      <c r="AB36" s="96" t="str">
        <f t="shared" si="2"/>
        <v/>
      </c>
      <c r="AC36" s="94"/>
      <c r="AD36" s="94"/>
      <c r="AE36" s="95"/>
      <c r="AF36" s="98"/>
      <c r="AG36" s="98"/>
      <c r="AH36" s="98"/>
      <c r="AI36" s="98"/>
      <c r="AJ36" s="99"/>
      <c r="AK36" s="99"/>
      <c r="AL36" s="99"/>
      <c r="AM36" s="99"/>
      <c r="AN36" s="99"/>
      <c r="AO36" s="231"/>
      <c r="AP36" s="101"/>
      <c r="AQ36" s="102"/>
      <c r="AR36" s="231"/>
      <c r="AS36" s="231"/>
      <c r="AT36" s="231"/>
      <c r="AU36" s="232"/>
      <c r="AV36" s="217">
        <f t="shared" si="19"/>
        <v>2</v>
      </c>
      <c r="AW36" s="108" t="str">
        <f t="shared" si="13"/>
        <v>TEST</v>
      </c>
      <c r="AX36" s="108"/>
      <c r="AY36" s="108" t="s">
        <v>169</v>
      </c>
      <c r="AZ36" s="106" t="str">
        <f t="shared" si="14"/>
        <v>-K1-WA11-Q51</v>
      </c>
      <c r="BA36" s="108" t="str">
        <f t="shared" si="9"/>
        <v>K11</v>
      </c>
      <c r="BB36" s="107" t="str">
        <f t="shared" si="20"/>
        <v>K11</v>
      </c>
      <c r="BC36" s="108"/>
      <c r="BD36" s="108" t="s">
        <v>178</v>
      </c>
      <c r="BE36" s="598" t="s">
        <v>431</v>
      </c>
      <c r="BF36" s="108" t="s">
        <v>94</v>
      </c>
      <c r="BG36" s="108"/>
      <c r="BH36" s="108"/>
      <c r="BI36" s="109"/>
      <c r="BJ36" s="109"/>
      <c r="BK36" s="212"/>
      <c r="BL36" s="213"/>
      <c r="BM36" s="110"/>
      <c r="BN36" s="184"/>
      <c r="BO36" s="111"/>
      <c r="BP36" s="112"/>
      <c r="BQ36" s="471" t="s">
        <v>102</v>
      </c>
      <c r="BR36" s="125">
        <v>31</v>
      </c>
      <c r="BS36" s="269"/>
      <c r="BT36" s="270"/>
      <c r="BU36" s="271">
        <f t="shared" si="3"/>
        <v>2</v>
      </c>
      <c r="BV36" s="271">
        <f t="shared" si="15"/>
        <v>50</v>
      </c>
      <c r="BW36" s="271">
        <f t="shared" si="16"/>
        <v>4</v>
      </c>
      <c r="BX36" s="107">
        <v>32</v>
      </c>
      <c r="BY36" s="107">
        <v>3</v>
      </c>
      <c r="BZ36" s="108" t="s">
        <v>86</v>
      </c>
      <c r="CA36" s="531"/>
      <c r="CB36" s="235"/>
      <c r="CC36" s="276"/>
      <c r="CD36" s="215"/>
      <c r="CE36" s="215"/>
      <c r="CF36" s="215" t="s">
        <v>164</v>
      </c>
      <c r="CG36" s="215"/>
      <c r="CH36" s="279">
        <f t="shared" si="4"/>
        <v>4</v>
      </c>
      <c r="CI36" s="120">
        <v>240</v>
      </c>
      <c r="CJ36" s="121">
        <v>161</v>
      </c>
      <c r="CK36" s="278">
        <v>1</v>
      </c>
      <c r="CL36" s="121"/>
    </row>
    <row r="37" spans="1:90" ht="25.5" customHeight="1" x14ac:dyDescent="0.25">
      <c r="A37" s="127" t="s">
        <v>170</v>
      </c>
      <c r="B37" s="128" t="s">
        <v>86</v>
      </c>
      <c r="C37" s="78" t="str">
        <f>"Schaltwagen "&amp;BE37&amp;" (" &amp; X37&amp;")"</f>
        <v>Schaltwagen -QA1 (gestört)</v>
      </c>
      <c r="D37" s="79" t="str">
        <f t="shared" si="0"/>
        <v>O, Z, N</v>
      </c>
      <c r="E37" s="80"/>
      <c r="F37" s="564" t="str">
        <f t="shared" si="17"/>
        <v>-QA1</v>
      </c>
      <c r="G37" s="564" t="str">
        <f t="shared" si="18"/>
        <v>-K1-WA11-Q51</v>
      </c>
      <c r="H37" s="82"/>
      <c r="I37" s="83" t="s">
        <v>86</v>
      </c>
      <c r="J37" s="84"/>
      <c r="K37" s="85"/>
      <c r="L37" s="86"/>
      <c r="M37" s="83"/>
      <c r="N37" s="83"/>
      <c r="O37" s="84"/>
      <c r="P37" s="84"/>
      <c r="Q37" s="84"/>
      <c r="R37" s="82"/>
      <c r="S37" s="88"/>
      <c r="T37" s="88" t="s">
        <v>86</v>
      </c>
      <c r="U37" s="88" t="s">
        <v>86</v>
      </c>
      <c r="V37" s="84"/>
      <c r="W37" s="91" t="str">
        <f t="shared" si="1"/>
        <v>10kV K11 
SW</v>
      </c>
      <c r="X37" s="227" t="s">
        <v>104</v>
      </c>
      <c r="Y37" s="93"/>
      <c r="Z37" s="94"/>
      <c r="AA37" s="95"/>
      <c r="AB37" s="96" t="str">
        <f t="shared" si="2"/>
        <v/>
      </c>
      <c r="AC37" s="94"/>
      <c r="AD37" s="94"/>
      <c r="AE37" s="95"/>
      <c r="AF37" s="98"/>
      <c r="AG37" s="98"/>
      <c r="AH37" s="98"/>
      <c r="AI37" s="98"/>
      <c r="AJ37" s="99"/>
      <c r="AK37" s="99"/>
      <c r="AL37" s="99"/>
      <c r="AM37" s="99"/>
      <c r="AN37" s="99"/>
      <c r="AO37" s="231"/>
      <c r="AP37" s="101"/>
      <c r="AQ37" s="102"/>
      <c r="AR37" s="231"/>
      <c r="AS37" s="231"/>
      <c r="AT37" s="231"/>
      <c r="AU37" s="232"/>
      <c r="AV37" s="217">
        <f t="shared" si="19"/>
        <v>2</v>
      </c>
      <c r="AW37" s="108" t="str">
        <f t="shared" si="13"/>
        <v>TEST</v>
      </c>
      <c r="AX37" s="108"/>
      <c r="AY37" s="108" t="s">
        <v>169</v>
      </c>
      <c r="AZ37" s="106" t="str">
        <f t="shared" si="14"/>
        <v>-K1-WA11-Q51</v>
      </c>
      <c r="BA37" s="108" t="str">
        <f t="shared" si="9"/>
        <v>K11</v>
      </c>
      <c r="BB37" s="107" t="str">
        <f t="shared" si="20"/>
        <v>K11</v>
      </c>
      <c r="BC37" s="108"/>
      <c r="BD37" s="108" t="s">
        <v>178</v>
      </c>
      <c r="BE37" s="106" t="s">
        <v>431</v>
      </c>
      <c r="BF37" s="108" t="s">
        <v>105</v>
      </c>
      <c r="BG37" s="108"/>
      <c r="BH37" s="108"/>
      <c r="BI37" s="109"/>
      <c r="BJ37" s="109"/>
      <c r="BK37" s="212"/>
      <c r="BL37" s="213"/>
      <c r="BM37" s="110"/>
      <c r="BN37" s="184"/>
      <c r="BO37" s="111"/>
      <c r="BP37" s="112"/>
      <c r="BQ37" s="471" t="s">
        <v>102</v>
      </c>
      <c r="BR37" s="125">
        <v>31</v>
      </c>
      <c r="BS37" s="269"/>
      <c r="BT37" s="270"/>
      <c r="BU37" s="271">
        <f t="shared" si="3"/>
        <v>2</v>
      </c>
      <c r="BV37" s="271">
        <f t="shared" si="15"/>
        <v>50</v>
      </c>
      <c r="BW37" s="271">
        <f t="shared" si="16"/>
        <v>4</v>
      </c>
      <c r="BX37" s="107">
        <v>32</v>
      </c>
      <c r="BY37" s="107">
        <v>3</v>
      </c>
      <c r="BZ37" s="108" t="s">
        <v>106</v>
      </c>
      <c r="CA37" s="531"/>
      <c r="CB37" s="235"/>
      <c r="CC37" s="276"/>
      <c r="CD37" s="215"/>
      <c r="CE37" s="215"/>
      <c r="CF37" s="215" t="s">
        <v>164</v>
      </c>
      <c r="CG37" s="215"/>
      <c r="CH37" s="279">
        <f t="shared" si="4"/>
        <v>4</v>
      </c>
      <c r="CI37" s="120">
        <v>240</v>
      </c>
      <c r="CJ37" s="121">
        <v>161</v>
      </c>
      <c r="CK37" s="278">
        <v>1</v>
      </c>
      <c r="CL37" s="121"/>
    </row>
    <row r="38" spans="1:90" ht="25.5" customHeight="1" x14ac:dyDescent="0.25">
      <c r="A38" s="127" t="s">
        <v>170</v>
      </c>
      <c r="B38" s="128" t="s">
        <v>86</v>
      </c>
      <c r="C38" s="78" t="str">
        <f>"Trennwagen "&amp;BE38&amp;" (" &amp;X38&amp;")"</f>
        <v>Trennwagen -QB1 (ausgefahren)</v>
      </c>
      <c r="D38" s="79" t="str">
        <f t="shared" si="0"/>
        <v>O, Z, N</v>
      </c>
      <c r="E38" s="80"/>
      <c r="F38" s="564" t="str">
        <f t="shared" si="17"/>
        <v>-QB1</v>
      </c>
      <c r="G38" s="564" t="str">
        <f t="shared" si="18"/>
        <v>-K1-WA11-Q51</v>
      </c>
      <c r="H38" s="82"/>
      <c r="I38" s="83" t="s">
        <v>86</v>
      </c>
      <c r="J38" s="84"/>
      <c r="K38" s="85"/>
      <c r="L38" s="86"/>
      <c r="M38" s="83"/>
      <c r="N38" s="83"/>
      <c r="O38" s="84"/>
      <c r="P38" s="84"/>
      <c r="Q38" s="84"/>
      <c r="R38" s="82"/>
      <c r="S38" s="88"/>
      <c r="T38" s="88" t="s">
        <v>86</v>
      </c>
      <c r="U38" s="88" t="s">
        <v>86</v>
      </c>
      <c r="V38" s="84"/>
      <c r="W38" s="91" t="str">
        <f t="shared" si="1"/>
        <v>10kV K11 
TW</v>
      </c>
      <c r="X38" s="588" t="s">
        <v>177</v>
      </c>
      <c r="Y38" s="93"/>
      <c r="Z38" s="94"/>
      <c r="AA38" s="95"/>
      <c r="AB38" s="96" t="str">
        <f t="shared" si="2"/>
        <v/>
      </c>
      <c r="AC38" s="94"/>
      <c r="AD38" s="94"/>
      <c r="AE38" s="95"/>
      <c r="AF38" s="98"/>
      <c r="AG38" s="98"/>
      <c r="AH38" s="98"/>
      <c r="AI38" s="98"/>
      <c r="AJ38" s="99"/>
      <c r="AK38" s="99"/>
      <c r="AL38" s="99"/>
      <c r="AM38" s="99"/>
      <c r="AN38" s="99"/>
      <c r="AO38" s="231"/>
      <c r="AP38" s="101"/>
      <c r="AQ38" s="102"/>
      <c r="AR38" s="231"/>
      <c r="AS38" s="231"/>
      <c r="AT38" s="231"/>
      <c r="AU38" s="232"/>
      <c r="AV38" s="217">
        <f t="shared" si="19"/>
        <v>2</v>
      </c>
      <c r="AW38" s="108" t="str">
        <f t="shared" si="13"/>
        <v>TEST</v>
      </c>
      <c r="AX38" s="108"/>
      <c r="AY38" s="108" t="s">
        <v>169</v>
      </c>
      <c r="AZ38" s="106" t="str">
        <f t="shared" si="14"/>
        <v>-K1-WA11-Q51</v>
      </c>
      <c r="BA38" s="108" t="str">
        <f t="shared" si="9"/>
        <v>K11</v>
      </c>
      <c r="BB38" s="107" t="str">
        <f t="shared" si="20"/>
        <v>K11</v>
      </c>
      <c r="BC38" s="108"/>
      <c r="BD38" s="108" t="s">
        <v>213</v>
      </c>
      <c r="BE38" s="106" t="s">
        <v>438</v>
      </c>
      <c r="BF38" s="108" t="s">
        <v>89</v>
      </c>
      <c r="BG38" s="108"/>
      <c r="BH38" s="108"/>
      <c r="BI38" s="109"/>
      <c r="BJ38" s="109"/>
      <c r="BK38" s="212"/>
      <c r="BL38" s="213"/>
      <c r="BM38" s="110"/>
      <c r="BN38" s="184"/>
      <c r="BO38" s="111"/>
      <c r="BP38" s="112"/>
      <c r="BQ38" s="471" t="s">
        <v>102</v>
      </c>
      <c r="BR38" s="125">
        <v>31</v>
      </c>
      <c r="BS38" s="269"/>
      <c r="BT38" s="270"/>
      <c r="BU38" s="271">
        <f t="shared" si="3"/>
        <v>2</v>
      </c>
      <c r="BV38" s="271">
        <f t="shared" si="15"/>
        <v>50</v>
      </c>
      <c r="BW38" s="271">
        <f t="shared" si="16"/>
        <v>4</v>
      </c>
      <c r="BX38" s="107">
        <v>32</v>
      </c>
      <c r="BY38" s="107">
        <v>21</v>
      </c>
      <c r="BZ38" s="108" t="s">
        <v>86</v>
      </c>
      <c r="CA38" s="531"/>
      <c r="CB38" s="235"/>
      <c r="CC38" s="276"/>
      <c r="CD38" s="215"/>
      <c r="CE38" s="215"/>
      <c r="CF38" s="215" t="s">
        <v>164</v>
      </c>
      <c r="CG38" s="215"/>
      <c r="CH38" s="279">
        <f t="shared" si="4"/>
        <v>4</v>
      </c>
      <c r="CI38" s="120">
        <v>240</v>
      </c>
      <c r="CJ38" s="121">
        <v>162</v>
      </c>
      <c r="CK38" s="278">
        <v>1</v>
      </c>
      <c r="CL38" s="121"/>
    </row>
    <row r="39" spans="1:90" ht="25.5" customHeight="1" x14ac:dyDescent="0.25">
      <c r="A39" s="127" t="s">
        <v>170</v>
      </c>
      <c r="B39" s="128" t="s">
        <v>86</v>
      </c>
      <c r="C39" s="78" t="str">
        <f>"Trennwagen "&amp;BE39&amp;" (" &amp;X39&amp;")"</f>
        <v>Trennwagen -QB1 (eingefahren)</v>
      </c>
      <c r="D39" s="79" t="str">
        <f t="shared" si="0"/>
        <v>O, Z, N</v>
      </c>
      <c r="E39" s="80"/>
      <c r="F39" s="564" t="str">
        <f t="shared" si="17"/>
        <v>-QB1</v>
      </c>
      <c r="G39" s="564" t="str">
        <f t="shared" si="18"/>
        <v>-K1-WA11-Q51</v>
      </c>
      <c r="H39" s="82"/>
      <c r="I39" s="83" t="s">
        <v>86</v>
      </c>
      <c r="J39" s="84"/>
      <c r="K39" s="85"/>
      <c r="L39" s="86"/>
      <c r="M39" s="83"/>
      <c r="N39" s="83"/>
      <c r="O39" s="84"/>
      <c r="P39" s="84"/>
      <c r="Q39" s="84"/>
      <c r="R39" s="82"/>
      <c r="S39" s="88"/>
      <c r="T39" s="88" t="s">
        <v>86</v>
      </c>
      <c r="U39" s="88" t="s">
        <v>86</v>
      </c>
      <c r="V39" s="84"/>
      <c r="W39" s="91" t="str">
        <f t="shared" si="1"/>
        <v>10kV K11 
TW</v>
      </c>
      <c r="X39" s="588" t="s">
        <v>179</v>
      </c>
      <c r="Y39" s="93"/>
      <c r="Z39" s="94"/>
      <c r="AA39" s="95"/>
      <c r="AB39" s="96" t="str">
        <f t="shared" si="2"/>
        <v/>
      </c>
      <c r="AC39" s="94"/>
      <c r="AD39" s="94"/>
      <c r="AE39" s="95"/>
      <c r="AF39" s="98"/>
      <c r="AG39" s="98"/>
      <c r="AH39" s="98"/>
      <c r="AI39" s="98"/>
      <c r="AJ39" s="99"/>
      <c r="AK39" s="99"/>
      <c r="AL39" s="99"/>
      <c r="AM39" s="99"/>
      <c r="AN39" s="99"/>
      <c r="AO39" s="231"/>
      <c r="AP39" s="101"/>
      <c r="AQ39" s="102"/>
      <c r="AR39" s="231"/>
      <c r="AS39" s="231"/>
      <c r="AT39" s="231"/>
      <c r="AU39" s="232"/>
      <c r="AV39" s="217">
        <f>$AV$7</f>
        <v>2</v>
      </c>
      <c r="AW39" s="108" t="str">
        <f t="shared" si="13"/>
        <v>TEST</v>
      </c>
      <c r="AX39" s="108"/>
      <c r="AY39" s="108" t="s">
        <v>169</v>
      </c>
      <c r="AZ39" s="106" t="str">
        <f t="shared" si="14"/>
        <v>-K1-WA11-Q51</v>
      </c>
      <c r="BA39" s="108" t="str">
        <f t="shared" si="9"/>
        <v>K11</v>
      </c>
      <c r="BB39" s="107" t="str">
        <f t="shared" si="20"/>
        <v>K11</v>
      </c>
      <c r="BC39" s="108"/>
      <c r="BD39" s="108" t="s">
        <v>213</v>
      </c>
      <c r="BE39" s="598" t="s">
        <v>438</v>
      </c>
      <c r="BF39" s="108" t="s">
        <v>94</v>
      </c>
      <c r="BG39" s="108"/>
      <c r="BH39" s="108"/>
      <c r="BI39" s="109"/>
      <c r="BJ39" s="109"/>
      <c r="BK39" s="212"/>
      <c r="BL39" s="213"/>
      <c r="BM39" s="110"/>
      <c r="BN39" s="184"/>
      <c r="BO39" s="111"/>
      <c r="BP39" s="112"/>
      <c r="BQ39" s="471" t="s">
        <v>102</v>
      </c>
      <c r="BR39" s="125">
        <v>31</v>
      </c>
      <c r="BS39" s="269"/>
      <c r="BT39" s="270"/>
      <c r="BU39" s="271">
        <f t="shared" si="3"/>
        <v>2</v>
      </c>
      <c r="BV39" s="271">
        <f t="shared" si="15"/>
        <v>50</v>
      </c>
      <c r="BW39" s="271">
        <f t="shared" si="16"/>
        <v>4</v>
      </c>
      <c r="BX39" s="107">
        <v>32</v>
      </c>
      <c r="BY39" s="107">
        <v>21</v>
      </c>
      <c r="BZ39" s="108" t="s">
        <v>86</v>
      </c>
      <c r="CA39" s="531"/>
      <c r="CB39" s="235"/>
      <c r="CC39" s="276"/>
      <c r="CD39" s="215"/>
      <c r="CE39" s="215"/>
      <c r="CF39" s="215" t="s">
        <v>164</v>
      </c>
      <c r="CG39" s="215"/>
      <c r="CH39" s="279">
        <f t="shared" si="4"/>
        <v>4</v>
      </c>
      <c r="CI39" s="120">
        <v>240</v>
      </c>
      <c r="CJ39" s="121">
        <v>162</v>
      </c>
      <c r="CK39" s="278">
        <v>1</v>
      </c>
      <c r="CL39" s="121"/>
    </row>
    <row r="40" spans="1:90" ht="25.5" customHeight="1" x14ac:dyDescent="0.25">
      <c r="A40" s="127" t="s">
        <v>170</v>
      </c>
      <c r="B40" s="128" t="s">
        <v>86</v>
      </c>
      <c r="C40" s="78" t="str">
        <f>"Trennwagen "&amp;BE40&amp;" (" &amp;X40&amp;")"</f>
        <v>Trennwagen -QB1 (gestört)</v>
      </c>
      <c r="D40" s="79" t="str">
        <f t="shared" si="0"/>
        <v>O, Z, N</v>
      </c>
      <c r="E40" s="80"/>
      <c r="F40" s="564" t="str">
        <f t="shared" si="17"/>
        <v>-QB1</v>
      </c>
      <c r="G40" s="564" t="str">
        <f t="shared" si="18"/>
        <v>-K1-WA11-Q51</v>
      </c>
      <c r="H40" s="82"/>
      <c r="I40" s="83" t="s">
        <v>86</v>
      </c>
      <c r="J40" s="84"/>
      <c r="K40" s="85"/>
      <c r="L40" s="86"/>
      <c r="M40" s="83"/>
      <c r="N40" s="83"/>
      <c r="O40" s="84"/>
      <c r="P40" s="84"/>
      <c r="Q40" s="84"/>
      <c r="R40" s="82"/>
      <c r="S40" s="88"/>
      <c r="T40" s="88" t="s">
        <v>86</v>
      </c>
      <c r="U40" s="88" t="s">
        <v>86</v>
      </c>
      <c r="V40" s="84"/>
      <c r="W40" s="91" t="str">
        <f t="shared" si="1"/>
        <v>10kV K11 
TW</v>
      </c>
      <c r="X40" s="227" t="s">
        <v>104</v>
      </c>
      <c r="Y40" s="93"/>
      <c r="Z40" s="94"/>
      <c r="AA40" s="95"/>
      <c r="AB40" s="96" t="str">
        <f t="shared" si="2"/>
        <v/>
      </c>
      <c r="AC40" s="94"/>
      <c r="AD40" s="94"/>
      <c r="AE40" s="95"/>
      <c r="AF40" s="98"/>
      <c r="AG40" s="98"/>
      <c r="AH40" s="98"/>
      <c r="AI40" s="98"/>
      <c r="AJ40" s="99"/>
      <c r="AK40" s="99"/>
      <c r="AL40" s="99"/>
      <c r="AM40" s="99"/>
      <c r="AN40" s="99"/>
      <c r="AO40" s="231"/>
      <c r="AP40" s="101"/>
      <c r="AQ40" s="102"/>
      <c r="AR40" s="231"/>
      <c r="AS40" s="231"/>
      <c r="AT40" s="231"/>
      <c r="AU40" s="232"/>
      <c r="AV40" s="217">
        <f t="shared" si="19"/>
        <v>2</v>
      </c>
      <c r="AW40" s="108" t="str">
        <f t="shared" si="13"/>
        <v>TEST</v>
      </c>
      <c r="AX40" s="108"/>
      <c r="AY40" s="108" t="s">
        <v>169</v>
      </c>
      <c r="AZ40" s="106" t="str">
        <f t="shared" si="14"/>
        <v>-K1-WA11-Q51</v>
      </c>
      <c r="BA40" s="108" t="str">
        <f t="shared" si="9"/>
        <v>K11</v>
      </c>
      <c r="BB40" s="107" t="str">
        <f t="shared" si="20"/>
        <v>K11</v>
      </c>
      <c r="BC40" s="108"/>
      <c r="BD40" s="108" t="s">
        <v>213</v>
      </c>
      <c r="BE40" s="106" t="s">
        <v>438</v>
      </c>
      <c r="BF40" s="108" t="s">
        <v>105</v>
      </c>
      <c r="BG40" s="108"/>
      <c r="BH40" s="108"/>
      <c r="BI40" s="109"/>
      <c r="BJ40" s="109"/>
      <c r="BK40" s="212"/>
      <c r="BL40" s="213"/>
      <c r="BM40" s="110"/>
      <c r="BN40" s="184"/>
      <c r="BO40" s="111"/>
      <c r="BP40" s="112"/>
      <c r="BQ40" s="471" t="s">
        <v>102</v>
      </c>
      <c r="BR40" s="125">
        <v>31</v>
      </c>
      <c r="BS40" s="269"/>
      <c r="BT40" s="270"/>
      <c r="BU40" s="271">
        <f t="shared" si="3"/>
        <v>2</v>
      </c>
      <c r="BV40" s="271">
        <f t="shared" si="15"/>
        <v>50</v>
      </c>
      <c r="BW40" s="271">
        <f t="shared" si="16"/>
        <v>4</v>
      </c>
      <c r="BX40" s="107">
        <v>32</v>
      </c>
      <c r="BY40" s="107">
        <v>21</v>
      </c>
      <c r="BZ40" s="108" t="s">
        <v>106</v>
      </c>
      <c r="CA40" s="531"/>
      <c r="CB40" s="235"/>
      <c r="CC40" s="276"/>
      <c r="CD40" s="215"/>
      <c r="CE40" s="215"/>
      <c r="CF40" s="215" t="s">
        <v>164</v>
      </c>
      <c r="CG40" s="215"/>
      <c r="CH40" s="279">
        <f t="shared" si="4"/>
        <v>4</v>
      </c>
      <c r="CI40" s="120">
        <v>240</v>
      </c>
      <c r="CJ40" s="121">
        <v>162</v>
      </c>
      <c r="CK40" s="278">
        <v>1</v>
      </c>
      <c r="CL40" s="121"/>
    </row>
    <row r="41" spans="1:90" ht="25.5" customHeight="1" x14ac:dyDescent="0.25">
      <c r="A41" s="127" t="s">
        <v>130</v>
      </c>
      <c r="B41" s="128" t="s">
        <v>86</v>
      </c>
      <c r="C41" s="78" t="str">
        <f t="shared" ref="C41:C46" si="22">"Sammelschienenerder "&amp;MID(BD41,4,5)&amp;" " &amp; BE41&amp;" (" &amp;X41 &amp;")"</f>
        <v>Sammelschienenerder SS22B -QZ1 (geöffnet)</v>
      </c>
      <c r="D41" s="79" t="str">
        <f t="shared" ref="D41:D71" si="23">CHOOSE(1+IF(COUNTA(H41:Q41)&gt;0,1,0)+IF(AND(COUNTA(R41:V41)&gt;0),2,0)+IF(OR(BZ41="X",BZ41="P"),4,0),"","O","Z","O, Z","N","O, N", "Z, N", "O, Z, N")</f>
        <v>O, Z, N</v>
      </c>
      <c r="E41" s="80"/>
      <c r="F41" s="564" t="str">
        <f t="shared" si="17"/>
        <v>-QZ1</v>
      </c>
      <c r="G41" s="564" t="str">
        <f t="shared" si="18"/>
        <v>-K1-WA11-Q51</v>
      </c>
      <c r="H41" s="82"/>
      <c r="I41" s="83" t="s">
        <v>86</v>
      </c>
      <c r="J41" s="84"/>
      <c r="K41" s="85"/>
      <c r="L41" s="86"/>
      <c r="M41" s="83"/>
      <c r="N41" s="83"/>
      <c r="O41" s="84"/>
      <c r="P41" s="84"/>
      <c r="Q41" s="84"/>
      <c r="R41" s="82"/>
      <c r="S41" s="88"/>
      <c r="T41" s="88" t="s">
        <v>86</v>
      </c>
      <c r="U41" s="88" t="s">
        <v>86</v>
      </c>
      <c r="V41" s="84"/>
      <c r="W41" s="91" t="str">
        <f t="shared" si="1"/>
        <v>10kV K11 
ET-SS22B</v>
      </c>
      <c r="X41" s="227" t="s">
        <v>107</v>
      </c>
      <c r="Y41" s="93"/>
      <c r="Z41" s="94"/>
      <c r="AA41" s="95"/>
      <c r="AB41" s="96" t="str">
        <f t="shared" si="2"/>
        <v/>
      </c>
      <c r="AC41" s="94"/>
      <c r="AD41" s="94"/>
      <c r="AE41" s="95"/>
      <c r="AF41" s="98"/>
      <c r="AG41" s="98"/>
      <c r="AH41" s="98"/>
      <c r="AI41" s="98"/>
      <c r="AJ41" s="99"/>
      <c r="AK41" s="99"/>
      <c r="AL41" s="99"/>
      <c r="AM41" s="99"/>
      <c r="AN41" s="99"/>
      <c r="AO41" s="231"/>
      <c r="AP41" s="101"/>
      <c r="AQ41" s="102"/>
      <c r="AR41" s="231"/>
      <c r="AS41" s="231"/>
      <c r="AT41" s="231"/>
      <c r="AU41" s="232"/>
      <c r="AV41" s="217">
        <f t="shared" si="19"/>
        <v>2</v>
      </c>
      <c r="AW41" s="108" t="str">
        <f t="shared" si="13"/>
        <v>TEST</v>
      </c>
      <c r="AX41" s="108"/>
      <c r="AY41" s="108" t="s">
        <v>169</v>
      </c>
      <c r="AZ41" s="108" t="str">
        <f t="shared" si="14"/>
        <v>-K1-WA11-Q51</v>
      </c>
      <c r="BA41" s="108" t="str">
        <f t="shared" si="9"/>
        <v>K11</v>
      </c>
      <c r="BB41" s="107" t="str">
        <f t="shared" si="20"/>
        <v>K11</v>
      </c>
      <c r="BC41" s="108"/>
      <c r="BD41" s="555" t="s">
        <v>511</v>
      </c>
      <c r="BE41" s="108" t="s">
        <v>435</v>
      </c>
      <c r="BF41" s="108" t="s">
        <v>89</v>
      </c>
      <c r="BG41" s="108"/>
      <c r="BH41" s="108"/>
      <c r="BI41" s="109"/>
      <c r="BJ41" s="109"/>
      <c r="BK41" s="212"/>
      <c r="BL41" s="213"/>
      <c r="BM41" s="110"/>
      <c r="BN41" s="184"/>
      <c r="BO41" s="111"/>
      <c r="BP41" s="112"/>
      <c r="BQ41" s="471" t="s">
        <v>102</v>
      </c>
      <c r="BR41" s="125">
        <v>31</v>
      </c>
      <c r="BS41" s="269"/>
      <c r="BT41" s="270"/>
      <c r="BU41" s="271">
        <f t="shared" si="3"/>
        <v>2</v>
      </c>
      <c r="BV41" s="271">
        <f t="shared" si="15"/>
        <v>50</v>
      </c>
      <c r="BW41" s="271">
        <f t="shared" si="16"/>
        <v>4</v>
      </c>
      <c r="BX41" s="107">
        <v>32</v>
      </c>
      <c r="BY41" s="107">
        <v>31</v>
      </c>
      <c r="BZ41" s="108" t="s">
        <v>86</v>
      </c>
      <c r="CA41" s="531"/>
      <c r="CB41" s="235"/>
      <c r="CC41" s="276"/>
      <c r="CD41" s="215"/>
      <c r="CE41" s="215"/>
      <c r="CF41" s="215" t="s">
        <v>164</v>
      </c>
      <c r="CG41" s="215"/>
      <c r="CH41" s="279">
        <f t="shared" si="4"/>
        <v>4</v>
      </c>
      <c r="CI41" s="120">
        <v>240</v>
      </c>
      <c r="CJ41" s="121">
        <v>164</v>
      </c>
      <c r="CK41" s="278">
        <v>1</v>
      </c>
      <c r="CL41" s="121"/>
    </row>
    <row r="42" spans="1:90" ht="25.5" customHeight="1" x14ac:dyDescent="0.25">
      <c r="A42" s="127" t="s">
        <v>130</v>
      </c>
      <c r="B42" s="128" t="s">
        <v>86</v>
      </c>
      <c r="C42" s="78" t="str">
        <f t="shared" si="22"/>
        <v>Sammelschienenerder SS22B -QZ1 (geschlossen)</v>
      </c>
      <c r="D42" s="79" t="str">
        <f t="shared" si="23"/>
        <v>O, Z, N</v>
      </c>
      <c r="E42" s="80"/>
      <c r="F42" s="564" t="str">
        <f t="shared" si="17"/>
        <v>-QZ1</v>
      </c>
      <c r="G42" s="564" t="str">
        <f t="shared" si="18"/>
        <v>-K1-WA11-Q51</v>
      </c>
      <c r="H42" s="82"/>
      <c r="I42" s="83" t="s">
        <v>86</v>
      </c>
      <c r="J42" s="84"/>
      <c r="K42" s="85"/>
      <c r="L42" s="86"/>
      <c r="M42" s="83"/>
      <c r="N42" s="83"/>
      <c r="O42" s="84"/>
      <c r="P42" s="84"/>
      <c r="Q42" s="84"/>
      <c r="R42" s="82"/>
      <c r="S42" s="88"/>
      <c r="T42" s="88" t="s">
        <v>86</v>
      </c>
      <c r="U42" s="88" t="s">
        <v>86</v>
      </c>
      <c r="V42" s="84"/>
      <c r="W42" s="91" t="str">
        <f t="shared" si="1"/>
        <v>10kV K11 
ET-SS22B</v>
      </c>
      <c r="X42" s="227" t="s">
        <v>108</v>
      </c>
      <c r="Y42" s="93"/>
      <c r="Z42" s="94"/>
      <c r="AA42" s="95"/>
      <c r="AB42" s="96" t="str">
        <f t="shared" si="2"/>
        <v/>
      </c>
      <c r="AC42" s="94"/>
      <c r="AD42" s="94"/>
      <c r="AE42" s="95"/>
      <c r="AF42" s="98"/>
      <c r="AG42" s="98"/>
      <c r="AH42" s="98"/>
      <c r="AI42" s="98"/>
      <c r="AJ42" s="99"/>
      <c r="AK42" s="99"/>
      <c r="AL42" s="99"/>
      <c r="AM42" s="99"/>
      <c r="AN42" s="99"/>
      <c r="AO42" s="231"/>
      <c r="AP42" s="101"/>
      <c r="AQ42" s="102"/>
      <c r="AR42" s="231"/>
      <c r="AS42" s="231"/>
      <c r="AT42" s="231"/>
      <c r="AU42" s="232"/>
      <c r="AV42" s="217">
        <f t="shared" si="19"/>
        <v>2</v>
      </c>
      <c r="AW42" s="108" t="str">
        <f t="shared" si="13"/>
        <v>TEST</v>
      </c>
      <c r="AX42" s="108"/>
      <c r="AY42" s="108" t="s">
        <v>169</v>
      </c>
      <c r="AZ42" s="108" t="str">
        <f t="shared" si="14"/>
        <v>-K1-WA11-Q51</v>
      </c>
      <c r="BA42" s="108" t="str">
        <f t="shared" si="9"/>
        <v>K11</v>
      </c>
      <c r="BB42" s="107" t="str">
        <f t="shared" si="20"/>
        <v>K11</v>
      </c>
      <c r="BC42" s="108"/>
      <c r="BD42" s="555" t="s">
        <v>511</v>
      </c>
      <c r="BE42" s="108" t="s">
        <v>435</v>
      </c>
      <c r="BF42" s="108" t="s">
        <v>94</v>
      </c>
      <c r="BG42" s="108"/>
      <c r="BH42" s="108"/>
      <c r="BI42" s="109"/>
      <c r="BJ42" s="109"/>
      <c r="BK42" s="212"/>
      <c r="BL42" s="213"/>
      <c r="BM42" s="110"/>
      <c r="BN42" s="184"/>
      <c r="BO42" s="111"/>
      <c r="BP42" s="112"/>
      <c r="BQ42" s="471" t="s">
        <v>102</v>
      </c>
      <c r="BR42" s="125">
        <v>31</v>
      </c>
      <c r="BS42" s="269"/>
      <c r="BT42" s="270"/>
      <c r="BU42" s="271">
        <f t="shared" si="3"/>
        <v>2</v>
      </c>
      <c r="BV42" s="271">
        <f t="shared" si="15"/>
        <v>50</v>
      </c>
      <c r="BW42" s="271">
        <f t="shared" si="16"/>
        <v>4</v>
      </c>
      <c r="BX42" s="107">
        <v>32</v>
      </c>
      <c r="BY42" s="107">
        <v>31</v>
      </c>
      <c r="BZ42" s="108" t="s">
        <v>86</v>
      </c>
      <c r="CA42" s="531"/>
      <c r="CB42" s="235"/>
      <c r="CC42" s="276"/>
      <c r="CD42" s="215"/>
      <c r="CE42" s="215"/>
      <c r="CF42" s="215" t="s">
        <v>164</v>
      </c>
      <c r="CG42" s="215"/>
      <c r="CH42" s="279">
        <f t="shared" si="4"/>
        <v>4</v>
      </c>
      <c r="CI42" s="120">
        <v>240</v>
      </c>
      <c r="CJ42" s="121">
        <v>164</v>
      </c>
      <c r="CK42" s="278">
        <v>1</v>
      </c>
      <c r="CL42" s="121"/>
    </row>
    <row r="43" spans="1:90" ht="25.5" customHeight="1" x14ac:dyDescent="0.25">
      <c r="A43" s="127" t="s">
        <v>130</v>
      </c>
      <c r="B43" s="128" t="s">
        <v>86</v>
      </c>
      <c r="C43" s="78" t="str">
        <f t="shared" si="22"/>
        <v>Sammelschienenerder SS22B -QZ1 (gestört)</v>
      </c>
      <c r="D43" s="79" t="str">
        <f t="shared" si="23"/>
        <v>O, Z, N</v>
      </c>
      <c r="E43" s="80"/>
      <c r="F43" s="564" t="str">
        <f t="shared" si="17"/>
        <v>-QZ1</v>
      </c>
      <c r="G43" s="564" t="str">
        <f t="shared" si="18"/>
        <v>-K1-WA11-Q51</v>
      </c>
      <c r="H43" s="82"/>
      <c r="I43" s="83" t="s">
        <v>86</v>
      </c>
      <c r="J43" s="84"/>
      <c r="K43" s="85"/>
      <c r="L43" s="86"/>
      <c r="M43" s="83"/>
      <c r="N43" s="83"/>
      <c r="O43" s="84"/>
      <c r="P43" s="84"/>
      <c r="Q43" s="84"/>
      <c r="R43" s="82"/>
      <c r="S43" s="88"/>
      <c r="T43" s="88" t="s">
        <v>86</v>
      </c>
      <c r="U43" s="88" t="s">
        <v>86</v>
      </c>
      <c r="V43" s="84"/>
      <c r="W43" s="91" t="str">
        <f t="shared" ref="W43:W71" si="24">IF(OR(U43="X",V43="x"),AY43&amp;" "&amp;BA43&amp;" " &amp;BC43&amp;CHAR(10)&amp;BD43&amp;BH43,"")</f>
        <v>10kV K11 
ET-SS22B</v>
      </c>
      <c r="X43" s="227" t="s">
        <v>104</v>
      </c>
      <c r="Y43" s="93"/>
      <c r="Z43" s="94"/>
      <c r="AA43" s="95"/>
      <c r="AB43" s="96" t="str">
        <f t="shared" si="2"/>
        <v/>
      </c>
      <c r="AC43" s="94"/>
      <c r="AD43" s="94"/>
      <c r="AE43" s="95"/>
      <c r="AF43" s="98"/>
      <c r="AG43" s="98"/>
      <c r="AH43" s="98"/>
      <c r="AI43" s="98"/>
      <c r="AJ43" s="99"/>
      <c r="AK43" s="99"/>
      <c r="AL43" s="99"/>
      <c r="AM43" s="99"/>
      <c r="AN43" s="99"/>
      <c r="AO43" s="231"/>
      <c r="AP43" s="101"/>
      <c r="AQ43" s="102"/>
      <c r="AR43" s="231"/>
      <c r="AS43" s="231"/>
      <c r="AT43" s="231"/>
      <c r="AU43" s="232"/>
      <c r="AV43" s="217">
        <f t="shared" si="19"/>
        <v>2</v>
      </c>
      <c r="AW43" s="108" t="str">
        <f t="shared" si="13"/>
        <v>TEST</v>
      </c>
      <c r="AX43" s="108"/>
      <c r="AY43" s="108" t="s">
        <v>169</v>
      </c>
      <c r="AZ43" s="108" t="str">
        <f t="shared" si="14"/>
        <v>-K1-WA11-Q51</v>
      </c>
      <c r="BA43" s="108" t="str">
        <f t="shared" si="9"/>
        <v>K11</v>
      </c>
      <c r="BB43" s="107" t="str">
        <f t="shared" si="20"/>
        <v>K11</v>
      </c>
      <c r="BC43" s="108"/>
      <c r="BD43" s="555" t="s">
        <v>511</v>
      </c>
      <c r="BE43" s="108" t="s">
        <v>435</v>
      </c>
      <c r="BF43" s="108" t="s">
        <v>105</v>
      </c>
      <c r="BG43" s="108"/>
      <c r="BH43" s="108"/>
      <c r="BI43" s="109"/>
      <c r="BJ43" s="109"/>
      <c r="BK43" s="212"/>
      <c r="BL43" s="213"/>
      <c r="BM43" s="110"/>
      <c r="BN43" s="184"/>
      <c r="BO43" s="111"/>
      <c r="BP43" s="112"/>
      <c r="BQ43" s="471" t="s">
        <v>102</v>
      </c>
      <c r="BR43" s="125">
        <v>31</v>
      </c>
      <c r="BS43" s="269"/>
      <c r="BT43" s="270"/>
      <c r="BU43" s="271">
        <f t="shared" si="3"/>
        <v>2</v>
      </c>
      <c r="BV43" s="271">
        <f t="shared" si="15"/>
        <v>50</v>
      </c>
      <c r="BW43" s="271">
        <f t="shared" si="16"/>
        <v>4</v>
      </c>
      <c r="BX43" s="107">
        <v>32</v>
      </c>
      <c r="BY43" s="107">
        <v>31</v>
      </c>
      <c r="BZ43" s="108" t="s">
        <v>106</v>
      </c>
      <c r="CA43" s="531"/>
      <c r="CB43" s="235"/>
      <c r="CC43" s="276"/>
      <c r="CD43" s="215"/>
      <c r="CE43" s="215"/>
      <c r="CF43" s="215" t="s">
        <v>164</v>
      </c>
      <c r="CG43" s="215"/>
      <c r="CH43" s="279">
        <f t="shared" si="4"/>
        <v>4</v>
      </c>
      <c r="CI43" s="120">
        <v>240</v>
      </c>
      <c r="CJ43" s="121">
        <v>164</v>
      </c>
      <c r="CK43" s="278">
        <v>1</v>
      </c>
      <c r="CL43" s="121"/>
    </row>
    <row r="44" spans="1:90" ht="25.5" customHeight="1" x14ac:dyDescent="0.25">
      <c r="A44" s="127" t="s">
        <v>130</v>
      </c>
      <c r="B44" s="128" t="s">
        <v>86</v>
      </c>
      <c r="C44" s="78" t="str">
        <f t="shared" si="22"/>
        <v>Sammelschienenerder SS22A -QZ10 (geöffnet)</v>
      </c>
      <c r="D44" s="79" t="str">
        <f t="shared" si="23"/>
        <v>O, Z, N</v>
      </c>
      <c r="E44" s="80"/>
      <c r="F44" s="564" t="str">
        <f t="shared" si="17"/>
        <v>-QZ10</v>
      </c>
      <c r="G44" s="564" t="str">
        <f t="shared" si="18"/>
        <v>-K1-WA11-Q51</v>
      </c>
      <c r="H44" s="82"/>
      <c r="I44" s="83" t="s">
        <v>86</v>
      </c>
      <c r="J44" s="84"/>
      <c r="K44" s="85"/>
      <c r="L44" s="86"/>
      <c r="M44" s="83"/>
      <c r="N44" s="83"/>
      <c r="O44" s="84"/>
      <c r="P44" s="84"/>
      <c r="Q44" s="84"/>
      <c r="R44" s="82"/>
      <c r="S44" s="88"/>
      <c r="T44" s="88" t="s">
        <v>86</v>
      </c>
      <c r="U44" s="88" t="s">
        <v>86</v>
      </c>
      <c r="V44" s="84"/>
      <c r="W44" s="91" t="str">
        <f t="shared" si="24"/>
        <v>10kV K11 
ET-SS22A</v>
      </c>
      <c r="X44" s="227" t="s">
        <v>107</v>
      </c>
      <c r="Y44" s="93"/>
      <c r="Z44" s="94"/>
      <c r="AA44" s="95"/>
      <c r="AB44" s="96" t="str">
        <f t="shared" si="2"/>
        <v/>
      </c>
      <c r="AC44" s="94"/>
      <c r="AD44" s="94"/>
      <c r="AE44" s="95"/>
      <c r="AF44" s="98"/>
      <c r="AG44" s="98"/>
      <c r="AH44" s="98"/>
      <c r="AI44" s="98"/>
      <c r="AJ44" s="99"/>
      <c r="AK44" s="99"/>
      <c r="AL44" s="99"/>
      <c r="AM44" s="99"/>
      <c r="AN44" s="99"/>
      <c r="AO44" s="231"/>
      <c r="AP44" s="101"/>
      <c r="AQ44" s="102"/>
      <c r="AR44" s="231"/>
      <c r="AS44" s="231"/>
      <c r="AT44" s="231"/>
      <c r="AU44" s="232"/>
      <c r="AV44" s="217">
        <f t="shared" si="19"/>
        <v>2</v>
      </c>
      <c r="AW44" s="108" t="str">
        <f t="shared" si="13"/>
        <v>TEST</v>
      </c>
      <c r="AX44" s="108"/>
      <c r="AY44" s="108" t="s">
        <v>169</v>
      </c>
      <c r="AZ44" s="108" t="str">
        <f t="shared" si="14"/>
        <v>-K1-WA11-Q51</v>
      </c>
      <c r="BA44" s="108" t="str">
        <f t="shared" si="9"/>
        <v>K11</v>
      </c>
      <c r="BB44" s="107" t="str">
        <f t="shared" si="20"/>
        <v>K11</v>
      </c>
      <c r="BC44" s="108"/>
      <c r="BD44" s="106" t="s">
        <v>508</v>
      </c>
      <c r="BE44" s="108" t="s">
        <v>456</v>
      </c>
      <c r="BF44" s="108" t="s">
        <v>89</v>
      </c>
      <c r="BG44" s="108"/>
      <c r="BH44" s="108"/>
      <c r="BI44" s="109"/>
      <c r="BJ44" s="109"/>
      <c r="BK44" s="212"/>
      <c r="BL44" s="213"/>
      <c r="BM44" s="110"/>
      <c r="BN44" s="184"/>
      <c r="BO44" s="111"/>
      <c r="BP44" s="112"/>
      <c r="BQ44" s="471" t="s">
        <v>102</v>
      </c>
      <c r="BR44" s="125">
        <v>31</v>
      </c>
      <c r="BS44" s="269"/>
      <c r="BT44" s="270"/>
      <c r="BU44" s="271">
        <f t="shared" si="3"/>
        <v>2</v>
      </c>
      <c r="BV44" s="271">
        <f t="shared" si="15"/>
        <v>50</v>
      </c>
      <c r="BW44" s="271">
        <f t="shared" si="16"/>
        <v>4</v>
      </c>
      <c r="BX44" s="107">
        <v>32</v>
      </c>
      <c r="BY44" s="107">
        <v>33</v>
      </c>
      <c r="BZ44" s="108" t="s">
        <v>86</v>
      </c>
      <c r="CA44" s="531"/>
      <c r="CB44" s="235"/>
      <c r="CC44" s="276"/>
      <c r="CD44" s="215"/>
      <c r="CE44" s="215"/>
      <c r="CF44" s="215" t="s">
        <v>164</v>
      </c>
      <c r="CG44" s="215"/>
      <c r="CH44" s="279">
        <f t="shared" si="4"/>
        <v>4</v>
      </c>
      <c r="CI44" s="120">
        <v>240</v>
      </c>
      <c r="CJ44" s="121">
        <v>163</v>
      </c>
      <c r="CK44" s="278">
        <v>1</v>
      </c>
      <c r="CL44" s="121"/>
    </row>
    <row r="45" spans="1:90" ht="25.5" customHeight="1" x14ac:dyDescent="0.25">
      <c r="A45" s="127" t="s">
        <v>130</v>
      </c>
      <c r="B45" s="128" t="s">
        <v>86</v>
      </c>
      <c r="C45" s="78" t="str">
        <f t="shared" si="22"/>
        <v>Sammelschienenerder SS22A -QZ10 (geschlossen)</v>
      </c>
      <c r="D45" s="79" t="str">
        <f t="shared" si="23"/>
        <v>O, Z, N</v>
      </c>
      <c r="E45" s="80"/>
      <c r="F45" s="564" t="str">
        <f t="shared" si="17"/>
        <v>-QZ10</v>
      </c>
      <c r="G45" s="564" t="str">
        <f t="shared" si="18"/>
        <v>-K1-WA11-Q51</v>
      </c>
      <c r="H45" s="82"/>
      <c r="I45" s="83" t="s">
        <v>86</v>
      </c>
      <c r="J45" s="84"/>
      <c r="K45" s="85"/>
      <c r="L45" s="86"/>
      <c r="M45" s="83"/>
      <c r="N45" s="83"/>
      <c r="O45" s="84"/>
      <c r="P45" s="84"/>
      <c r="Q45" s="84"/>
      <c r="R45" s="82"/>
      <c r="S45" s="88"/>
      <c r="T45" s="88" t="s">
        <v>86</v>
      </c>
      <c r="U45" s="88" t="s">
        <v>86</v>
      </c>
      <c r="V45" s="84"/>
      <c r="W45" s="91" t="str">
        <f t="shared" si="24"/>
        <v>10kV K11 
ET-SS22A</v>
      </c>
      <c r="X45" s="227" t="s">
        <v>108</v>
      </c>
      <c r="Y45" s="93"/>
      <c r="Z45" s="94"/>
      <c r="AA45" s="95"/>
      <c r="AB45" s="96" t="str">
        <f t="shared" si="2"/>
        <v/>
      </c>
      <c r="AC45" s="94"/>
      <c r="AD45" s="94"/>
      <c r="AE45" s="95"/>
      <c r="AF45" s="98"/>
      <c r="AG45" s="98"/>
      <c r="AH45" s="98"/>
      <c r="AI45" s="98"/>
      <c r="AJ45" s="99"/>
      <c r="AK45" s="99"/>
      <c r="AL45" s="99"/>
      <c r="AM45" s="99"/>
      <c r="AN45" s="99"/>
      <c r="AO45" s="231"/>
      <c r="AP45" s="101"/>
      <c r="AQ45" s="102"/>
      <c r="AR45" s="231"/>
      <c r="AS45" s="231"/>
      <c r="AT45" s="231"/>
      <c r="AU45" s="232"/>
      <c r="AV45" s="217">
        <f t="shared" si="19"/>
        <v>2</v>
      </c>
      <c r="AW45" s="108" t="str">
        <f t="shared" si="13"/>
        <v>TEST</v>
      </c>
      <c r="AX45" s="108"/>
      <c r="AY45" s="108" t="s">
        <v>169</v>
      </c>
      <c r="AZ45" s="108" t="str">
        <f t="shared" si="14"/>
        <v>-K1-WA11-Q51</v>
      </c>
      <c r="BA45" s="108" t="str">
        <f t="shared" si="9"/>
        <v>K11</v>
      </c>
      <c r="BB45" s="107" t="str">
        <f t="shared" si="20"/>
        <v>K11</v>
      </c>
      <c r="BC45" s="108"/>
      <c r="BD45" s="106" t="s">
        <v>508</v>
      </c>
      <c r="BE45" s="108" t="s">
        <v>456</v>
      </c>
      <c r="BF45" s="108" t="s">
        <v>94</v>
      </c>
      <c r="BG45" s="108"/>
      <c r="BH45" s="108"/>
      <c r="BI45" s="109"/>
      <c r="BJ45" s="109"/>
      <c r="BK45" s="212"/>
      <c r="BL45" s="213"/>
      <c r="BM45" s="110"/>
      <c r="BN45" s="184"/>
      <c r="BO45" s="111"/>
      <c r="BP45" s="112"/>
      <c r="BQ45" s="471" t="s">
        <v>102</v>
      </c>
      <c r="BR45" s="125">
        <v>31</v>
      </c>
      <c r="BS45" s="269"/>
      <c r="BT45" s="270"/>
      <c r="BU45" s="271">
        <f t="shared" si="3"/>
        <v>2</v>
      </c>
      <c r="BV45" s="271">
        <f t="shared" si="15"/>
        <v>50</v>
      </c>
      <c r="BW45" s="271">
        <f t="shared" si="16"/>
        <v>4</v>
      </c>
      <c r="BX45" s="107">
        <v>32</v>
      </c>
      <c r="BY45" s="107">
        <v>33</v>
      </c>
      <c r="BZ45" s="108" t="s">
        <v>86</v>
      </c>
      <c r="CA45" s="531"/>
      <c r="CB45" s="235"/>
      <c r="CC45" s="276"/>
      <c r="CD45" s="215"/>
      <c r="CE45" s="215"/>
      <c r="CF45" s="215" t="s">
        <v>164</v>
      </c>
      <c r="CG45" s="215"/>
      <c r="CH45" s="279">
        <f t="shared" si="4"/>
        <v>4</v>
      </c>
      <c r="CI45" s="120">
        <v>240</v>
      </c>
      <c r="CJ45" s="121">
        <v>163</v>
      </c>
      <c r="CK45" s="278">
        <v>1</v>
      </c>
      <c r="CL45" s="121"/>
    </row>
    <row r="46" spans="1:90" ht="25.5" customHeight="1" x14ac:dyDescent="0.25">
      <c r="A46" s="127" t="s">
        <v>130</v>
      </c>
      <c r="B46" s="128" t="s">
        <v>86</v>
      </c>
      <c r="C46" s="78" t="str">
        <f t="shared" si="22"/>
        <v>Sammelschienenerder SS22A -QZ10 (gestört)</v>
      </c>
      <c r="D46" s="79" t="str">
        <f t="shared" si="23"/>
        <v>O, Z, N</v>
      </c>
      <c r="E46" s="80"/>
      <c r="F46" s="564" t="str">
        <f t="shared" si="17"/>
        <v>-QZ10</v>
      </c>
      <c r="G46" s="564" t="str">
        <f t="shared" si="18"/>
        <v>-K1-WA11-Q51</v>
      </c>
      <c r="H46" s="82"/>
      <c r="I46" s="83" t="s">
        <v>86</v>
      </c>
      <c r="J46" s="84"/>
      <c r="K46" s="85"/>
      <c r="L46" s="86"/>
      <c r="M46" s="83"/>
      <c r="N46" s="83"/>
      <c r="O46" s="84"/>
      <c r="P46" s="84"/>
      <c r="Q46" s="84"/>
      <c r="R46" s="82"/>
      <c r="S46" s="88"/>
      <c r="T46" s="88" t="s">
        <v>86</v>
      </c>
      <c r="U46" s="88" t="s">
        <v>86</v>
      </c>
      <c r="V46" s="84"/>
      <c r="W46" s="91" t="str">
        <f t="shared" si="24"/>
        <v>10kV K11 
ET-SS22A</v>
      </c>
      <c r="X46" s="227" t="s">
        <v>104</v>
      </c>
      <c r="Y46" s="93"/>
      <c r="Z46" s="94"/>
      <c r="AA46" s="95"/>
      <c r="AB46" s="96" t="str">
        <f t="shared" si="2"/>
        <v/>
      </c>
      <c r="AC46" s="94"/>
      <c r="AD46" s="94"/>
      <c r="AE46" s="95"/>
      <c r="AF46" s="98"/>
      <c r="AG46" s="98"/>
      <c r="AH46" s="98"/>
      <c r="AI46" s="98"/>
      <c r="AJ46" s="99"/>
      <c r="AK46" s="99"/>
      <c r="AL46" s="99"/>
      <c r="AM46" s="99"/>
      <c r="AN46" s="99"/>
      <c r="AO46" s="231"/>
      <c r="AP46" s="101"/>
      <c r="AQ46" s="102"/>
      <c r="AR46" s="231"/>
      <c r="AS46" s="231"/>
      <c r="AT46" s="231"/>
      <c r="AU46" s="232"/>
      <c r="AV46" s="217">
        <f t="shared" si="19"/>
        <v>2</v>
      </c>
      <c r="AW46" s="108" t="str">
        <f t="shared" si="13"/>
        <v>TEST</v>
      </c>
      <c r="AX46" s="108"/>
      <c r="AY46" s="108" t="s">
        <v>169</v>
      </c>
      <c r="AZ46" s="108" t="str">
        <f t="shared" si="14"/>
        <v>-K1-WA11-Q51</v>
      </c>
      <c r="BA46" s="108" t="str">
        <f t="shared" si="9"/>
        <v>K11</v>
      </c>
      <c r="BB46" s="107" t="str">
        <f t="shared" si="20"/>
        <v>K11</v>
      </c>
      <c r="BC46" s="108"/>
      <c r="BD46" s="106" t="s">
        <v>508</v>
      </c>
      <c r="BE46" s="108" t="s">
        <v>456</v>
      </c>
      <c r="BF46" s="108" t="s">
        <v>105</v>
      </c>
      <c r="BG46" s="108"/>
      <c r="BH46" s="108"/>
      <c r="BI46" s="109"/>
      <c r="BJ46" s="109"/>
      <c r="BK46" s="212"/>
      <c r="BL46" s="213"/>
      <c r="BM46" s="110"/>
      <c r="BN46" s="184"/>
      <c r="BO46" s="111"/>
      <c r="BP46" s="112"/>
      <c r="BQ46" s="471" t="s">
        <v>102</v>
      </c>
      <c r="BR46" s="125">
        <v>31</v>
      </c>
      <c r="BS46" s="269"/>
      <c r="BT46" s="270"/>
      <c r="BU46" s="271">
        <f t="shared" si="3"/>
        <v>2</v>
      </c>
      <c r="BV46" s="271">
        <f t="shared" si="15"/>
        <v>50</v>
      </c>
      <c r="BW46" s="271">
        <f t="shared" si="16"/>
        <v>4</v>
      </c>
      <c r="BX46" s="107">
        <v>32</v>
      </c>
      <c r="BY46" s="107">
        <v>33</v>
      </c>
      <c r="BZ46" s="108" t="s">
        <v>106</v>
      </c>
      <c r="CA46" s="531"/>
      <c r="CB46" s="235"/>
      <c r="CC46" s="276"/>
      <c r="CD46" s="215"/>
      <c r="CE46" s="215"/>
      <c r="CF46" s="215" t="s">
        <v>164</v>
      </c>
      <c r="CG46" s="215"/>
      <c r="CH46" s="279">
        <f t="shared" si="4"/>
        <v>4</v>
      </c>
      <c r="CI46" s="120">
        <v>240</v>
      </c>
      <c r="CJ46" s="121">
        <v>163</v>
      </c>
      <c r="CK46" s="278">
        <v>1</v>
      </c>
      <c r="CL46" s="121"/>
    </row>
    <row r="47" spans="1:90" ht="25.5" customHeight="1" x14ac:dyDescent="0.25">
      <c r="A47" s="127" t="s">
        <v>170</v>
      </c>
      <c r="B47" s="128" t="s">
        <v>86</v>
      </c>
      <c r="C47" s="78" t="s">
        <v>181</v>
      </c>
      <c r="D47" s="79" t="str">
        <f t="shared" si="23"/>
        <v>Z, N</v>
      </c>
      <c r="E47" s="80"/>
      <c r="F47" s="560" t="s">
        <v>431</v>
      </c>
      <c r="G47" s="564" t="str">
        <f t="shared" si="18"/>
        <v>-K1-WA11-Q51</v>
      </c>
      <c r="H47" s="82"/>
      <c r="I47" s="83"/>
      <c r="J47" s="84"/>
      <c r="K47" s="85"/>
      <c r="L47" s="86"/>
      <c r="M47" s="83"/>
      <c r="N47" s="83"/>
      <c r="O47" s="84"/>
      <c r="P47" s="84"/>
      <c r="Q47" s="84"/>
      <c r="R47" s="82"/>
      <c r="S47" s="88"/>
      <c r="T47" s="88" t="s">
        <v>86</v>
      </c>
      <c r="U47" s="88" t="s">
        <v>86</v>
      </c>
      <c r="V47" s="84"/>
      <c r="W47" s="91" t="str">
        <f t="shared" si="24"/>
        <v>10kV K11 
STECKER GEZOGEN</v>
      </c>
      <c r="X47" s="227" t="s">
        <v>116</v>
      </c>
      <c r="Y47" s="93"/>
      <c r="Z47" s="94"/>
      <c r="AA47" s="95"/>
      <c r="AB47" s="96" t="str">
        <f t="shared" si="2"/>
        <v/>
      </c>
      <c r="AC47" s="94"/>
      <c r="AD47" s="94"/>
      <c r="AE47" s="95"/>
      <c r="AF47" s="480"/>
      <c r="AG47" s="466"/>
      <c r="AH47" s="98"/>
      <c r="AI47" s="98"/>
      <c r="AJ47" s="99"/>
      <c r="AK47" s="99"/>
      <c r="AL47" s="99"/>
      <c r="AM47" s="99"/>
      <c r="AN47" s="99"/>
      <c r="AO47" s="231"/>
      <c r="AP47" s="101"/>
      <c r="AQ47" s="102"/>
      <c r="AR47" s="231"/>
      <c r="AS47" s="231"/>
      <c r="AT47" s="231"/>
      <c r="AU47" s="232"/>
      <c r="AV47" s="217">
        <f t="shared" si="19"/>
        <v>2</v>
      </c>
      <c r="AW47" s="108" t="str">
        <f t="shared" si="13"/>
        <v>TEST</v>
      </c>
      <c r="AX47" s="108"/>
      <c r="AY47" s="108" t="s">
        <v>169</v>
      </c>
      <c r="AZ47" s="108" t="str">
        <f t="shared" si="14"/>
        <v>-K1-WA11-Q51</v>
      </c>
      <c r="BA47" s="108" t="str">
        <f t="shared" si="9"/>
        <v>K11</v>
      </c>
      <c r="BB47" s="107" t="str">
        <f t="shared" si="20"/>
        <v>K11</v>
      </c>
      <c r="BC47" s="108"/>
      <c r="BD47" s="108"/>
      <c r="BE47" s="108"/>
      <c r="BF47" s="108"/>
      <c r="BG47" s="108">
        <v>1286</v>
      </c>
      <c r="BH47" s="108" t="str">
        <f>IF(BG47="","",IF(ISERROR(VLOOKUP(BG47,[1]KNULI!$A$2:$J$1250,3,0)),"!!! FEHLER MIT DER IGRULI-VERKNÜPFUNG !!!",VLOOKUP(BG47,[1]KNULI!$A$2:$J$1250,3,0)))</f>
        <v>STECKER GEZOGEN</v>
      </c>
      <c r="BI47" s="109" t="str">
        <f>IF(BG47="","",IF(ISERROR(VLOOKUP(BG47,[1]KNULI!$A$2:$J$1250,2,0)),"!!! FEHLER MIT DER IGRULI-VERKNÜPFUNG !!!",VLOOKUP(BG47,[1]KNULI!$A$2:$J$1250,2,0)))</f>
        <v>v/0</v>
      </c>
      <c r="BJ47" s="109" t="str">
        <f>IF(BG47="","",IF(ISERROR(VLOOKUP(BG47,[1]KNULI!$A$2:$J$1250,4,0)),"!!! FEHLER MIT DER IGRULI-VERKNÜPFUNG !!!",VLOOKUP(BG47,[1]KNULI!$A$2:$J$1250,4,0)))</f>
        <v>Z</v>
      </c>
      <c r="BK47" s="212" t="str">
        <f>IF(BG47="","",IF(ISERROR(VLOOKUP(BG47,[1]KNULI!$A$2:$J$1250,5,0)),"!!! FEHLER MIT DER IGRULI-VERKNÜPFUNG !!!",VLOOKUP(BG47,[1]KNULI!$A$2:$J$1250,5,0)))</f>
        <v>F</v>
      </c>
      <c r="BL47" s="213"/>
      <c r="BM47" s="110"/>
      <c r="BN47" s="184"/>
      <c r="BO47" s="111"/>
      <c r="BP47" s="112"/>
      <c r="BQ47" s="471" t="s">
        <v>115</v>
      </c>
      <c r="BR47" s="125">
        <v>30</v>
      </c>
      <c r="BS47" s="269"/>
      <c r="BT47" s="270"/>
      <c r="BU47" s="271">
        <f t="shared" si="3"/>
        <v>2</v>
      </c>
      <c r="BV47" s="271">
        <f t="shared" si="15"/>
        <v>50</v>
      </c>
      <c r="BW47" s="271">
        <f t="shared" si="16"/>
        <v>4</v>
      </c>
      <c r="BX47" s="107">
        <v>69</v>
      </c>
      <c r="BY47" s="107">
        <v>6</v>
      </c>
      <c r="BZ47" s="108" t="s">
        <v>86</v>
      </c>
      <c r="CA47" s="531"/>
      <c r="CB47" s="235"/>
      <c r="CC47" s="276"/>
      <c r="CD47" s="215"/>
      <c r="CE47" s="215"/>
      <c r="CF47" s="215" t="s">
        <v>164</v>
      </c>
      <c r="CG47" s="215"/>
      <c r="CH47" s="279">
        <f t="shared" si="4"/>
        <v>4</v>
      </c>
      <c r="CI47" s="120">
        <v>103</v>
      </c>
      <c r="CJ47" s="121">
        <v>8</v>
      </c>
      <c r="CK47" s="278">
        <v>1</v>
      </c>
      <c r="CL47" s="121"/>
    </row>
    <row r="48" spans="1:90" ht="25.5" customHeight="1" x14ac:dyDescent="0.25">
      <c r="A48" s="567"/>
      <c r="B48" s="68" t="s">
        <v>86</v>
      </c>
      <c r="C48" s="460" t="str">
        <f t="shared" ref="C48:C50" si="25">BD48 &amp; " (" &amp;X48&amp;")"</f>
        <v>BSP (aus)</v>
      </c>
      <c r="D48" s="79" t="str">
        <f t="shared" ref="D48:D50" si="26">CHOOSE(1+IF(COUNTA(H48:Q48)&gt;0,1,0)+IF(AND(BQ48&lt;&gt;"DB",COUNTA(R48:V48)&gt;0),2,0)+IF(OR(BZ48="X",BZ48="P"),4,0),"","O","Z","O, Z","N","O, N", "Z, N", "O, Z, N")</f>
        <v>O, Z, N</v>
      </c>
      <c r="E48" s="80"/>
      <c r="F48" s="81" t="s">
        <v>109</v>
      </c>
      <c r="G48" s="564" t="str">
        <f t="shared" ref="G48:G50" si="27">AZ48&amp;"-UC1"</f>
        <v>-K1-WA11-Q51-UC1</v>
      </c>
      <c r="H48" s="82"/>
      <c r="I48" s="518" t="s">
        <v>86</v>
      </c>
      <c r="J48" s="84"/>
      <c r="K48" s="85"/>
      <c r="L48" s="86"/>
      <c r="M48" s="518"/>
      <c r="N48" s="83"/>
      <c r="O48" s="518"/>
      <c r="P48" s="84" t="s">
        <v>86</v>
      </c>
      <c r="Q48" s="84"/>
      <c r="R48" s="89"/>
      <c r="S48" s="90"/>
      <c r="T48" s="90" t="s">
        <v>86</v>
      </c>
      <c r="U48" s="518" t="s">
        <v>86</v>
      </c>
      <c r="V48" s="84"/>
      <c r="W48" s="91" t="str">
        <f t="shared" si="24"/>
        <v>10kV K11 
BSP</v>
      </c>
      <c r="X48" s="92" t="s">
        <v>101</v>
      </c>
      <c r="Y48" s="93"/>
      <c r="Z48" s="94"/>
      <c r="AA48" s="95"/>
      <c r="AB48" s="519" t="str">
        <f t="shared" si="2"/>
        <v/>
      </c>
      <c r="AC48" s="97"/>
      <c r="AD48" s="97"/>
      <c r="AE48" s="95"/>
      <c r="AF48" s="98"/>
      <c r="AG48" s="98"/>
      <c r="AH48" s="98"/>
      <c r="AI48" s="98"/>
      <c r="AJ48" s="99"/>
      <c r="AK48" s="99"/>
      <c r="AL48" s="99"/>
      <c r="AM48" s="99"/>
      <c r="AN48" s="99"/>
      <c r="AO48" s="100"/>
      <c r="AP48" s="101"/>
      <c r="AQ48" s="102"/>
      <c r="AR48" s="103"/>
      <c r="AS48" s="103"/>
      <c r="AT48" s="100"/>
      <c r="AU48" s="104"/>
      <c r="AV48" s="123">
        <f t="shared" si="19"/>
        <v>2</v>
      </c>
      <c r="AW48" s="108" t="str">
        <f t="shared" si="13"/>
        <v>TEST</v>
      </c>
      <c r="AX48" s="107"/>
      <c r="AY48" s="108" t="s">
        <v>169</v>
      </c>
      <c r="AZ48" s="108" t="str">
        <f t="shared" ref="AZ48:AZ50" si="28">IF(AV48&lt;&gt;"",$AB$73&amp;$AC$73&amp;$AE$73,"")</f>
        <v>-K1-WA11-Q51</v>
      </c>
      <c r="BA48" s="108" t="str">
        <f t="shared" ref="BA48:BA50" si="29">IF(AV48&lt;&gt;"",$O$75,"")</f>
        <v>K11</v>
      </c>
      <c r="BB48" s="107" t="str">
        <f t="shared" ref="BB48:BB50" si="30">IF(AV48&lt;&gt;"",$R$75,"")</f>
        <v>K11</v>
      </c>
      <c r="BC48" s="108"/>
      <c r="BD48" s="108" t="s">
        <v>99</v>
      </c>
      <c r="BE48" s="108" t="s">
        <v>99</v>
      </c>
      <c r="BF48" s="108" t="s">
        <v>89</v>
      </c>
      <c r="BG48" s="108"/>
      <c r="BH48" s="108" t="str">
        <f>IF(BG48="","",IF(ISERROR(VLOOKUP(BG48,[1]KNULI!$A$2:$J$1250,3,0)),"!!! FEHLER MIT DER IGRULI-VERKNÜPFUNG !!!",VLOOKUP(BG48,[1]KNULI!$A$2:$J$1250,3,0)))</f>
        <v/>
      </c>
      <c r="BI48" s="109" t="str">
        <f>IF(BG48="","",IF(ISERROR(VLOOKUP(BG48,[1]KNULI!$A$2:$J$1250,2,0)),"!!! FEHLER MIT DER IGRULI-VERKNÜPFUNG !!!",VLOOKUP(BG48,[1]KNULI!$A$2:$J$1250,2,0)))</f>
        <v/>
      </c>
      <c r="BJ48" s="109" t="str">
        <f>IF(BG48="","",IF(ISERROR(VLOOKUP(BG48,[1]KNULI!$A$2:$J$1250,4,0)),"!!! FEHLER MIT DER IGRULI-VERKNÜPFUNG !!!",VLOOKUP(BG48,[1]KNULI!$A$2:$J$1250,4,0)))</f>
        <v/>
      </c>
      <c r="BK48" s="109" t="str">
        <f>IF(BG48="","",IF(ISERROR(VLOOKUP(BG48,[1]KNULI!$A$2:$J$1250,5,0)),"!!! FEHLER MIT DER IGRULI-VERKNÜPFUNG !!!",VLOOKUP(BG48,[1]KNULI!$A$2:$J$1250,5,0)))</f>
        <v/>
      </c>
      <c r="BL48" s="108"/>
      <c r="BM48" s="110"/>
      <c r="BN48" s="108"/>
      <c r="BO48" s="111"/>
      <c r="BP48" s="112"/>
      <c r="BQ48" s="124" t="s">
        <v>102</v>
      </c>
      <c r="BR48" s="125">
        <v>31</v>
      </c>
      <c r="BS48" s="113"/>
      <c r="BT48" s="114"/>
      <c r="BU48" s="108">
        <f t="shared" si="3"/>
        <v>2</v>
      </c>
      <c r="BV48" s="108">
        <f t="shared" ref="BV48:BV50" si="31">IF($AV48&lt;&gt;"",$BV$7,"")</f>
        <v>50</v>
      </c>
      <c r="BW48" s="114">
        <f t="shared" ref="BW48:BW50" si="32">IF($AV48&lt;&gt;"",$BW$7,"")</f>
        <v>4</v>
      </c>
      <c r="BX48" s="114">
        <v>36</v>
      </c>
      <c r="BY48" s="114">
        <v>3</v>
      </c>
      <c r="BZ48" s="116" t="s">
        <v>86</v>
      </c>
      <c r="CA48" s="553"/>
      <c r="CB48" s="118"/>
      <c r="CC48" s="553"/>
      <c r="CD48" s="237"/>
      <c r="CE48" s="215"/>
      <c r="CF48" s="215" t="s">
        <v>164</v>
      </c>
      <c r="CG48" s="238"/>
      <c r="CH48" s="185">
        <f t="shared" si="4"/>
        <v>4</v>
      </c>
      <c r="CI48" s="640">
        <v>240</v>
      </c>
      <c r="CJ48" s="283">
        <v>180</v>
      </c>
      <c r="CK48" s="121">
        <v>1</v>
      </c>
      <c r="CL48" s="121"/>
    </row>
    <row r="49" spans="1:90" ht="25.5" customHeight="1" x14ac:dyDescent="0.25">
      <c r="A49" s="135"/>
      <c r="B49" s="68" t="s">
        <v>86</v>
      </c>
      <c r="C49" s="460" t="str">
        <f t="shared" si="25"/>
        <v>BSP (ein)</v>
      </c>
      <c r="D49" s="79" t="str">
        <f t="shared" si="26"/>
        <v>O, Z, N</v>
      </c>
      <c r="E49" s="80"/>
      <c r="F49" s="81" t="s">
        <v>109</v>
      </c>
      <c r="G49" s="564" t="str">
        <f t="shared" si="27"/>
        <v>-K1-WA11-Q51-UC1</v>
      </c>
      <c r="H49" s="82"/>
      <c r="I49" s="518" t="s">
        <v>86</v>
      </c>
      <c r="J49" s="84"/>
      <c r="K49" s="85"/>
      <c r="L49" s="86"/>
      <c r="M49" s="518"/>
      <c r="N49" s="83"/>
      <c r="O49" s="518"/>
      <c r="P49" s="84" t="s">
        <v>86</v>
      </c>
      <c r="Q49" s="84"/>
      <c r="R49" s="89"/>
      <c r="S49" s="90"/>
      <c r="T49" s="90" t="s">
        <v>86</v>
      </c>
      <c r="U49" s="518" t="s">
        <v>86</v>
      </c>
      <c r="V49" s="84"/>
      <c r="W49" s="91" t="str">
        <f t="shared" si="24"/>
        <v>10kV K11 
BSP</v>
      </c>
      <c r="X49" s="92" t="s">
        <v>103</v>
      </c>
      <c r="Y49" s="93"/>
      <c r="Z49" s="94"/>
      <c r="AA49" s="95"/>
      <c r="AB49" s="519" t="str">
        <f t="shared" si="2"/>
        <v/>
      </c>
      <c r="AC49" s="97"/>
      <c r="AD49" s="97"/>
      <c r="AE49" s="95"/>
      <c r="AF49" s="98"/>
      <c r="AG49" s="98"/>
      <c r="AH49" s="98"/>
      <c r="AI49" s="98"/>
      <c r="AJ49" s="99"/>
      <c r="AK49" s="99"/>
      <c r="AL49" s="99"/>
      <c r="AM49" s="99"/>
      <c r="AN49" s="99"/>
      <c r="AO49" s="100"/>
      <c r="AP49" s="101"/>
      <c r="AQ49" s="102"/>
      <c r="AR49" s="103"/>
      <c r="AS49" s="103"/>
      <c r="AT49" s="100"/>
      <c r="AU49" s="104"/>
      <c r="AV49" s="123">
        <f t="shared" si="19"/>
        <v>2</v>
      </c>
      <c r="AW49" s="108" t="str">
        <f t="shared" si="13"/>
        <v>TEST</v>
      </c>
      <c r="AX49" s="107"/>
      <c r="AY49" s="108" t="s">
        <v>169</v>
      </c>
      <c r="AZ49" s="108" t="str">
        <f t="shared" si="28"/>
        <v>-K1-WA11-Q51</v>
      </c>
      <c r="BA49" s="108" t="str">
        <f t="shared" si="29"/>
        <v>K11</v>
      </c>
      <c r="BB49" s="107" t="str">
        <f t="shared" si="30"/>
        <v>K11</v>
      </c>
      <c r="BC49" s="108"/>
      <c r="BD49" s="108" t="s">
        <v>99</v>
      </c>
      <c r="BE49" s="108" t="s">
        <v>99</v>
      </c>
      <c r="BF49" s="108" t="s">
        <v>94</v>
      </c>
      <c r="BG49" s="108"/>
      <c r="BH49" s="108" t="str">
        <f>IF(BG49="","",IF(ISERROR(VLOOKUP(BG49,[1]KNULI!$A$2:$J$1250,3,0)),"!!! FEHLER MIT DER IGRULI-VERKNÜPFUNG !!!",VLOOKUP(BG49,[1]KNULI!$A$2:$J$1250,3,0)))</f>
        <v/>
      </c>
      <c r="BI49" s="109" t="str">
        <f>IF(BG49="","",IF(ISERROR(VLOOKUP(BG49,[1]KNULI!$A$2:$J$1250,2,0)),"!!! FEHLER MIT DER IGRULI-VERKNÜPFUNG !!!",VLOOKUP(BG49,[1]KNULI!$A$2:$J$1250,2,0)))</f>
        <v/>
      </c>
      <c r="BJ49" s="109" t="str">
        <f>IF(BG49="","",IF(ISERROR(VLOOKUP(BG49,[1]KNULI!$A$2:$J$1250,4,0)),"!!! FEHLER MIT DER IGRULI-VERKNÜPFUNG !!!",VLOOKUP(BG49,[1]KNULI!$A$2:$J$1250,4,0)))</f>
        <v/>
      </c>
      <c r="BK49" s="109" t="str">
        <f>IF(BG49="","",IF(ISERROR(VLOOKUP(BG49,[1]KNULI!$A$2:$J$1250,5,0)),"!!! FEHLER MIT DER IGRULI-VERKNÜPFUNG !!!",VLOOKUP(BG49,[1]KNULI!$A$2:$J$1250,5,0)))</f>
        <v/>
      </c>
      <c r="BL49" s="108"/>
      <c r="BM49" s="110"/>
      <c r="BN49" s="108"/>
      <c r="BO49" s="111"/>
      <c r="BP49" s="112"/>
      <c r="BQ49" s="124" t="s">
        <v>102</v>
      </c>
      <c r="BR49" s="125">
        <v>31</v>
      </c>
      <c r="BS49" s="113"/>
      <c r="BT49" s="114"/>
      <c r="BU49" s="108">
        <f t="shared" si="3"/>
        <v>2</v>
      </c>
      <c r="BV49" s="108">
        <f t="shared" si="31"/>
        <v>50</v>
      </c>
      <c r="BW49" s="114">
        <f t="shared" si="32"/>
        <v>4</v>
      </c>
      <c r="BX49" s="114">
        <v>36</v>
      </c>
      <c r="BY49" s="114">
        <v>3</v>
      </c>
      <c r="BZ49" s="116" t="s">
        <v>86</v>
      </c>
      <c r="CA49" s="553"/>
      <c r="CB49" s="118"/>
      <c r="CC49" s="553"/>
      <c r="CD49" s="237"/>
      <c r="CE49" s="215"/>
      <c r="CF49" s="215" t="s">
        <v>164</v>
      </c>
      <c r="CG49" s="238"/>
      <c r="CH49" s="185">
        <f t="shared" si="4"/>
        <v>4</v>
      </c>
      <c r="CI49" s="640">
        <v>240</v>
      </c>
      <c r="CJ49" s="283">
        <v>180</v>
      </c>
      <c r="CK49" s="121">
        <v>1</v>
      </c>
      <c r="CL49" s="121"/>
    </row>
    <row r="50" spans="1:90" ht="25.5" customHeight="1" x14ac:dyDescent="0.25">
      <c r="A50" s="135"/>
      <c r="B50" s="68" t="s">
        <v>86</v>
      </c>
      <c r="C50" s="122" t="str">
        <f t="shared" si="25"/>
        <v>BSP (gestört)</v>
      </c>
      <c r="D50" s="79" t="str">
        <f t="shared" si="26"/>
        <v>O, Z, N</v>
      </c>
      <c r="E50" s="80"/>
      <c r="F50" s="81" t="s">
        <v>109</v>
      </c>
      <c r="G50" s="564" t="str">
        <f t="shared" si="27"/>
        <v>-K1-WA11-Q51-UC1</v>
      </c>
      <c r="H50" s="82"/>
      <c r="I50" s="518" t="s">
        <v>86</v>
      </c>
      <c r="J50" s="84"/>
      <c r="K50" s="85"/>
      <c r="L50" s="86"/>
      <c r="M50" s="518"/>
      <c r="N50" s="83"/>
      <c r="O50" s="518"/>
      <c r="P50" s="84" t="s">
        <v>86</v>
      </c>
      <c r="Q50" s="84"/>
      <c r="R50" s="89"/>
      <c r="S50" s="90"/>
      <c r="T50" s="90" t="s">
        <v>86</v>
      </c>
      <c r="U50" s="518" t="s">
        <v>86</v>
      </c>
      <c r="V50" s="84"/>
      <c r="W50" s="91" t="str">
        <f t="shared" si="24"/>
        <v>10kV K11 
BSP</v>
      </c>
      <c r="X50" s="92" t="s">
        <v>104</v>
      </c>
      <c r="Y50" s="93"/>
      <c r="Z50" s="94"/>
      <c r="AA50" s="95"/>
      <c r="AB50" s="519" t="str">
        <f t="shared" si="2"/>
        <v/>
      </c>
      <c r="AC50" s="97"/>
      <c r="AD50" s="97"/>
      <c r="AE50" s="95"/>
      <c r="AF50" s="98"/>
      <c r="AG50" s="98"/>
      <c r="AH50" s="98"/>
      <c r="AI50" s="98"/>
      <c r="AJ50" s="99"/>
      <c r="AK50" s="99"/>
      <c r="AL50" s="99"/>
      <c r="AM50" s="99"/>
      <c r="AN50" s="99"/>
      <c r="AO50" s="100"/>
      <c r="AP50" s="101"/>
      <c r="AQ50" s="102"/>
      <c r="AR50" s="103"/>
      <c r="AS50" s="103"/>
      <c r="AT50" s="100"/>
      <c r="AU50" s="104"/>
      <c r="AV50" s="123">
        <f t="shared" si="19"/>
        <v>2</v>
      </c>
      <c r="AW50" s="108" t="str">
        <f t="shared" si="13"/>
        <v>TEST</v>
      </c>
      <c r="AX50" s="107"/>
      <c r="AY50" s="108" t="s">
        <v>169</v>
      </c>
      <c r="AZ50" s="108" t="str">
        <f t="shared" si="28"/>
        <v>-K1-WA11-Q51</v>
      </c>
      <c r="BA50" s="108" t="str">
        <f t="shared" si="29"/>
        <v>K11</v>
      </c>
      <c r="BB50" s="107" t="str">
        <f t="shared" si="30"/>
        <v>K11</v>
      </c>
      <c r="BC50" s="108"/>
      <c r="BD50" s="108" t="s">
        <v>99</v>
      </c>
      <c r="BE50" s="108" t="s">
        <v>99</v>
      </c>
      <c r="BF50" s="459" t="s">
        <v>105</v>
      </c>
      <c r="BG50" s="108"/>
      <c r="BH50" s="108" t="str">
        <f>IF(BG50="","",IF(ISERROR(VLOOKUP(BG50,[1]KNULI!$A$2:$J$1250,3,0)),"!!! FEHLER MIT DER IGRULI-VERKNÜPFUNG !!!",VLOOKUP(BG50,[1]KNULI!$A$2:$J$1250,3,0)))</f>
        <v/>
      </c>
      <c r="BI50" s="109" t="str">
        <f>IF(BG50="","",IF(ISERROR(VLOOKUP(BG50,[1]KNULI!$A$2:$J$1250,2,0)),"!!! FEHLER MIT DER IGRULI-VERKNÜPFUNG !!!",VLOOKUP(BG50,[1]KNULI!$A$2:$J$1250,2,0)))</f>
        <v/>
      </c>
      <c r="BJ50" s="109" t="str">
        <f>IF(BG50="","",IF(ISERROR(VLOOKUP(BG50,[1]KNULI!$A$2:$J$1250,4,0)),"!!! FEHLER MIT DER IGRULI-VERKNÜPFUNG !!!",VLOOKUP(BG50,[1]KNULI!$A$2:$J$1250,4,0)))</f>
        <v/>
      </c>
      <c r="BK50" s="109" t="str">
        <f>IF(BG50="","",IF(ISERROR(VLOOKUP(BG50,[1]KNULI!$A$2:$J$1250,5,0)),"!!! FEHLER MIT DER IGRULI-VERKNÜPFUNG !!!",VLOOKUP(BG50,[1]KNULI!$A$2:$J$1250,5,0)))</f>
        <v/>
      </c>
      <c r="BL50" s="108"/>
      <c r="BM50" s="110"/>
      <c r="BN50" s="108"/>
      <c r="BO50" s="111"/>
      <c r="BP50" s="112"/>
      <c r="BQ50" s="124" t="s">
        <v>102</v>
      </c>
      <c r="BR50" s="125">
        <v>31</v>
      </c>
      <c r="BS50" s="113"/>
      <c r="BT50" s="114"/>
      <c r="BU50" s="108">
        <f t="shared" si="3"/>
        <v>2</v>
      </c>
      <c r="BV50" s="108">
        <f t="shared" si="31"/>
        <v>50</v>
      </c>
      <c r="BW50" s="114">
        <f t="shared" si="32"/>
        <v>4</v>
      </c>
      <c r="BX50" s="114">
        <v>36</v>
      </c>
      <c r="BY50" s="114">
        <v>3</v>
      </c>
      <c r="BZ50" s="116" t="s">
        <v>106</v>
      </c>
      <c r="CA50" s="553"/>
      <c r="CB50" s="118"/>
      <c r="CC50" s="553"/>
      <c r="CD50" s="237"/>
      <c r="CE50" s="215"/>
      <c r="CF50" s="215" t="s">
        <v>164</v>
      </c>
      <c r="CG50" s="238"/>
      <c r="CH50" s="185">
        <f t="shared" si="4"/>
        <v>4</v>
      </c>
      <c r="CI50" s="640">
        <v>240</v>
      </c>
      <c r="CJ50" s="283">
        <v>180</v>
      </c>
      <c r="CK50" s="121">
        <v>1</v>
      </c>
      <c r="CL50" s="121"/>
    </row>
    <row r="51" spans="1:90" ht="25.5" customHeight="1" x14ac:dyDescent="0.25">
      <c r="A51" s="138"/>
      <c r="B51" s="126" t="s">
        <v>86</v>
      </c>
      <c r="C51" s="461" t="str">
        <f>"Nahsteuerung ("&amp;X51&amp;")"</f>
        <v>Nahsteuerung (aus)</v>
      </c>
      <c r="D51" s="533" t="str">
        <f t="shared" si="23"/>
        <v>Z, N</v>
      </c>
      <c r="E51" s="186"/>
      <c r="F51" s="617" t="s">
        <v>429</v>
      </c>
      <c r="G51" s="632" t="s">
        <v>454</v>
      </c>
      <c r="H51" s="82"/>
      <c r="I51" s="580"/>
      <c r="J51" s="84"/>
      <c r="K51" s="85"/>
      <c r="L51" s="86"/>
      <c r="M51" s="168"/>
      <c r="N51" s="83"/>
      <c r="O51" s="518"/>
      <c r="P51" s="84"/>
      <c r="Q51" s="84"/>
      <c r="R51" s="82"/>
      <c r="S51" s="88"/>
      <c r="T51" s="518" t="s">
        <v>86</v>
      </c>
      <c r="U51" s="518" t="s">
        <v>86</v>
      </c>
      <c r="V51" s="84"/>
      <c r="W51" s="535" t="str">
        <f t="shared" si="24"/>
        <v>10kV K11 
NAH</v>
      </c>
      <c r="X51" s="588" t="s">
        <v>101</v>
      </c>
      <c r="Y51" s="93"/>
      <c r="Z51" s="94"/>
      <c r="AA51" s="95"/>
      <c r="AB51" s="519"/>
      <c r="AC51" s="94"/>
      <c r="AD51" s="94"/>
      <c r="AE51" s="290"/>
      <c r="AF51" s="98"/>
      <c r="AG51" s="98"/>
      <c r="AH51" s="98"/>
      <c r="AI51" s="98"/>
      <c r="AJ51" s="99"/>
      <c r="AK51" s="99"/>
      <c r="AL51" s="99"/>
      <c r="AM51" s="99"/>
      <c r="AN51" s="99"/>
      <c r="AO51" s="615"/>
      <c r="AP51" s="101"/>
      <c r="AQ51" s="102"/>
      <c r="AR51" s="615"/>
      <c r="AS51" s="615"/>
      <c r="AT51" s="210"/>
      <c r="AU51" s="631"/>
      <c r="AV51" s="581">
        <f t="shared" si="19"/>
        <v>2</v>
      </c>
      <c r="AW51" s="536" t="str">
        <f t="shared" si="13"/>
        <v>TEST</v>
      </c>
      <c r="AX51" s="536"/>
      <c r="AY51" s="536" t="s">
        <v>169</v>
      </c>
      <c r="AZ51" s="616" t="str">
        <f t="shared" ref="AZ51:AZ55" si="33">IF(AV51&lt;&gt;"",$AB$73&amp;$AC$73&amp;$AE$73,"")</f>
        <v>-K1-WA11-Q51</v>
      </c>
      <c r="BA51" s="551" t="str">
        <f t="shared" si="9"/>
        <v>K11</v>
      </c>
      <c r="BB51" s="536" t="str">
        <f t="shared" ref="BB51:BB55" si="34">IF(AV51&lt;&gt;"",$R$75,"")</f>
        <v>K11</v>
      </c>
      <c r="BC51" s="536"/>
      <c r="BD51" s="536" t="s">
        <v>468</v>
      </c>
      <c r="BE51" s="536"/>
      <c r="BF51" s="536" t="s">
        <v>89</v>
      </c>
      <c r="BG51" s="536"/>
      <c r="BH51" s="182"/>
      <c r="BI51" s="182"/>
      <c r="BJ51" s="182"/>
      <c r="BK51" s="300"/>
      <c r="BL51" s="581"/>
      <c r="BM51" s="536"/>
      <c r="BN51" s="582"/>
      <c r="BO51" s="582"/>
      <c r="BP51" s="589"/>
      <c r="BQ51" s="473" t="s">
        <v>102</v>
      </c>
      <c r="BR51" s="583">
        <v>31</v>
      </c>
      <c r="BS51" s="584"/>
      <c r="BT51" s="537"/>
      <c r="BU51" s="537">
        <f t="shared" si="3"/>
        <v>2</v>
      </c>
      <c r="BV51" s="537">
        <f t="shared" si="15"/>
        <v>50</v>
      </c>
      <c r="BW51" s="537">
        <f t="shared" si="16"/>
        <v>4</v>
      </c>
      <c r="BX51" s="536">
        <v>36</v>
      </c>
      <c r="BY51" s="537">
        <v>37</v>
      </c>
      <c r="BZ51" s="536" t="s">
        <v>86</v>
      </c>
      <c r="CA51" s="531"/>
      <c r="CB51" s="235"/>
      <c r="CC51" s="291"/>
      <c r="CD51" s="215"/>
      <c r="CE51" s="215"/>
      <c r="CF51" s="587" t="s">
        <v>487</v>
      </c>
      <c r="CG51" s="215"/>
      <c r="CH51" s="541"/>
      <c r="CI51" s="121" t="s">
        <v>488</v>
      </c>
      <c r="CJ51" s="121"/>
      <c r="CK51" s="121"/>
      <c r="CL51" s="121"/>
    </row>
    <row r="52" spans="1:90" ht="25.5" customHeight="1" x14ac:dyDescent="0.25">
      <c r="A52" s="138"/>
      <c r="B52" s="126" t="s">
        <v>86</v>
      </c>
      <c r="C52" s="461" t="str">
        <f>"Nahsteuerung ("&amp;X52&amp;")"</f>
        <v>Nahsteuerung (ein)</v>
      </c>
      <c r="D52" s="533" t="str">
        <f t="shared" si="23"/>
        <v>Z, N</v>
      </c>
      <c r="E52" s="186"/>
      <c r="F52" s="624" t="s">
        <v>429</v>
      </c>
      <c r="G52" s="632" t="s">
        <v>454</v>
      </c>
      <c r="H52" s="82"/>
      <c r="I52" s="580"/>
      <c r="J52" s="84"/>
      <c r="K52" s="85"/>
      <c r="L52" s="86"/>
      <c r="M52" s="168"/>
      <c r="N52" s="83"/>
      <c r="O52" s="518"/>
      <c r="P52" s="84"/>
      <c r="Q52" s="84"/>
      <c r="R52" s="82"/>
      <c r="S52" s="88"/>
      <c r="T52" s="518" t="s">
        <v>86</v>
      </c>
      <c r="U52" s="518" t="s">
        <v>86</v>
      </c>
      <c r="V52" s="84"/>
      <c r="W52" s="535" t="str">
        <f t="shared" si="24"/>
        <v>10kV K11 
NAH</v>
      </c>
      <c r="X52" s="588" t="s">
        <v>103</v>
      </c>
      <c r="Y52" s="93"/>
      <c r="Z52" s="94"/>
      <c r="AA52" s="95"/>
      <c r="AB52" s="519"/>
      <c r="AC52" s="94"/>
      <c r="AD52" s="94"/>
      <c r="AE52" s="290"/>
      <c r="AF52" s="98"/>
      <c r="AG52" s="98"/>
      <c r="AH52" s="98"/>
      <c r="AI52" s="98"/>
      <c r="AJ52" s="99"/>
      <c r="AK52" s="99"/>
      <c r="AL52" s="99"/>
      <c r="AM52" s="99"/>
      <c r="AN52" s="99"/>
      <c r="AO52" s="615"/>
      <c r="AP52" s="101"/>
      <c r="AQ52" s="102"/>
      <c r="AR52" s="615"/>
      <c r="AS52" s="615"/>
      <c r="AT52" s="210"/>
      <c r="AU52" s="631"/>
      <c r="AV52" s="581">
        <f t="shared" si="19"/>
        <v>2</v>
      </c>
      <c r="AW52" s="536" t="str">
        <f t="shared" si="13"/>
        <v>TEST</v>
      </c>
      <c r="AX52" s="536"/>
      <c r="AY52" s="536" t="s">
        <v>169</v>
      </c>
      <c r="AZ52" s="616" t="str">
        <f t="shared" si="33"/>
        <v>-K1-WA11-Q51</v>
      </c>
      <c r="BA52" s="551" t="str">
        <f t="shared" si="9"/>
        <v>K11</v>
      </c>
      <c r="BB52" s="536" t="str">
        <f t="shared" si="34"/>
        <v>K11</v>
      </c>
      <c r="BC52" s="536"/>
      <c r="BD52" s="536" t="s">
        <v>468</v>
      </c>
      <c r="BE52" s="536"/>
      <c r="BF52" s="536" t="s">
        <v>94</v>
      </c>
      <c r="BG52" s="536"/>
      <c r="BH52" s="182"/>
      <c r="BI52" s="182"/>
      <c r="BJ52" s="182"/>
      <c r="BK52" s="300"/>
      <c r="BL52" s="581"/>
      <c r="BM52" s="536"/>
      <c r="BN52" s="582"/>
      <c r="BO52" s="582"/>
      <c r="BP52" s="589"/>
      <c r="BQ52" s="473" t="s">
        <v>102</v>
      </c>
      <c r="BR52" s="583">
        <v>31</v>
      </c>
      <c r="BS52" s="584"/>
      <c r="BT52" s="537"/>
      <c r="BU52" s="537">
        <f t="shared" si="3"/>
        <v>2</v>
      </c>
      <c r="BV52" s="537">
        <f t="shared" si="15"/>
        <v>50</v>
      </c>
      <c r="BW52" s="537">
        <f t="shared" si="16"/>
        <v>4</v>
      </c>
      <c r="BX52" s="536">
        <v>36</v>
      </c>
      <c r="BY52" s="537">
        <v>37</v>
      </c>
      <c r="BZ52" s="536" t="s">
        <v>86</v>
      </c>
      <c r="CA52" s="531"/>
      <c r="CB52" s="235"/>
      <c r="CC52" s="291"/>
      <c r="CD52" s="215"/>
      <c r="CE52" s="215"/>
      <c r="CF52" s="587" t="s">
        <v>487</v>
      </c>
      <c r="CG52" s="215"/>
      <c r="CH52" s="185"/>
      <c r="CI52" s="121" t="s">
        <v>488</v>
      </c>
      <c r="CJ52" s="121"/>
      <c r="CK52" s="121"/>
      <c r="CL52" s="121"/>
    </row>
    <row r="53" spans="1:90" ht="25.5" customHeight="1" x14ac:dyDescent="0.25">
      <c r="A53" s="135"/>
      <c r="B53" s="68" t="s">
        <v>86</v>
      </c>
      <c r="C53" s="122" t="str">
        <f>BD53 &amp;  " (" &amp;X53&amp;")"</f>
        <v>S5 (fern)</v>
      </c>
      <c r="D53" s="79" t="str">
        <f t="shared" ref="D53:D55" si="35">CHOOSE(1+IF(COUNTA(H53:Q53)&gt;0,1,0)+IF(AND(BQ53&lt;&gt;"DB",COUNTA(R53:V53)&gt;0),2,0)+IF(OR(BZ53="X",BZ53="P"),4,0),"","O","Z","O, Z","N","O, N", "Z, N", "O, Z, N")</f>
        <v>O, Z, N</v>
      </c>
      <c r="E53" s="80"/>
      <c r="F53" s="566" t="s">
        <v>110</v>
      </c>
      <c r="G53" s="564" t="str">
        <f t="shared" ref="G53:G55" si="36">AZ53&amp;"-UC1"</f>
        <v>-K1-WA11-Q51-UC1</v>
      </c>
      <c r="H53" s="82"/>
      <c r="I53" s="83" t="s">
        <v>86</v>
      </c>
      <c r="J53" s="84"/>
      <c r="K53" s="85"/>
      <c r="L53" s="86"/>
      <c r="M53" s="518"/>
      <c r="N53" s="83"/>
      <c r="O53" s="518"/>
      <c r="P53" s="84" t="s">
        <v>86</v>
      </c>
      <c r="Q53" s="84"/>
      <c r="R53" s="89"/>
      <c r="S53" s="90"/>
      <c r="T53" s="90"/>
      <c r="U53" s="518" t="s">
        <v>86</v>
      </c>
      <c r="V53" s="84"/>
      <c r="W53" s="91" t="str">
        <f t="shared" si="24"/>
        <v>10kV K11 
S5</v>
      </c>
      <c r="X53" s="92" t="s">
        <v>111</v>
      </c>
      <c r="Y53" s="93"/>
      <c r="Z53" s="94"/>
      <c r="AA53" s="95"/>
      <c r="AB53" s="519" t="str">
        <f t="shared" ref="AB53:AB55" si="37">IF(OR(Y53="X",Z53="X",AA53="X"),"X","")</f>
        <v/>
      </c>
      <c r="AC53" s="97"/>
      <c r="AD53" s="97"/>
      <c r="AE53" s="95"/>
      <c r="AF53" s="98"/>
      <c r="AG53" s="98"/>
      <c r="AH53" s="98"/>
      <c r="AI53" s="98"/>
      <c r="AJ53" s="99"/>
      <c r="AK53" s="99"/>
      <c r="AL53" s="99"/>
      <c r="AM53" s="99"/>
      <c r="AN53" s="99"/>
      <c r="AO53" s="100"/>
      <c r="AP53" s="101"/>
      <c r="AQ53" s="102"/>
      <c r="AR53" s="103"/>
      <c r="AS53" s="103"/>
      <c r="AT53" s="100"/>
      <c r="AU53" s="104"/>
      <c r="AV53" s="123">
        <f t="shared" si="19"/>
        <v>2</v>
      </c>
      <c r="AW53" s="108" t="str">
        <f t="shared" si="13"/>
        <v>TEST</v>
      </c>
      <c r="AX53" s="107"/>
      <c r="AY53" s="108" t="s">
        <v>169</v>
      </c>
      <c r="AZ53" s="108" t="str">
        <f t="shared" si="33"/>
        <v>-K1-WA11-Q51</v>
      </c>
      <c r="BA53" s="108" t="str">
        <f t="shared" ref="BA53:BA55" si="38">IF(AV53&lt;&gt;"",$O$75,"")</f>
        <v>K11</v>
      </c>
      <c r="BB53" s="107" t="str">
        <f t="shared" si="34"/>
        <v>K11</v>
      </c>
      <c r="BC53" s="108"/>
      <c r="BD53" s="108" t="s">
        <v>112</v>
      </c>
      <c r="BE53" s="108" t="s">
        <v>112</v>
      </c>
      <c r="BF53" s="108" t="s">
        <v>89</v>
      </c>
      <c r="BG53" s="108"/>
      <c r="BH53" s="108" t="str">
        <f>IF(BG53="","",IF(ISERROR(VLOOKUP(BG53,[1]KNULI!$A$2:$J$1250,3,0)),"!!! FEHLER MIT DER IGRULI-VERKNÜPFUNG !!!",VLOOKUP(BG53,[1]KNULI!$A$2:$J$1250,3,0)))</f>
        <v/>
      </c>
      <c r="BI53" s="109" t="str">
        <f>IF(BG53="","",IF(ISERROR(VLOOKUP(BG53,[1]KNULI!$A$2:$J$1250,2,0)),"!!! FEHLER MIT DER IGRULI-VERKNÜPFUNG !!!",VLOOKUP(BG53,[1]KNULI!$A$2:$J$1250,2,0)))</f>
        <v/>
      </c>
      <c r="BJ53" s="109" t="str">
        <f>IF(BG53="","",IF(ISERROR(VLOOKUP(BG53,[1]KNULI!$A$2:$J$1250,4,0)),"!!! FEHLER MIT DER IGRULI-VERKNÜPFUNG !!!",VLOOKUP(BG53,[1]KNULI!$A$2:$J$1250,4,0)))</f>
        <v/>
      </c>
      <c r="BK53" s="109" t="str">
        <f>IF(BG53="","",IF(ISERROR(VLOOKUP(BG53,[1]KNULI!$A$2:$J$1250,5,0)),"!!! FEHLER MIT DER IGRULI-VERKNÜPFUNG !!!",VLOOKUP(BG53,[1]KNULI!$A$2:$J$1250,5,0)))</f>
        <v/>
      </c>
      <c r="BL53" s="108" t="s">
        <v>113</v>
      </c>
      <c r="BM53" s="110"/>
      <c r="BN53" s="108"/>
      <c r="BO53" s="111"/>
      <c r="BP53" s="112"/>
      <c r="BQ53" s="124" t="s">
        <v>102</v>
      </c>
      <c r="BR53" s="125">
        <v>31</v>
      </c>
      <c r="BS53" s="113"/>
      <c r="BT53" s="114"/>
      <c r="BU53" s="108">
        <f t="shared" si="3"/>
        <v>2</v>
      </c>
      <c r="BV53" s="108">
        <f t="shared" ref="BV53:BV55" si="39">IF($AV53&lt;&gt;"",$BV$7,"")</f>
        <v>50</v>
      </c>
      <c r="BW53" s="114">
        <f t="shared" ref="BW53:BW55" si="40">IF($AV53&lt;&gt;"",$BW$7,"")</f>
        <v>4</v>
      </c>
      <c r="BX53" s="114">
        <v>38</v>
      </c>
      <c r="BY53" s="114">
        <v>1</v>
      </c>
      <c r="BZ53" s="116" t="s">
        <v>86</v>
      </c>
      <c r="CA53" s="553"/>
      <c r="CB53" s="118"/>
      <c r="CC53" s="553"/>
      <c r="CD53" s="237"/>
      <c r="CE53" s="215"/>
      <c r="CF53" s="215" t="s">
        <v>164</v>
      </c>
      <c r="CG53" s="238"/>
      <c r="CH53" s="185">
        <f t="shared" ref="CH53:CH55" si="41">IF(AV53&lt;&gt;"",BW53,"")</f>
        <v>4</v>
      </c>
      <c r="CI53" s="640">
        <v>240</v>
      </c>
      <c r="CJ53" s="283">
        <v>214</v>
      </c>
      <c r="CK53" s="283">
        <v>1</v>
      </c>
      <c r="CL53" s="283"/>
    </row>
    <row r="54" spans="1:90" ht="25.5" customHeight="1" x14ac:dyDescent="0.25">
      <c r="A54" s="639"/>
      <c r="B54" s="133" t="s">
        <v>86</v>
      </c>
      <c r="C54" s="122" t="str">
        <f t="shared" ref="C54:C55" si="42">BD54 &amp;  " (" &amp;X54&amp;")"</f>
        <v>S5 (hand)</v>
      </c>
      <c r="D54" s="79" t="str">
        <f t="shared" si="35"/>
        <v>O, Z, N</v>
      </c>
      <c r="E54" s="80"/>
      <c r="F54" s="566" t="s">
        <v>110</v>
      </c>
      <c r="G54" s="564" t="str">
        <f t="shared" si="36"/>
        <v>-K1-WA11-Q51-UC1</v>
      </c>
      <c r="H54" s="82"/>
      <c r="I54" s="83" t="s">
        <v>86</v>
      </c>
      <c r="J54" s="84"/>
      <c r="K54" s="85"/>
      <c r="L54" s="86"/>
      <c r="M54" s="518"/>
      <c r="N54" s="83"/>
      <c r="O54" s="518"/>
      <c r="P54" s="84" t="s">
        <v>86</v>
      </c>
      <c r="Q54" s="84"/>
      <c r="R54" s="89"/>
      <c r="S54" s="90"/>
      <c r="T54" s="90" t="s">
        <v>86</v>
      </c>
      <c r="U54" s="518" t="s">
        <v>86</v>
      </c>
      <c r="V54" s="84"/>
      <c r="W54" s="91" t="str">
        <f t="shared" si="24"/>
        <v>10kV K11 
S5</v>
      </c>
      <c r="X54" s="579" t="s">
        <v>462</v>
      </c>
      <c r="Y54" s="93"/>
      <c r="Z54" s="94"/>
      <c r="AA54" s="95"/>
      <c r="AB54" s="519" t="str">
        <f t="shared" si="37"/>
        <v/>
      </c>
      <c r="AC54" s="97"/>
      <c r="AD54" s="97"/>
      <c r="AE54" s="95"/>
      <c r="AF54" s="98"/>
      <c r="AG54" s="98"/>
      <c r="AH54" s="98"/>
      <c r="AI54" s="98"/>
      <c r="AJ54" s="99"/>
      <c r="AK54" s="99"/>
      <c r="AL54" s="99"/>
      <c r="AM54" s="99"/>
      <c r="AN54" s="99"/>
      <c r="AO54" s="100"/>
      <c r="AP54" s="101"/>
      <c r="AQ54" s="102"/>
      <c r="AR54" s="103"/>
      <c r="AS54" s="103"/>
      <c r="AT54" s="100"/>
      <c r="AU54" s="104"/>
      <c r="AV54" s="123">
        <f t="shared" si="19"/>
        <v>2</v>
      </c>
      <c r="AW54" s="108" t="str">
        <f t="shared" si="13"/>
        <v>TEST</v>
      </c>
      <c r="AX54" s="107"/>
      <c r="AY54" s="108" t="s">
        <v>169</v>
      </c>
      <c r="AZ54" s="108" t="str">
        <f t="shared" si="33"/>
        <v>-K1-WA11-Q51</v>
      </c>
      <c r="BA54" s="108" t="str">
        <f t="shared" si="38"/>
        <v>K11</v>
      </c>
      <c r="BB54" s="107" t="str">
        <f t="shared" si="34"/>
        <v>K11</v>
      </c>
      <c r="BC54" s="108"/>
      <c r="BD54" s="108" t="s">
        <v>112</v>
      </c>
      <c r="BE54" s="108" t="s">
        <v>112</v>
      </c>
      <c r="BF54" s="108" t="s">
        <v>94</v>
      </c>
      <c r="BG54" s="108"/>
      <c r="BH54" s="108" t="str">
        <f>IF(BG54="","",IF(ISERROR(VLOOKUP(BG54,[1]KNULI!$A$2:$J$1250,3,0)),"!!! FEHLER MIT DER IGRULI-VERKNÜPFUNG !!!",VLOOKUP(BG54,[1]KNULI!$A$2:$J$1250,3,0)))</f>
        <v/>
      </c>
      <c r="BI54" s="109" t="str">
        <f>IF(BG54="","",IF(ISERROR(VLOOKUP(BG54,[1]KNULI!$A$2:$J$1250,2,0)),"!!! FEHLER MIT DER IGRULI-VERKNÜPFUNG !!!",VLOOKUP(BG54,[1]KNULI!$A$2:$J$1250,2,0)))</f>
        <v/>
      </c>
      <c r="BJ54" s="109" t="str">
        <f>IF(BG54="","",IF(ISERROR(VLOOKUP(BG54,[1]KNULI!$A$2:$J$1250,4,0)),"!!! FEHLER MIT DER IGRULI-VERKNÜPFUNG !!!",VLOOKUP(BG54,[1]KNULI!$A$2:$J$1250,4,0)))</f>
        <v/>
      </c>
      <c r="BK54" s="109" t="str">
        <f>IF(BG54="","",IF(ISERROR(VLOOKUP(BG54,[1]KNULI!$A$2:$J$1250,5,0)),"!!! FEHLER MIT DER IGRULI-VERKNÜPFUNG !!!",VLOOKUP(BG54,[1]KNULI!$A$2:$J$1250,5,0)))</f>
        <v/>
      </c>
      <c r="BL54" s="108" t="s">
        <v>113</v>
      </c>
      <c r="BM54" s="110"/>
      <c r="BN54" s="108"/>
      <c r="BO54" s="111"/>
      <c r="BP54" s="112"/>
      <c r="BQ54" s="124" t="s">
        <v>102</v>
      </c>
      <c r="BR54" s="125">
        <v>31</v>
      </c>
      <c r="BS54" s="113"/>
      <c r="BT54" s="114"/>
      <c r="BU54" s="108">
        <f t="shared" si="3"/>
        <v>2</v>
      </c>
      <c r="BV54" s="108">
        <f t="shared" si="39"/>
        <v>50</v>
      </c>
      <c r="BW54" s="114">
        <f t="shared" si="40"/>
        <v>4</v>
      </c>
      <c r="BX54" s="114">
        <v>38</v>
      </c>
      <c r="BY54" s="114">
        <v>1</v>
      </c>
      <c r="BZ54" s="116" t="s">
        <v>86</v>
      </c>
      <c r="CA54" s="553"/>
      <c r="CB54" s="118"/>
      <c r="CC54" s="553"/>
      <c r="CD54" s="237"/>
      <c r="CE54" s="215"/>
      <c r="CF54" s="215" t="s">
        <v>164</v>
      </c>
      <c r="CG54" s="238"/>
      <c r="CH54" s="185">
        <f t="shared" si="41"/>
        <v>4</v>
      </c>
      <c r="CI54" s="640">
        <v>240</v>
      </c>
      <c r="CJ54" s="283">
        <v>214</v>
      </c>
      <c r="CK54" s="283">
        <v>1</v>
      </c>
      <c r="CL54" s="283"/>
    </row>
    <row r="55" spans="1:90" ht="25.5" customHeight="1" x14ac:dyDescent="0.25">
      <c r="A55" s="639"/>
      <c r="B55" s="133" t="s">
        <v>86</v>
      </c>
      <c r="C55" s="122" t="str">
        <f t="shared" si="42"/>
        <v>S5 (gestört)</v>
      </c>
      <c r="D55" s="79" t="str">
        <f t="shared" si="35"/>
        <v>O, Z, N</v>
      </c>
      <c r="E55" s="80"/>
      <c r="F55" s="566" t="s">
        <v>110</v>
      </c>
      <c r="G55" s="564" t="str">
        <f t="shared" si="36"/>
        <v>-K1-WA11-Q51-UC1</v>
      </c>
      <c r="H55" s="82"/>
      <c r="I55" s="83" t="s">
        <v>86</v>
      </c>
      <c r="J55" s="84"/>
      <c r="K55" s="85"/>
      <c r="L55" s="86"/>
      <c r="M55" s="518"/>
      <c r="N55" s="83"/>
      <c r="O55" s="518"/>
      <c r="P55" s="84"/>
      <c r="Q55" s="84"/>
      <c r="R55" s="89"/>
      <c r="S55" s="90"/>
      <c r="T55" s="90"/>
      <c r="U55" s="518" t="s">
        <v>86</v>
      </c>
      <c r="V55" s="84"/>
      <c r="W55" s="91" t="str">
        <f t="shared" si="24"/>
        <v>10kV K11 
S5</v>
      </c>
      <c r="X55" s="92" t="s">
        <v>104</v>
      </c>
      <c r="Y55" s="93"/>
      <c r="Z55" s="94"/>
      <c r="AA55" s="95"/>
      <c r="AB55" s="519" t="str">
        <f t="shared" si="37"/>
        <v/>
      </c>
      <c r="AC55" s="97"/>
      <c r="AD55" s="97"/>
      <c r="AE55" s="95"/>
      <c r="AF55" s="98"/>
      <c r="AG55" s="98"/>
      <c r="AH55" s="98"/>
      <c r="AI55" s="98"/>
      <c r="AJ55" s="99"/>
      <c r="AK55" s="99"/>
      <c r="AL55" s="99"/>
      <c r="AM55" s="99"/>
      <c r="AN55" s="99"/>
      <c r="AO55" s="100"/>
      <c r="AP55" s="101"/>
      <c r="AQ55" s="102"/>
      <c r="AR55" s="103"/>
      <c r="AS55" s="103"/>
      <c r="AT55" s="100"/>
      <c r="AU55" s="104"/>
      <c r="AV55" s="123">
        <f t="shared" si="19"/>
        <v>2</v>
      </c>
      <c r="AW55" s="108" t="str">
        <f t="shared" si="13"/>
        <v>TEST</v>
      </c>
      <c r="AX55" s="107"/>
      <c r="AY55" s="108" t="s">
        <v>169</v>
      </c>
      <c r="AZ55" s="108" t="str">
        <f t="shared" si="33"/>
        <v>-K1-WA11-Q51</v>
      </c>
      <c r="BA55" s="108" t="str">
        <f t="shared" si="38"/>
        <v>K11</v>
      </c>
      <c r="BB55" s="107" t="str">
        <f t="shared" si="34"/>
        <v>K11</v>
      </c>
      <c r="BC55" s="108"/>
      <c r="BD55" s="108" t="s">
        <v>112</v>
      </c>
      <c r="BE55" s="108" t="s">
        <v>112</v>
      </c>
      <c r="BF55" s="108" t="s">
        <v>105</v>
      </c>
      <c r="BG55" s="108"/>
      <c r="BH55" s="108" t="str">
        <f>IF(BG55="","",IF(ISERROR(VLOOKUP(BG55,[1]KNULI!$A$2:$J$1250,3,0)),"!!! FEHLER MIT DER IGRULI-VERKNÜPFUNG !!!",VLOOKUP(BG55,[1]KNULI!$A$2:$J$1250,3,0)))</f>
        <v/>
      </c>
      <c r="BI55" s="109" t="str">
        <f>IF(BG55="","",IF(ISERROR(VLOOKUP(BG55,[1]KNULI!$A$2:$J$1250,2,0)),"!!! FEHLER MIT DER IGRULI-VERKNÜPFUNG !!!",VLOOKUP(BG55,[1]KNULI!$A$2:$J$1250,2,0)))</f>
        <v/>
      </c>
      <c r="BJ55" s="109" t="str">
        <f>IF(BG55="","",IF(ISERROR(VLOOKUP(BG55,[1]KNULI!$A$2:$J$1250,4,0)),"!!! FEHLER MIT DER IGRULI-VERKNÜPFUNG !!!",VLOOKUP(BG55,[1]KNULI!$A$2:$J$1250,4,0)))</f>
        <v/>
      </c>
      <c r="BK55" s="109" t="str">
        <f>IF(BG55="","",IF(ISERROR(VLOOKUP(BG55,[1]KNULI!$A$2:$J$1250,5,0)),"!!! FEHLER MIT DER IGRULI-VERKNÜPFUNG !!!",VLOOKUP(BG55,[1]KNULI!$A$2:$J$1250,5,0)))</f>
        <v/>
      </c>
      <c r="BL55" s="108" t="s">
        <v>113</v>
      </c>
      <c r="BM55" s="110"/>
      <c r="BN55" s="108"/>
      <c r="BO55" s="111"/>
      <c r="BP55" s="112"/>
      <c r="BQ55" s="124" t="s">
        <v>102</v>
      </c>
      <c r="BR55" s="125">
        <v>31</v>
      </c>
      <c r="BS55" s="113"/>
      <c r="BT55" s="114"/>
      <c r="BU55" s="108">
        <f t="shared" si="3"/>
        <v>2</v>
      </c>
      <c r="BV55" s="108">
        <f t="shared" si="39"/>
        <v>50</v>
      </c>
      <c r="BW55" s="114">
        <f t="shared" si="40"/>
        <v>4</v>
      </c>
      <c r="BX55" s="114">
        <v>38</v>
      </c>
      <c r="BY55" s="114">
        <v>1</v>
      </c>
      <c r="BZ55" s="116" t="s">
        <v>106</v>
      </c>
      <c r="CA55" s="553"/>
      <c r="CB55" s="118"/>
      <c r="CC55" s="553"/>
      <c r="CD55" s="237"/>
      <c r="CE55" s="215"/>
      <c r="CF55" s="215" t="s">
        <v>164</v>
      </c>
      <c r="CG55" s="238"/>
      <c r="CH55" s="185">
        <f t="shared" si="41"/>
        <v>4</v>
      </c>
      <c r="CI55" s="640">
        <v>240</v>
      </c>
      <c r="CJ55" s="283">
        <v>214</v>
      </c>
      <c r="CK55" s="283">
        <v>1</v>
      </c>
      <c r="CL55" s="283"/>
    </row>
    <row r="56" spans="1:90" ht="25.5" customHeight="1" x14ac:dyDescent="0.25">
      <c r="A56" s="263"/>
      <c r="B56" s="264" t="s">
        <v>86</v>
      </c>
      <c r="C56" s="69" t="s">
        <v>117</v>
      </c>
      <c r="D56" s="70" t="str">
        <f t="shared" si="23"/>
        <v/>
      </c>
      <c r="E56" s="77"/>
      <c r="F56" s="265"/>
      <c r="G56" s="265"/>
      <c r="H56" s="280"/>
      <c r="I56" s="280"/>
      <c r="J56" s="280"/>
      <c r="K56" s="280"/>
      <c r="L56" s="280"/>
      <c r="M56" s="280"/>
      <c r="N56" s="280"/>
      <c r="O56" s="280"/>
      <c r="P56" s="280"/>
      <c r="Q56" s="280"/>
      <c r="R56" s="141"/>
      <c r="S56" s="280"/>
      <c r="T56" s="281"/>
      <c r="U56" s="280"/>
      <c r="V56" s="280"/>
      <c r="W56" s="71" t="str">
        <f t="shared" si="24"/>
        <v/>
      </c>
      <c r="X56" s="74"/>
      <c r="Y56" s="130"/>
      <c r="Z56" s="130"/>
      <c r="AA56" s="130"/>
      <c r="AB56" s="130"/>
      <c r="AC56" s="130"/>
      <c r="AD56" s="130"/>
      <c r="AE56" s="130"/>
      <c r="AF56" s="74"/>
      <c r="AG56" s="74"/>
      <c r="AH56" s="74"/>
      <c r="AI56" s="74"/>
      <c r="AJ56" s="74"/>
      <c r="AK56" s="74"/>
      <c r="AL56" s="74"/>
      <c r="AM56" s="74"/>
      <c r="AN56" s="74"/>
      <c r="AO56" s="74"/>
      <c r="AP56" s="74"/>
      <c r="AQ56" s="74"/>
      <c r="AR56" s="74"/>
      <c r="AS56" s="74"/>
      <c r="AT56" s="74"/>
      <c r="AU56" s="74"/>
      <c r="AV56" s="70"/>
      <c r="AW56" s="70" t="str">
        <f t="shared" si="13"/>
        <v/>
      </c>
      <c r="AX56" s="70"/>
      <c r="AY56" s="70"/>
      <c r="AZ56" s="70" t="str">
        <f t="shared" si="14"/>
        <v/>
      </c>
      <c r="BA56" s="70" t="str">
        <f t="shared" si="9"/>
        <v/>
      </c>
      <c r="BB56" s="70" t="str">
        <f>IF(AV56&lt;&gt;"",#REF!,"")</f>
        <v/>
      </c>
      <c r="BC56" s="70"/>
      <c r="BD56" s="70"/>
      <c r="BE56" s="70"/>
      <c r="BF56" s="70"/>
      <c r="BG56" s="70"/>
      <c r="BH56" s="70"/>
      <c r="BI56" s="70"/>
      <c r="BJ56" s="70"/>
      <c r="BK56" s="70"/>
      <c r="BL56" s="70"/>
      <c r="BM56" s="70"/>
      <c r="BN56" s="71"/>
      <c r="BO56" s="70"/>
      <c r="BP56" s="71"/>
      <c r="BQ56" s="472"/>
      <c r="BR56" s="70"/>
      <c r="BS56" s="70"/>
      <c r="BT56" s="70"/>
      <c r="BU56" s="70" t="str">
        <f t="shared" si="3"/>
        <v/>
      </c>
      <c r="BV56" s="70" t="str">
        <f t="shared" si="15"/>
        <v/>
      </c>
      <c r="BW56" s="70" t="str">
        <f t="shared" si="16"/>
        <v/>
      </c>
      <c r="BX56" s="70"/>
      <c r="BY56" s="70"/>
      <c r="BZ56" s="70"/>
      <c r="CA56" s="70"/>
      <c r="CB56" s="70"/>
      <c r="CC56" s="70"/>
      <c r="CD56" s="71"/>
      <c r="CE56" s="71"/>
      <c r="CF56" s="71"/>
      <c r="CG56" s="71"/>
      <c r="CH56" s="259" t="str">
        <f t="shared" si="4"/>
        <v/>
      </c>
      <c r="CI56" s="267"/>
      <c r="CJ56" s="267"/>
      <c r="CK56" s="258"/>
      <c r="CL56" s="136"/>
    </row>
    <row r="57" spans="1:90" ht="25.5" customHeight="1" x14ac:dyDescent="0.25">
      <c r="A57" s="134"/>
      <c r="B57" s="68"/>
      <c r="C57" s="260" t="s">
        <v>214</v>
      </c>
      <c r="D57" s="79" t="str">
        <f t="shared" si="23"/>
        <v/>
      </c>
      <c r="E57" s="87"/>
      <c r="F57" s="563"/>
      <c r="G57" s="564"/>
      <c r="H57" s="82"/>
      <c r="I57" s="83"/>
      <c r="J57" s="84"/>
      <c r="K57" s="85"/>
      <c r="L57" s="86"/>
      <c r="M57" s="83"/>
      <c r="N57" s="83"/>
      <c r="O57" s="84"/>
      <c r="P57" s="84"/>
      <c r="Q57" s="84"/>
      <c r="R57" s="82"/>
      <c r="S57" s="88"/>
      <c r="T57" s="88"/>
      <c r="U57" s="88"/>
      <c r="V57" s="84"/>
      <c r="W57" s="91" t="str">
        <f t="shared" si="24"/>
        <v/>
      </c>
      <c r="X57" s="227"/>
      <c r="Y57" s="93"/>
      <c r="Z57" s="94"/>
      <c r="AA57" s="95"/>
      <c r="AB57" s="96" t="str">
        <f>IF(OR(Y57="X",Z57="X",AA57="X"),"X","")</f>
        <v/>
      </c>
      <c r="AC57" s="94"/>
      <c r="AD57" s="94"/>
      <c r="AE57" s="95"/>
      <c r="AF57" s="98"/>
      <c r="AG57" s="98"/>
      <c r="AH57" s="98"/>
      <c r="AI57" s="98"/>
      <c r="AJ57" s="99"/>
      <c r="AK57" s="99"/>
      <c r="AL57" s="99"/>
      <c r="AM57" s="99"/>
      <c r="AN57" s="99"/>
      <c r="AO57" s="231"/>
      <c r="AP57" s="101"/>
      <c r="AQ57" s="102"/>
      <c r="AR57" s="231"/>
      <c r="AS57" s="231"/>
      <c r="AT57" s="231"/>
      <c r="AU57" s="232"/>
      <c r="AV57" s="217"/>
      <c r="AW57" s="108" t="str">
        <f t="shared" si="13"/>
        <v/>
      </c>
      <c r="AX57" s="108"/>
      <c r="AY57" s="108"/>
      <c r="AZ57" s="108" t="str">
        <f t="shared" si="14"/>
        <v/>
      </c>
      <c r="BA57" s="108" t="str">
        <f t="shared" si="9"/>
        <v/>
      </c>
      <c r="BB57" s="108" t="str">
        <f>IF(AV57&lt;&gt;"",#REF!,"")</f>
        <v/>
      </c>
      <c r="BC57" s="108"/>
      <c r="BD57" s="108"/>
      <c r="BE57" s="108"/>
      <c r="BF57" s="108"/>
      <c r="BG57" s="108"/>
      <c r="BH57" s="108" t="str">
        <f>IF(BG57="","",IF(ISERROR(VLOOKUP(BG57,[1]KNULI!$A$2:$J$1250,3,0)),"!!! FEHLER MIT DER IGRULI-VERKNÜPFUNG !!!",VLOOKUP(BG57,[1]KNULI!$A$2:$J$1250,3,0)))</f>
        <v/>
      </c>
      <c r="BI57" s="109" t="str">
        <f>IF(BG57="","",IF(ISERROR(VLOOKUP(BG57,[1]KNULI!$A$2:$J$1250,2,0)),"!!! FEHLER MIT DER IGRULI-VERKNÜPFUNG !!!",VLOOKUP(BG57,[1]KNULI!$A$2:$J$1250,2,0)))</f>
        <v/>
      </c>
      <c r="BJ57" s="109" t="str">
        <f>IF(BG57="","",IF(ISERROR(VLOOKUP(BG57,[1]KNULI!$A$2:$J$1250,4,0)),"!!! FEHLER MIT DER IGRULI-VERKNÜPFUNG !!!",VLOOKUP(BG57,[1]KNULI!$A$2:$J$1250,4,0)))</f>
        <v/>
      </c>
      <c r="BK57" s="212" t="str">
        <f>IF(BG57="","",IF(ISERROR(VLOOKUP(BG57,[1]KNULI!$A$2:$J$1250,5,0)),"!!! FEHLER MIT DER IGRULI-VERKNÜPFUNG !!!",VLOOKUP(BG57,[1]KNULI!$A$2:$J$1250,5,0)))</f>
        <v/>
      </c>
      <c r="BL57" s="213"/>
      <c r="BM57" s="110"/>
      <c r="BN57" s="184"/>
      <c r="BO57" s="111"/>
      <c r="BP57" s="112"/>
      <c r="BQ57" s="471"/>
      <c r="BR57" s="125"/>
      <c r="BS57" s="269"/>
      <c r="BT57" s="270"/>
      <c r="BU57" s="271" t="str">
        <f t="shared" si="3"/>
        <v/>
      </c>
      <c r="BV57" s="271" t="str">
        <f t="shared" si="15"/>
        <v/>
      </c>
      <c r="BW57" s="271" t="str">
        <f t="shared" si="16"/>
        <v/>
      </c>
      <c r="BX57" s="107"/>
      <c r="BY57" s="107"/>
      <c r="BZ57" s="108"/>
      <c r="CA57" s="211"/>
      <c r="CB57" s="235"/>
      <c r="CC57" s="276"/>
      <c r="CD57" s="215"/>
      <c r="CE57" s="215"/>
      <c r="CF57" s="215"/>
      <c r="CG57" s="215"/>
      <c r="CH57" s="279" t="str">
        <f t="shared" si="4"/>
        <v/>
      </c>
      <c r="CI57" s="120"/>
      <c r="CJ57" s="121"/>
      <c r="CK57" s="278"/>
      <c r="CL57" s="121"/>
    </row>
    <row r="58" spans="1:90" ht="25.5" customHeight="1" x14ac:dyDescent="0.25">
      <c r="A58" s="134"/>
      <c r="B58" s="68"/>
      <c r="C58" s="78" t="s">
        <v>22</v>
      </c>
      <c r="D58" s="79" t="str">
        <f t="shared" si="23"/>
        <v>Z, N</v>
      </c>
      <c r="E58" s="87" t="s">
        <v>215</v>
      </c>
      <c r="F58" s="563" t="str">
        <f t="shared" ref="F58:F59" si="43">$F$7</f>
        <v>-KZ1</v>
      </c>
      <c r="G58" s="564" t="str">
        <f>AZ58&amp;"-UC1"</f>
        <v>-K1-WA11-Q51-UC1</v>
      </c>
      <c r="H58" s="82"/>
      <c r="I58" s="83"/>
      <c r="J58" s="84"/>
      <c r="K58" s="85"/>
      <c r="L58" s="86"/>
      <c r="M58" s="83"/>
      <c r="N58" s="83"/>
      <c r="O58" s="84"/>
      <c r="P58" s="84"/>
      <c r="Q58" s="84"/>
      <c r="R58" s="82"/>
      <c r="S58" s="88"/>
      <c r="T58" s="88"/>
      <c r="U58" s="88" t="s">
        <v>86</v>
      </c>
      <c r="V58" s="84"/>
      <c r="W58" s="91" t="str">
        <f t="shared" si="24"/>
        <v>10kV K11 
LEITTECH FLATTERSPERRE</v>
      </c>
      <c r="X58" s="227" t="s">
        <v>116</v>
      </c>
      <c r="Y58" s="93"/>
      <c r="Z58" s="94"/>
      <c r="AA58" s="95"/>
      <c r="AB58" s="96" t="str">
        <f>IF(OR(Y58="X",Z58="X",AA58="X"),"X","")</f>
        <v/>
      </c>
      <c r="AC58" s="94"/>
      <c r="AD58" s="94"/>
      <c r="AE58" s="95"/>
      <c r="AF58" s="98"/>
      <c r="AG58" s="98"/>
      <c r="AH58" s="98"/>
      <c r="AI58" s="98"/>
      <c r="AJ58" s="99"/>
      <c r="AK58" s="99"/>
      <c r="AL58" s="99"/>
      <c r="AM58" s="99"/>
      <c r="AN58" s="99"/>
      <c r="AO58" s="231"/>
      <c r="AP58" s="101"/>
      <c r="AQ58" s="102"/>
      <c r="AR58" s="231"/>
      <c r="AS58" s="231"/>
      <c r="AT58" s="231"/>
      <c r="AU58" s="232"/>
      <c r="AV58" s="217">
        <f>$AV$7</f>
        <v>2</v>
      </c>
      <c r="AW58" s="108" t="str">
        <f t="shared" si="13"/>
        <v>TEST</v>
      </c>
      <c r="AX58" s="108"/>
      <c r="AY58" s="108" t="s">
        <v>169</v>
      </c>
      <c r="AZ58" s="108" t="str">
        <f t="shared" si="14"/>
        <v>-K1-WA11-Q51</v>
      </c>
      <c r="BA58" s="108" t="str">
        <f t="shared" si="9"/>
        <v>K11</v>
      </c>
      <c r="BB58" s="107" t="str">
        <f>IF(AV58&lt;&gt;"",$R$75,"")</f>
        <v>K11</v>
      </c>
      <c r="BC58" s="108"/>
      <c r="BD58" s="108"/>
      <c r="BE58" s="108"/>
      <c r="BF58" s="108"/>
      <c r="BG58" s="108">
        <v>1297</v>
      </c>
      <c r="BH58" s="108" t="str">
        <f>IF(BG58="","",IF(ISERROR(VLOOKUP(BG58,[1]KNULI!$A$2:$J$1250,3,0)),"!!! FEHLER MIT DER IGRULI-VERKNÜPFUNG !!!",VLOOKUP(BG58,[1]KNULI!$A$2:$J$1250,3,0)))</f>
        <v>LEITTECH FLATTERSPERRE</v>
      </c>
      <c r="BI58" s="109" t="str">
        <f>IF(BG58="","",IF(ISERROR(VLOOKUP(BG58,[1]KNULI!$A$2:$J$1250,2,0)),"!!! FEHLER MIT DER IGRULI-VERKNÜPFUNG !!!",VLOOKUP(BG58,[1]KNULI!$A$2:$J$1250,2,0)))</f>
        <v>v/0</v>
      </c>
      <c r="BJ58" s="109" t="str">
        <f>IF(BG58="","",IF(ISERROR(VLOOKUP(BG58,[1]KNULI!$A$2:$J$1250,4,0)),"!!! FEHLER MIT DER IGRULI-VERKNÜPFUNG !!!",VLOOKUP(BG58,[1]KNULI!$A$2:$J$1250,4,0)))</f>
        <v>Z</v>
      </c>
      <c r="BK58" s="212" t="str">
        <f>IF(BG58="","",IF(ISERROR(VLOOKUP(BG58,[1]KNULI!$A$2:$J$1250,5,0)),"!!! FEHLER MIT DER IGRULI-VERKNÜPFUNG !!!",VLOOKUP(BG58,[1]KNULI!$A$2:$J$1250,5,0)))</f>
        <v>I</v>
      </c>
      <c r="BL58" s="213"/>
      <c r="BM58" s="110"/>
      <c r="BN58" s="184"/>
      <c r="BO58" s="111"/>
      <c r="BP58" s="112"/>
      <c r="BQ58" s="471" t="s">
        <v>115</v>
      </c>
      <c r="BR58" s="125">
        <v>30</v>
      </c>
      <c r="BS58" s="269"/>
      <c r="BT58" s="270"/>
      <c r="BU58" s="271">
        <f t="shared" si="3"/>
        <v>2</v>
      </c>
      <c r="BV58" s="271">
        <f t="shared" si="15"/>
        <v>50</v>
      </c>
      <c r="BW58" s="271">
        <f t="shared" si="16"/>
        <v>4</v>
      </c>
      <c r="BX58" s="107">
        <v>69</v>
      </c>
      <c r="BY58" s="107">
        <v>17</v>
      </c>
      <c r="BZ58" s="108" t="s">
        <v>86</v>
      </c>
      <c r="CA58" s="531"/>
      <c r="CB58" s="235"/>
      <c r="CC58" s="276"/>
      <c r="CD58" s="215"/>
      <c r="CE58" s="215"/>
      <c r="CF58" s="215" t="s">
        <v>164</v>
      </c>
      <c r="CG58" s="215"/>
      <c r="CH58" s="279">
        <f t="shared" si="4"/>
        <v>4</v>
      </c>
      <c r="CI58" s="120">
        <v>135</v>
      </c>
      <c r="CJ58" s="121">
        <v>145</v>
      </c>
      <c r="CK58" s="278">
        <v>1</v>
      </c>
      <c r="CL58" s="121"/>
    </row>
    <row r="59" spans="1:90" ht="25.5" customHeight="1" x14ac:dyDescent="0.25">
      <c r="A59" s="134"/>
      <c r="B59" s="68"/>
      <c r="C59" s="78" t="s">
        <v>185</v>
      </c>
      <c r="D59" s="79" t="str">
        <f t="shared" si="23"/>
        <v>O, Z</v>
      </c>
      <c r="E59" s="87" t="s">
        <v>216</v>
      </c>
      <c r="F59" s="563" t="str">
        <f t="shared" si="43"/>
        <v>-KZ1</v>
      </c>
      <c r="G59" s="564" t="str">
        <f>AZ59&amp;"-UC1"</f>
        <v>-K1-WA11-Q51-UC1</v>
      </c>
      <c r="H59" s="82"/>
      <c r="I59" s="83"/>
      <c r="J59" s="84"/>
      <c r="K59" s="85"/>
      <c r="L59" s="86"/>
      <c r="M59" s="83"/>
      <c r="N59" s="83"/>
      <c r="O59" s="84"/>
      <c r="P59" s="84"/>
      <c r="Q59" s="84" t="s">
        <v>167</v>
      </c>
      <c r="R59" s="82" t="s">
        <v>93</v>
      </c>
      <c r="S59" s="88" t="s">
        <v>86</v>
      </c>
      <c r="T59" s="88"/>
      <c r="U59" s="88" t="s">
        <v>86</v>
      </c>
      <c r="V59" s="84" t="s">
        <v>86</v>
      </c>
      <c r="W59" s="91" t="str">
        <f t="shared" si="24"/>
        <v>10kV K11 
GERÄT GESTÖRT</v>
      </c>
      <c r="X59" s="227" t="s">
        <v>116</v>
      </c>
      <c r="Y59" s="93"/>
      <c r="Z59" s="94" t="s">
        <v>86</v>
      </c>
      <c r="AA59" s="95"/>
      <c r="AB59" s="96" t="str">
        <f t="shared" si="2"/>
        <v>X</v>
      </c>
      <c r="AC59" s="94"/>
      <c r="AD59" s="94"/>
      <c r="AE59" s="95"/>
      <c r="AF59" s="98"/>
      <c r="AG59" s="466"/>
      <c r="AH59" s="98"/>
      <c r="AI59" s="98"/>
      <c r="AJ59" s="99"/>
      <c r="AK59" s="99"/>
      <c r="AL59" s="99"/>
      <c r="AM59" s="99"/>
      <c r="AN59" s="99"/>
      <c r="AO59" s="231"/>
      <c r="AP59" s="101"/>
      <c r="AQ59" s="102"/>
      <c r="AR59" s="231"/>
      <c r="AS59" s="231"/>
      <c r="AT59" s="231"/>
      <c r="AU59" s="232"/>
      <c r="AV59" s="217">
        <f>$AV$7</f>
        <v>2</v>
      </c>
      <c r="AW59" s="108" t="str">
        <f t="shared" si="13"/>
        <v>TEST</v>
      </c>
      <c r="AX59" s="108"/>
      <c r="AY59" s="108" t="s">
        <v>169</v>
      </c>
      <c r="AZ59" s="108" t="str">
        <f t="shared" si="14"/>
        <v>-K1-WA11-Q51</v>
      </c>
      <c r="BA59" s="108" t="str">
        <f t="shared" si="9"/>
        <v>K11</v>
      </c>
      <c r="BB59" s="107" t="str">
        <f>IF(AV59&lt;&gt;"",$R$75,"")</f>
        <v>K11</v>
      </c>
      <c r="BC59" s="108"/>
      <c r="BD59" s="108"/>
      <c r="BE59" s="108"/>
      <c r="BF59" s="108"/>
      <c r="BG59" s="108">
        <v>1836</v>
      </c>
      <c r="BH59" s="108" t="str">
        <f>IF(BG59="","",IF(ISERROR(VLOOKUP(BG59,[1]KNULI!$A$2:$J$1250,3,0)),"!!! FEHLER MIT DER IGRULI-VERKNÜPFUNG !!!",VLOOKUP(BG59,[1]KNULI!$A$2:$J$1250,3,0)))</f>
        <v>GERÄT GESTÖRT</v>
      </c>
      <c r="BI59" s="109" t="str">
        <f>IF(BG59="","",IF(ISERROR(VLOOKUP(BG59,[1]KNULI!$A$2:$J$1250,2,0)),"!!! FEHLER MIT DER IGRULI-VERKNÜPFUNG !!!",VLOOKUP(BG59,[1]KNULI!$A$2:$J$1250,2,0)))</f>
        <v>H/</v>
      </c>
      <c r="BJ59" s="109" t="str">
        <f>IF(BG59="","",IF(ISERROR(VLOOKUP(BG59,[1]KNULI!$A$2:$J$1250,4,0)),"!!! FEHLER MIT DER IGRULI-VERKNÜPFUNG !!!",VLOOKUP(BG59,[1]KNULI!$A$2:$J$1250,4,0)))</f>
        <v>Z</v>
      </c>
      <c r="BK59" s="212" t="str">
        <f>IF(BG59="","",IF(ISERROR(VLOOKUP(BG59,[1]KNULI!$A$2:$J$1250,5,0)),"!!! FEHLER MIT DER IGRULI-VERKNÜPFUNG !!!",VLOOKUP(BG59,[1]KNULI!$A$2:$J$1250,5,0)))</f>
        <v>I</v>
      </c>
      <c r="BL59" s="213"/>
      <c r="BM59" s="110"/>
      <c r="BN59" s="184"/>
      <c r="BO59" s="111"/>
      <c r="BP59" s="112"/>
      <c r="BQ59" s="471" t="s">
        <v>115</v>
      </c>
      <c r="BR59" s="125">
        <v>30</v>
      </c>
      <c r="BS59" s="269"/>
      <c r="BT59" s="270"/>
      <c r="BU59" s="271">
        <f t="shared" si="3"/>
        <v>2</v>
      </c>
      <c r="BV59" s="271">
        <f t="shared" si="15"/>
        <v>50</v>
      </c>
      <c r="BW59" s="271">
        <f t="shared" si="16"/>
        <v>4</v>
      </c>
      <c r="BX59" s="107">
        <v>71</v>
      </c>
      <c r="BY59" s="107">
        <v>44</v>
      </c>
      <c r="BZ59" s="108" t="s">
        <v>98</v>
      </c>
      <c r="CA59" s="211"/>
      <c r="CB59" s="235"/>
      <c r="CC59" s="276"/>
      <c r="CD59" s="215"/>
      <c r="CE59" s="215"/>
      <c r="CF59" s="215" t="s">
        <v>164</v>
      </c>
      <c r="CG59" s="215"/>
      <c r="CH59" s="279">
        <f t="shared" si="4"/>
        <v>4</v>
      </c>
      <c r="CI59" s="120">
        <v>103</v>
      </c>
      <c r="CJ59" s="121">
        <v>5</v>
      </c>
      <c r="CK59" s="278">
        <v>1</v>
      </c>
      <c r="CL59" s="121"/>
    </row>
    <row r="60" spans="1:90" ht="25.5" customHeight="1" x14ac:dyDescent="0.25">
      <c r="A60" s="134"/>
      <c r="B60" s="68"/>
      <c r="C60" s="78" t="s">
        <v>186</v>
      </c>
      <c r="D60" s="79" t="str">
        <f t="shared" si="23"/>
        <v>Z, N</v>
      </c>
      <c r="E60" s="87" t="s">
        <v>216</v>
      </c>
      <c r="F60" s="169" t="s">
        <v>430</v>
      </c>
      <c r="G60" s="201" t="s">
        <v>432</v>
      </c>
      <c r="H60" s="82"/>
      <c r="I60" s="83"/>
      <c r="J60" s="84"/>
      <c r="K60" s="85"/>
      <c r="L60" s="86"/>
      <c r="M60" s="83"/>
      <c r="N60" s="83"/>
      <c r="O60" s="84"/>
      <c r="P60" s="84"/>
      <c r="Q60" s="84"/>
      <c r="R60" s="82" t="s">
        <v>88</v>
      </c>
      <c r="S60" s="88" t="s">
        <v>86</v>
      </c>
      <c r="T60" s="88"/>
      <c r="U60" s="88" t="s">
        <v>86</v>
      </c>
      <c r="V60" s="84" t="s">
        <v>86</v>
      </c>
      <c r="W60" s="91" t="str">
        <f t="shared" si="24"/>
        <v>10kV K11 
SCHUTZ STEUERUNG FGM</v>
      </c>
      <c r="X60" s="227" t="s">
        <v>116</v>
      </c>
      <c r="Y60" s="93"/>
      <c r="Z60" s="94" t="s">
        <v>86</v>
      </c>
      <c r="AA60" s="95"/>
      <c r="AB60" s="96" t="str">
        <f t="shared" si="2"/>
        <v>X</v>
      </c>
      <c r="AC60" s="94"/>
      <c r="AD60" s="94"/>
      <c r="AE60" s="95"/>
      <c r="AF60" s="98"/>
      <c r="AG60" s="98"/>
      <c r="AH60" s="98"/>
      <c r="AI60" s="98"/>
      <c r="AJ60" s="99"/>
      <c r="AK60" s="99"/>
      <c r="AL60" s="99"/>
      <c r="AM60" s="99"/>
      <c r="AN60" s="99"/>
      <c r="AO60" s="231"/>
      <c r="AP60" s="101"/>
      <c r="AQ60" s="102"/>
      <c r="AR60" s="231"/>
      <c r="AS60" s="231"/>
      <c r="AT60" s="231"/>
      <c r="AU60" s="232"/>
      <c r="AV60" s="217">
        <f>$AV$7</f>
        <v>2</v>
      </c>
      <c r="AW60" s="108" t="str">
        <f t="shared" si="13"/>
        <v>TEST</v>
      </c>
      <c r="AX60" s="108"/>
      <c r="AY60" s="108" t="s">
        <v>169</v>
      </c>
      <c r="AZ60" s="108" t="str">
        <f t="shared" si="14"/>
        <v>-K1-WA11-Q51</v>
      </c>
      <c r="BA60" s="108" t="str">
        <f t="shared" si="9"/>
        <v>K11</v>
      </c>
      <c r="BB60" s="107" t="str">
        <f>IF(AV60&lt;&gt;"",$R$75,"")</f>
        <v>K11</v>
      </c>
      <c r="BC60" s="108"/>
      <c r="BD60" s="108"/>
      <c r="BE60" s="108"/>
      <c r="BF60" s="108"/>
      <c r="BG60" s="108">
        <v>1347</v>
      </c>
      <c r="BH60" s="108" t="str">
        <f>IF(BG60="","",IF(ISERROR(VLOOKUP(BG60,[1]KNULI!$A$2:$J$1250,3,0)),"!!! FEHLER MIT DER IGRULI-VERKNÜPFUNG !!!",VLOOKUP(BG60,[1]KNULI!$A$2:$J$1250,3,0)))</f>
        <v>SCHUTZ STEUERUNG FGM</v>
      </c>
      <c r="BI60" s="109" t="str">
        <f>IF(BG60="","",IF(ISERROR(VLOOKUP(BG60,[1]KNULI!$A$2:$J$1250,2,0)),"!!! FEHLER MIT DER IGRULI-VERKNÜPFUNG !!!",VLOOKUP(BG60,[1]KNULI!$A$2:$J$1250,2,0)))</f>
        <v>v/0</v>
      </c>
      <c r="BJ60" s="109" t="str">
        <f>IF(BG60="","",IF(ISERROR(VLOOKUP(BG60,[1]KNULI!$A$2:$J$1250,4,0)),"!!! FEHLER MIT DER IGRULI-VERKNÜPFUNG !!!",VLOOKUP(BG60,[1]KNULI!$A$2:$J$1250,4,0)))</f>
        <v>Z</v>
      </c>
      <c r="BK60" s="212" t="str">
        <f>IF(BG60="","",IF(ISERROR(VLOOKUP(BG60,[1]KNULI!$A$2:$J$1250,5,0)),"!!! FEHLER MIT DER IGRULI-VERKNÜPFUNG !!!",VLOOKUP(BG60,[1]KNULI!$A$2:$J$1250,5,0)))</f>
        <v>F</v>
      </c>
      <c r="BL60" s="213"/>
      <c r="BM60" s="110"/>
      <c r="BN60" s="184"/>
      <c r="BO60" s="111"/>
      <c r="BP60" s="112"/>
      <c r="BQ60" s="471" t="s">
        <v>115</v>
      </c>
      <c r="BR60" s="125">
        <v>30</v>
      </c>
      <c r="BS60" s="269"/>
      <c r="BT60" s="270"/>
      <c r="BU60" s="271">
        <f t="shared" si="3"/>
        <v>2</v>
      </c>
      <c r="BV60" s="271">
        <f t="shared" si="15"/>
        <v>50</v>
      </c>
      <c r="BW60" s="271">
        <f t="shared" si="16"/>
        <v>4</v>
      </c>
      <c r="BX60" s="107">
        <v>69</v>
      </c>
      <c r="BY60" s="107">
        <v>67</v>
      </c>
      <c r="BZ60" s="108" t="s">
        <v>86</v>
      </c>
      <c r="CA60" s="531"/>
      <c r="CB60" s="235"/>
      <c r="CC60" s="276"/>
      <c r="CD60" s="215"/>
      <c r="CE60" s="215"/>
      <c r="CF60" s="215"/>
      <c r="CG60" s="215"/>
      <c r="CH60" s="279"/>
      <c r="CI60" s="120"/>
      <c r="CJ60" s="121"/>
      <c r="CK60" s="278"/>
      <c r="CL60" s="121"/>
    </row>
    <row r="61" spans="1:90" ht="40.65" customHeight="1" x14ac:dyDescent="0.25">
      <c r="A61" s="134"/>
      <c r="B61" s="68"/>
      <c r="C61" s="282" t="s">
        <v>207</v>
      </c>
      <c r="D61" s="79" t="str">
        <f t="shared" si="23"/>
        <v>Z</v>
      </c>
      <c r="E61" s="87" t="s">
        <v>216</v>
      </c>
      <c r="F61" s="563" t="str">
        <f t="shared" ref="F61:F63" si="44">$F$7</f>
        <v>-KZ1</v>
      </c>
      <c r="G61" s="564" t="str">
        <f>G63</f>
        <v>-K1-WA11-Q51-UC1</v>
      </c>
      <c r="H61" s="82"/>
      <c r="I61" s="83"/>
      <c r="J61" s="84"/>
      <c r="K61" s="85"/>
      <c r="L61" s="86"/>
      <c r="M61" s="83"/>
      <c r="N61" s="83"/>
      <c r="O61" s="84"/>
      <c r="P61" s="84"/>
      <c r="Q61" s="84"/>
      <c r="R61" s="82" t="s">
        <v>93</v>
      </c>
      <c r="S61" s="88"/>
      <c r="T61" s="88" t="s">
        <v>86</v>
      </c>
      <c r="U61" s="88"/>
      <c r="V61" s="84"/>
      <c r="W61" s="91" t="str">
        <f t="shared" si="24"/>
        <v/>
      </c>
      <c r="X61" s="227"/>
      <c r="Y61" s="93"/>
      <c r="Z61" s="94"/>
      <c r="AA61" s="95"/>
      <c r="AB61" s="96" t="str">
        <f t="shared" si="2"/>
        <v/>
      </c>
      <c r="AC61" s="94"/>
      <c r="AD61" s="94"/>
      <c r="AE61" s="95"/>
      <c r="AF61" s="98"/>
      <c r="AG61" s="98"/>
      <c r="AH61" s="466"/>
      <c r="AI61" s="558"/>
      <c r="AJ61" s="99"/>
      <c r="AK61" s="99"/>
      <c r="AL61" s="99"/>
      <c r="AM61" s="99"/>
      <c r="AN61" s="99"/>
      <c r="AO61" s="231"/>
      <c r="AP61" s="101"/>
      <c r="AQ61" s="102"/>
      <c r="AR61" s="231"/>
      <c r="AS61" s="231"/>
      <c r="AT61" s="231"/>
      <c r="AU61" s="232"/>
      <c r="AV61" s="217"/>
      <c r="AW61" s="108" t="str">
        <f t="shared" si="13"/>
        <v/>
      </c>
      <c r="AX61" s="108"/>
      <c r="AY61" s="108"/>
      <c r="AZ61" s="108" t="str">
        <f t="shared" si="14"/>
        <v/>
      </c>
      <c r="BA61" s="108" t="str">
        <f t="shared" si="9"/>
        <v/>
      </c>
      <c r="BB61" s="108" t="str">
        <f>IF(AV61&lt;&gt;"",#REF!,"")</f>
        <v/>
      </c>
      <c r="BC61" s="108"/>
      <c r="BD61" s="108"/>
      <c r="BE61" s="108"/>
      <c r="BF61" s="108"/>
      <c r="BG61" s="108"/>
      <c r="BH61" s="108" t="str">
        <f>IF(BG61="","",IF(ISERROR(VLOOKUP(BG61,[1]KNULI!$A$2:$J$1250,3,0)),"!!! FEHLER MIT DER IGRULI-VERKNÜPFUNG !!!",VLOOKUP(BG61,[1]KNULI!$A$2:$J$1250,3,0)))</f>
        <v/>
      </c>
      <c r="BI61" s="109" t="str">
        <f>IF(BG61="","",IF(ISERROR(VLOOKUP(BG61,[1]KNULI!$A$2:$J$1250,2,0)),"!!! FEHLER MIT DER IGRULI-VERKNÜPFUNG !!!",VLOOKUP(BG61,[1]KNULI!$A$2:$J$1250,2,0)))</f>
        <v/>
      </c>
      <c r="BJ61" s="109" t="str">
        <f>IF(BG61="","",IF(ISERROR(VLOOKUP(BG61,[1]KNULI!$A$2:$J$1250,4,0)),"!!! FEHLER MIT DER IGRULI-VERKNÜPFUNG !!!",VLOOKUP(BG61,[1]KNULI!$A$2:$J$1250,4,0)))</f>
        <v/>
      </c>
      <c r="BK61" s="212" t="str">
        <f>IF(BG61="","",IF(ISERROR(VLOOKUP(BG61,[1]KNULI!$A$2:$J$1250,5,0)),"!!! FEHLER MIT DER IGRULI-VERKNÜPFUNG !!!",VLOOKUP(BG61,[1]KNULI!$A$2:$J$1250,5,0)))</f>
        <v/>
      </c>
      <c r="BL61" s="213"/>
      <c r="BM61" s="110"/>
      <c r="BN61" s="184"/>
      <c r="BO61" s="111"/>
      <c r="BP61" s="112"/>
      <c r="BQ61" s="471"/>
      <c r="BR61" s="125"/>
      <c r="BS61" s="269"/>
      <c r="BT61" s="270"/>
      <c r="BU61" s="271" t="str">
        <f t="shared" si="3"/>
        <v/>
      </c>
      <c r="BV61" s="271" t="str">
        <f t="shared" si="15"/>
        <v/>
      </c>
      <c r="BW61" s="271" t="str">
        <f t="shared" si="16"/>
        <v/>
      </c>
      <c r="BX61" s="107"/>
      <c r="BY61" s="107"/>
      <c r="BZ61" s="108"/>
      <c r="CA61" s="531"/>
      <c r="CB61" s="235"/>
      <c r="CC61" s="276"/>
      <c r="CD61" s="215"/>
      <c r="CE61" s="215"/>
      <c r="CF61" s="215"/>
      <c r="CG61" s="215"/>
      <c r="CH61" s="279"/>
      <c r="CI61" s="120"/>
      <c r="CJ61" s="121"/>
      <c r="CK61" s="278"/>
      <c r="CL61" s="121"/>
    </row>
    <row r="62" spans="1:90" ht="25.5" customHeight="1" x14ac:dyDescent="0.25">
      <c r="A62" s="134"/>
      <c r="B62" s="68"/>
      <c r="C62" s="78" t="s">
        <v>166</v>
      </c>
      <c r="D62" s="79" t="str">
        <f t="shared" si="23"/>
        <v>O, Z</v>
      </c>
      <c r="E62" s="87" t="s">
        <v>216</v>
      </c>
      <c r="F62" s="563" t="str">
        <f t="shared" si="44"/>
        <v>-KZ1</v>
      </c>
      <c r="G62" s="564" t="str">
        <f>AZ62&amp;"-UC1"</f>
        <v>-K1-WA11-Q51-UC1</v>
      </c>
      <c r="H62" s="82"/>
      <c r="I62" s="83"/>
      <c r="J62" s="84"/>
      <c r="K62" s="85"/>
      <c r="L62" s="86"/>
      <c r="M62" s="83"/>
      <c r="N62" s="83"/>
      <c r="O62" s="84"/>
      <c r="P62" s="84" t="s">
        <v>86</v>
      </c>
      <c r="Q62" s="84" t="s">
        <v>167</v>
      </c>
      <c r="R62" s="82" t="s">
        <v>93</v>
      </c>
      <c r="S62" s="88"/>
      <c r="T62" s="88" t="s">
        <v>86</v>
      </c>
      <c r="U62" s="88"/>
      <c r="V62" s="84"/>
      <c r="W62" s="91" t="str">
        <f t="shared" si="24"/>
        <v/>
      </c>
      <c r="X62" s="227"/>
      <c r="Y62" s="93"/>
      <c r="Z62" s="94"/>
      <c r="AA62" s="95"/>
      <c r="AB62" s="96"/>
      <c r="AC62" s="94"/>
      <c r="AD62" s="94"/>
      <c r="AE62" s="95"/>
      <c r="AF62" s="98"/>
      <c r="AG62" s="466"/>
      <c r="AH62" s="466"/>
      <c r="AI62" s="558"/>
      <c r="AJ62" s="99"/>
      <c r="AK62" s="99"/>
      <c r="AL62" s="99"/>
      <c r="AM62" s="99"/>
      <c r="AN62" s="99"/>
      <c r="AO62" s="231"/>
      <c r="AP62" s="101"/>
      <c r="AQ62" s="102"/>
      <c r="AR62" s="231"/>
      <c r="AS62" s="231"/>
      <c r="AT62" s="231"/>
      <c r="AU62" s="232"/>
      <c r="AV62" s="217">
        <f>$AV$7</f>
        <v>2</v>
      </c>
      <c r="AW62" s="108" t="str">
        <f t="shared" si="13"/>
        <v>TEST</v>
      </c>
      <c r="AX62" s="108"/>
      <c r="AY62" s="108" t="s">
        <v>169</v>
      </c>
      <c r="AZ62" s="108" t="str">
        <f t="shared" si="14"/>
        <v>-K1-WA11-Q51</v>
      </c>
      <c r="BA62" s="108" t="str">
        <f t="shared" si="9"/>
        <v>K11</v>
      </c>
      <c r="BB62" s="107" t="str">
        <f>IF(AV62&lt;&gt;"",$R$75,"")</f>
        <v>K11</v>
      </c>
      <c r="BC62" s="108"/>
      <c r="BD62" s="108"/>
      <c r="BE62" s="108"/>
      <c r="BF62" s="108"/>
      <c r="BG62" s="108">
        <v>1951</v>
      </c>
      <c r="BH62" s="108" t="str">
        <f>IF(BG62="","",IF(ISERROR(VLOOKUP(BG62,[1]KNULI!$A$2:$J$1250,3,0)),"!!! FEHLER MIT DER IGRULI-VERKNÜPFUNG !!!",VLOOKUP(BG62,[1]KNULI!$A$2:$J$1250,3,0)))</f>
        <v>MELDE-/MESSWERTSPERRE</v>
      </c>
      <c r="BI62" s="109" t="str">
        <f>IF(BG62="","",IF(ISERROR(VLOOKUP(BG62,[1]KNULI!$A$2:$J$1250,2,0)),"!!! FEHLER MIT DER IGRULI-VERKNÜPFUNG !!!",VLOOKUP(BG62,[1]KNULI!$A$2:$J$1250,2,0)))</f>
        <v>H/</v>
      </c>
      <c r="BJ62" s="109" t="str">
        <f>IF(BG62="","",IF(ISERROR(VLOOKUP(BG62,[1]KNULI!$A$2:$J$1250,4,0)),"!!! FEHLER MIT DER IGRULI-VERKNÜPFUNG !!!",VLOOKUP(BG62,[1]KNULI!$A$2:$J$1250,4,0)))</f>
        <v>Z</v>
      </c>
      <c r="BK62" s="212" t="str">
        <f>IF(BG62="","",IF(ISERROR(VLOOKUP(BG62,[1]KNULI!$A$2:$J$1250,5,0)),"!!! FEHLER MIT DER IGRULI-VERKNÜPFUNG !!!",VLOOKUP(BG62,[1]KNULI!$A$2:$J$1250,5,0)))</f>
        <v>I</v>
      </c>
      <c r="BL62" s="213"/>
      <c r="BM62" s="110"/>
      <c r="BN62" s="184"/>
      <c r="BO62" s="111"/>
      <c r="BP62" s="112"/>
      <c r="BQ62" s="471" t="s">
        <v>115</v>
      </c>
      <c r="BR62" s="125">
        <v>30</v>
      </c>
      <c r="BS62" s="269"/>
      <c r="BT62" s="270"/>
      <c r="BU62" s="271">
        <f t="shared" si="3"/>
        <v>2</v>
      </c>
      <c r="BV62" s="271">
        <f t="shared" si="15"/>
        <v>50</v>
      </c>
      <c r="BW62" s="271">
        <f t="shared" si="16"/>
        <v>4</v>
      </c>
      <c r="BX62" s="107">
        <v>71</v>
      </c>
      <c r="BY62" s="107">
        <v>159</v>
      </c>
      <c r="BZ62" s="108" t="s">
        <v>98</v>
      </c>
      <c r="CA62" s="531"/>
      <c r="CB62" s="235"/>
      <c r="CC62" s="276"/>
      <c r="CD62" s="215"/>
      <c r="CE62" s="215"/>
      <c r="CF62" s="215" t="s">
        <v>164</v>
      </c>
      <c r="CG62" s="215"/>
      <c r="CH62" s="279">
        <f>IF(AV62&lt;&gt;"",BW62,"")</f>
        <v>4</v>
      </c>
      <c r="CI62" s="120">
        <v>160</v>
      </c>
      <c r="CJ62" s="121">
        <v>20</v>
      </c>
      <c r="CK62" s="278">
        <v>1</v>
      </c>
      <c r="CL62" s="121"/>
    </row>
    <row r="63" spans="1:90" ht="25.5" customHeight="1" x14ac:dyDescent="0.25">
      <c r="A63" s="134"/>
      <c r="B63" s="68"/>
      <c r="C63" s="78" t="s">
        <v>188</v>
      </c>
      <c r="D63" s="79" t="str">
        <f t="shared" si="23"/>
        <v/>
      </c>
      <c r="E63" s="87" t="s">
        <v>216</v>
      </c>
      <c r="F63" s="563" t="str">
        <f t="shared" si="44"/>
        <v>-KZ1</v>
      </c>
      <c r="G63" s="564" t="str">
        <f>G59</f>
        <v>-K1-WA11-Q51-UC1</v>
      </c>
      <c r="H63" s="82"/>
      <c r="I63" s="83"/>
      <c r="J63" s="84"/>
      <c r="K63" s="85"/>
      <c r="L63" s="86"/>
      <c r="M63" s="83"/>
      <c r="N63" s="83"/>
      <c r="O63" s="84"/>
      <c r="P63" s="84"/>
      <c r="Q63" s="84"/>
      <c r="R63" s="82"/>
      <c r="S63" s="88"/>
      <c r="T63" s="88"/>
      <c r="U63" s="88"/>
      <c r="V63" s="84"/>
      <c r="W63" s="91" t="str">
        <f t="shared" si="24"/>
        <v/>
      </c>
      <c r="X63" s="227"/>
      <c r="Y63" s="93"/>
      <c r="Z63" s="94"/>
      <c r="AA63" s="95" t="s">
        <v>86</v>
      </c>
      <c r="AB63" s="96" t="str">
        <f t="shared" si="2"/>
        <v>X</v>
      </c>
      <c r="AC63" s="94"/>
      <c r="AD63" s="94"/>
      <c r="AE63" s="95"/>
      <c r="AF63" s="98"/>
      <c r="AG63" s="98"/>
      <c r="AH63" s="98"/>
      <c r="AI63" s="98"/>
      <c r="AJ63" s="99"/>
      <c r="AK63" s="99"/>
      <c r="AL63" s="99"/>
      <c r="AM63" s="99"/>
      <c r="AN63" s="99"/>
      <c r="AO63" s="231"/>
      <c r="AP63" s="101"/>
      <c r="AQ63" s="480"/>
      <c r="AR63" s="231"/>
      <c r="AS63" s="231"/>
      <c r="AT63" s="231"/>
      <c r="AU63" s="232"/>
      <c r="AV63" s="217"/>
      <c r="AW63" s="108" t="str">
        <f t="shared" si="13"/>
        <v/>
      </c>
      <c r="AX63" s="108"/>
      <c r="AY63" s="108"/>
      <c r="AZ63" s="108" t="str">
        <f t="shared" si="14"/>
        <v/>
      </c>
      <c r="BA63" s="108" t="str">
        <f t="shared" si="9"/>
        <v/>
      </c>
      <c r="BB63" s="108" t="str">
        <f>IF(AV63&lt;&gt;"",#REF!,"")</f>
        <v/>
      </c>
      <c r="BC63" s="108"/>
      <c r="BD63" s="108"/>
      <c r="BE63" s="108"/>
      <c r="BF63" s="108"/>
      <c r="BG63" s="108"/>
      <c r="BH63" s="108" t="str">
        <f>IF(BG63="","",IF(ISERROR(VLOOKUP(BG63,[1]KNULI!$A$2:$J$1250,3,0)),"!!! FEHLER MIT DER IGRULI-VERKNÜPFUNG !!!",VLOOKUP(BG63,[1]KNULI!$A$2:$J$1250,3,0)))</f>
        <v/>
      </c>
      <c r="BI63" s="109" t="str">
        <f>IF(BG63="","",IF(ISERROR(VLOOKUP(BG63,[1]KNULI!$A$2:$J$1250,2,0)),"!!! FEHLER MIT DER IGRULI-VERKNÜPFUNG !!!",VLOOKUP(BG63,[1]KNULI!$A$2:$J$1250,2,0)))</f>
        <v/>
      </c>
      <c r="BJ63" s="109" t="str">
        <f>IF(BG63="","",IF(ISERROR(VLOOKUP(BG63,[1]KNULI!$A$2:$J$1250,4,0)),"!!! FEHLER MIT DER IGRULI-VERKNÜPFUNG !!!",VLOOKUP(BG63,[1]KNULI!$A$2:$J$1250,4,0)))</f>
        <v/>
      </c>
      <c r="BK63" s="212" t="str">
        <f>IF(BG63="","",IF(ISERROR(VLOOKUP(BG63,[1]KNULI!$A$2:$J$1250,5,0)),"!!! FEHLER MIT DER IGRULI-VERKNÜPFUNG !!!",VLOOKUP(BG63,[1]KNULI!$A$2:$J$1250,5,0)))</f>
        <v/>
      </c>
      <c r="BL63" s="213"/>
      <c r="BM63" s="110"/>
      <c r="BN63" s="184"/>
      <c r="BO63" s="111"/>
      <c r="BP63" s="112"/>
      <c r="BQ63" s="471"/>
      <c r="BR63" s="125"/>
      <c r="BS63" s="269"/>
      <c r="BT63" s="270"/>
      <c r="BU63" s="271" t="str">
        <f t="shared" si="3"/>
        <v/>
      </c>
      <c r="BV63" s="271" t="str">
        <f t="shared" si="15"/>
        <v/>
      </c>
      <c r="BW63" s="271" t="str">
        <f t="shared" si="16"/>
        <v/>
      </c>
      <c r="BX63" s="107"/>
      <c r="BY63" s="107"/>
      <c r="BZ63" s="108"/>
      <c r="CA63" s="211"/>
      <c r="CB63" s="235"/>
      <c r="CC63" s="276"/>
      <c r="CD63" s="215"/>
      <c r="CE63" s="215"/>
      <c r="CF63" s="215"/>
      <c r="CG63" s="215"/>
      <c r="CH63" s="279"/>
      <c r="CI63" s="120"/>
      <c r="CJ63" s="121"/>
      <c r="CK63" s="278"/>
      <c r="CL63" s="121"/>
    </row>
    <row r="64" spans="1:90" ht="25.5" customHeight="1" x14ac:dyDescent="0.25">
      <c r="A64" s="134"/>
      <c r="B64" s="68"/>
      <c r="C64" s="260" t="s">
        <v>191</v>
      </c>
      <c r="D64" s="79" t="str">
        <f t="shared" si="23"/>
        <v/>
      </c>
      <c r="E64" s="87"/>
      <c r="F64" s="563"/>
      <c r="G64" s="564"/>
      <c r="H64" s="82"/>
      <c r="I64" s="83"/>
      <c r="J64" s="84"/>
      <c r="K64" s="85"/>
      <c r="L64" s="86"/>
      <c r="M64" s="83"/>
      <c r="N64" s="83"/>
      <c r="O64" s="84"/>
      <c r="P64" s="84"/>
      <c r="Q64" s="84"/>
      <c r="R64" s="82"/>
      <c r="S64" s="88"/>
      <c r="T64" s="88"/>
      <c r="U64" s="88"/>
      <c r="V64" s="84"/>
      <c r="W64" s="91" t="str">
        <f t="shared" si="24"/>
        <v/>
      </c>
      <c r="X64" s="227"/>
      <c r="Y64" s="93"/>
      <c r="Z64" s="94"/>
      <c r="AA64" s="95"/>
      <c r="AB64" s="96" t="str">
        <f t="shared" si="2"/>
        <v/>
      </c>
      <c r="AC64" s="94"/>
      <c r="AD64" s="94"/>
      <c r="AE64" s="95"/>
      <c r="AF64" s="98"/>
      <c r="AG64" s="98"/>
      <c r="AH64" s="98"/>
      <c r="AI64" s="98"/>
      <c r="AJ64" s="99"/>
      <c r="AK64" s="99"/>
      <c r="AL64" s="99"/>
      <c r="AM64" s="99"/>
      <c r="AN64" s="99"/>
      <c r="AO64" s="231"/>
      <c r="AP64" s="101"/>
      <c r="AQ64" s="102"/>
      <c r="AR64" s="231"/>
      <c r="AS64" s="231"/>
      <c r="AT64" s="231"/>
      <c r="AU64" s="232"/>
      <c r="AV64" s="217"/>
      <c r="AW64" s="108" t="str">
        <f t="shared" si="13"/>
        <v/>
      </c>
      <c r="AX64" s="108"/>
      <c r="AY64" s="108"/>
      <c r="AZ64" s="108" t="str">
        <f t="shared" si="14"/>
        <v/>
      </c>
      <c r="BA64" s="108" t="str">
        <f t="shared" si="9"/>
        <v/>
      </c>
      <c r="BB64" s="108" t="str">
        <f>IF(AV64&lt;&gt;"",#REF!,"")</f>
        <v/>
      </c>
      <c r="BC64" s="108"/>
      <c r="BD64" s="108"/>
      <c r="BE64" s="108"/>
      <c r="BF64" s="108"/>
      <c r="BG64" s="108"/>
      <c r="BH64" s="108" t="str">
        <f>IF(BG64="","",IF(ISERROR(VLOOKUP(BG64,[1]KNULI!$A$2:$J$1250,3,0)),"!!! FEHLER MIT DER IGRULI-VERKNÜPFUNG !!!",VLOOKUP(BG64,[1]KNULI!$A$2:$J$1250,3,0)))</f>
        <v/>
      </c>
      <c r="BI64" s="109" t="str">
        <f>IF(BG64="","",IF(ISERROR(VLOOKUP(BG64,[1]KNULI!$A$2:$J$1250,2,0)),"!!! FEHLER MIT DER IGRULI-VERKNÜPFUNG !!!",VLOOKUP(BG64,[1]KNULI!$A$2:$J$1250,2,0)))</f>
        <v/>
      </c>
      <c r="BJ64" s="109" t="str">
        <f>IF(BG64="","",IF(ISERROR(VLOOKUP(BG64,[1]KNULI!$A$2:$J$1250,4,0)),"!!! FEHLER MIT DER IGRULI-VERKNÜPFUNG !!!",VLOOKUP(BG64,[1]KNULI!$A$2:$J$1250,4,0)))</f>
        <v/>
      </c>
      <c r="BK64" s="212" t="str">
        <f>IF(BG64="","",IF(ISERROR(VLOOKUP(BG64,[1]KNULI!$A$2:$J$1250,5,0)),"!!! FEHLER MIT DER IGRULI-VERKNÜPFUNG !!!",VLOOKUP(BG64,[1]KNULI!$A$2:$J$1250,5,0)))</f>
        <v/>
      </c>
      <c r="BL64" s="213"/>
      <c r="BM64" s="110"/>
      <c r="BN64" s="184"/>
      <c r="BO64" s="111"/>
      <c r="BP64" s="112"/>
      <c r="BQ64" s="471"/>
      <c r="BR64" s="125"/>
      <c r="BS64" s="269"/>
      <c r="BT64" s="270"/>
      <c r="BU64" s="271" t="str">
        <f t="shared" si="3"/>
        <v/>
      </c>
      <c r="BV64" s="271" t="str">
        <f t="shared" si="15"/>
        <v/>
      </c>
      <c r="BW64" s="271" t="str">
        <f t="shared" si="16"/>
        <v/>
      </c>
      <c r="BX64" s="107"/>
      <c r="BY64" s="107"/>
      <c r="BZ64" s="108"/>
      <c r="CA64" s="211"/>
      <c r="CB64" s="235"/>
      <c r="CC64" s="276"/>
      <c r="CD64" s="215"/>
      <c r="CE64" s="215"/>
      <c r="CF64" s="215"/>
      <c r="CG64" s="215"/>
      <c r="CH64" s="279" t="str">
        <f>IF(AV64&lt;&gt;"",BW64,"")</f>
        <v/>
      </c>
      <c r="CI64" s="120"/>
      <c r="CJ64" s="121"/>
      <c r="CK64" s="278"/>
      <c r="CL64" s="121"/>
    </row>
    <row r="65" spans="1:90" ht="25.5" customHeight="1" x14ac:dyDescent="0.25">
      <c r="A65" s="134"/>
      <c r="B65" s="68"/>
      <c r="C65" s="282" t="s">
        <v>192</v>
      </c>
      <c r="D65" s="79" t="str">
        <f t="shared" si="23"/>
        <v>O</v>
      </c>
      <c r="E65" s="518"/>
      <c r="F65" s="559" t="s">
        <v>436</v>
      </c>
      <c r="G65" s="577" t="str">
        <f>G66</f>
        <v>-K1-WA11-Q51-UC1</v>
      </c>
      <c r="H65" s="82"/>
      <c r="I65" s="83"/>
      <c r="J65" s="84"/>
      <c r="K65" s="85"/>
      <c r="L65" s="86"/>
      <c r="M65" s="83" t="s">
        <v>93</v>
      </c>
      <c r="N65" s="83"/>
      <c r="O65" s="84"/>
      <c r="P65" s="84"/>
      <c r="Q65" s="84"/>
      <c r="R65" s="82"/>
      <c r="S65" s="88"/>
      <c r="T65" s="88"/>
      <c r="U65" s="88"/>
      <c r="V65" s="84"/>
      <c r="W65" s="91" t="str">
        <f t="shared" ref="W65" si="45">IF(OR(U65="X",V65="x"),AY65&amp;" "&amp;BA65&amp;" " &amp;BC65&amp;CHAR(10)&amp;BD65&amp;BH65,"")</f>
        <v/>
      </c>
      <c r="X65" s="227"/>
      <c r="Y65" s="93"/>
      <c r="Z65" s="94"/>
      <c r="AA65" s="95"/>
      <c r="AB65" s="519" t="str">
        <f t="shared" ref="AB65" si="46">IF(OR(Y65="X",Z65="X",AA65="X"),"X","")</f>
        <v/>
      </c>
      <c r="AC65" s="94"/>
      <c r="AD65" s="94"/>
      <c r="AE65" s="95"/>
      <c r="AF65" s="98"/>
      <c r="AG65" s="98"/>
      <c r="AH65" s="98"/>
      <c r="AI65" s="98"/>
      <c r="AJ65" s="99"/>
      <c r="AK65" s="99"/>
      <c r="AL65" s="99"/>
      <c r="AM65" s="99"/>
      <c r="AN65" s="99"/>
      <c r="AO65" s="231"/>
      <c r="AP65" s="101"/>
      <c r="AQ65" s="102"/>
      <c r="AR65" s="231"/>
      <c r="AS65" s="231"/>
      <c r="AT65" s="231"/>
      <c r="AU65" s="232"/>
      <c r="AV65" s="217"/>
      <c r="AW65" s="108" t="str">
        <f t="shared" ref="AW65" si="47">IF(AV65&lt;&gt;"",$AW$7,"")</f>
        <v/>
      </c>
      <c r="AX65" s="108"/>
      <c r="AY65" s="108"/>
      <c r="AZ65" s="108" t="str">
        <f t="shared" si="14"/>
        <v/>
      </c>
      <c r="BA65" s="108" t="str">
        <f t="shared" ref="BA65" si="48">IF(AV65&lt;&gt;"",$O$75,"")</f>
        <v/>
      </c>
      <c r="BB65" s="108" t="str">
        <f>IF(AV65&lt;&gt;"",#REF!,"")</f>
        <v/>
      </c>
      <c r="BC65" s="108"/>
      <c r="BD65" s="108"/>
      <c r="BE65" s="108"/>
      <c r="BF65" s="108"/>
      <c r="BG65" s="108"/>
      <c r="BH65" s="108" t="str">
        <f>IF(BG65="","",IF(ISERROR(VLOOKUP(BG65,[1]KNULI!$A$2:$J$1250,3,0)),"!!! FEHLER MIT DER IGRULI-VERKNÜPFUNG !!!",VLOOKUP(BG65,[1]KNULI!$A$2:$J$1250,3,0)))</f>
        <v/>
      </c>
      <c r="BI65" s="109" t="str">
        <f>IF(BG65="","",IF(ISERROR(VLOOKUP(BG65,[1]KNULI!$A$2:$J$1250,2,0)),"!!! FEHLER MIT DER IGRULI-VERKNÜPFUNG !!!",VLOOKUP(BG65,[1]KNULI!$A$2:$J$1250,2,0)))</f>
        <v/>
      </c>
      <c r="BJ65" s="109" t="str">
        <f>IF(BG65="","",IF(ISERROR(VLOOKUP(BG65,[1]KNULI!$A$2:$J$1250,4,0)),"!!! FEHLER MIT DER IGRULI-VERKNÜPFUNG !!!",VLOOKUP(BG65,[1]KNULI!$A$2:$J$1250,4,0)))</f>
        <v/>
      </c>
      <c r="BK65" s="212" t="str">
        <f>IF(BG65="","",IF(ISERROR(VLOOKUP(BG65,[1]KNULI!$A$2:$J$1250,5,0)),"!!! FEHLER MIT DER IGRULI-VERKNÜPFUNG !!!",VLOOKUP(BG65,[1]KNULI!$A$2:$J$1250,5,0)))</f>
        <v/>
      </c>
      <c r="BL65" s="213"/>
      <c r="BM65" s="110"/>
      <c r="BN65" s="184"/>
      <c r="BO65" s="111"/>
      <c r="BP65" s="112"/>
      <c r="BQ65" s="471"/>
      <c r="BR65" s="125"/>
      <c r="BS65" s="269"/>
      <c r="BT65" s="270"/>
      <c r="BU65" s="271" t="str">
        <f t="shared" ref="BU65" si="49">IF(AV65&lt;&gt;"",AV65,"")</f>
        <v/>
      </c>
      <c r="BV65" s="271" t="str">
        <f t="shared" ref="BV65" si="50">IF(AV65&lt;&gt;"",$BV$7,"")</f>
        <v/>
      </c>
      <c r="BW65" s="271" t="str">
        <f t="shared" ref="BW65" si="51">IF(AV65&lt;&gt;"",$BW$7,"")</f>
        <v/>
      </c>
      <c r="BX65" s="107"/>
      <c r="BY65" s="107"/>
      <c r="BZ65" s="108"/>
      <c r="CA65" s="531"/>
      <c r="CB65" s="235"/>
      <c r="CC65" s="276"/>
      <c r="CD65" s="215"/>
      <c r="CE65" s="215"/>
      <c r="CF65" s="215"/>
      <c r="CG65" s="215"/>
      <c r="CH65" s="279"/>
      <c r="CI65" s="120"/>
      <c r="CJ65" s="121"/>
      <c r="CK65" s="278"/>
      <c r="CL65" s="121"/>
    </row>
    <row r="66" spans="1:90" ht="25.5" customHeight="1" x14ac:dyDescent="0.25">
      <c r="A66" s="134"/>
      <c r="B66" s="68"/>
      <c r="C66" s="282" t="s">
        <v>418</v>
      </c>
      <c r="D66" s="79" t="str">
        <f t="shared" si="23"/>
        <v>O, Z, N</v>
      </c>
      <c r="E66" s="87"/>
      <c r="F66" s="578"/>
      <c r="G66" s="564" t="str">
        <f>AZ66&amp;"-UC1"</f>
        <v>-K1-WA11-Q51-UC1</v>
      </c>
      <c r="H66" s="82"/>
      <c r="I66" s="83"/>
      <c r="J66" s="84"/>
      <c r="K66" s="85"/>
      <c r="L66" s="86"/>
      <c r="M66" s="83" t="s">
        <v>88</v>
      </c>
      <c r="N66" s="83" t="s">
        <v>86</v>
      </c>
      <c r="O66" s="84"/>
      <c r="P66" s="84"/>
      <c r="Q66" s="84" t="s">
        <v>167</v>
      </c>
      <c r="R66" s="82"/>
      <c r="S66" s="88" t="s">
        <v>86</v>
      </c>
      <c r="T66" s="88"/>
      <c r="U66" s="88" t="s">
        <v>86</v>
      </c>
      <c r="V66" s="84" t="s">
        <v>86</v>
      </c>
      <c r="W66" s="91" t="str">
        <f t="shared" si="24"/>
        <v>10kV K11 
220 V = MOTORSPG</v>
      </c>
      <c r="X66" s="227" t="s">
        <v>116</v>
      </c>
      <c r="Y66" s="93"/>
      <c r="Z66" s="94" t="s">
        <v>86</v>
      </c>
      <c r="AA66" s="95"/>
      <c r="AB66" s="96" t="str">
        <f t="shared" si="2"/>
        <v>X</v>
      </c>
      <c r="AC66" s="94"/>
      <c r="AD66" s="94"/>
      <c r="AE66" s="95"/>
      <c r="AF66" s="98"/>
      <c r="AG66" s="466"/>
      <c r="AH66" s="98"/>
      <c r="AI66" s="98"/>
      <c r="AJ66" s="99"/>
      <c r="AK66" s="99"/>
      <c r="AL66" s="99"/>
      <c r="AM66" s="99"/>
      <c r="AN66" s="99"/>
      <c r="AO66" s="231"/>
      <c r="AP66" s="101"/>
      <c r="AQ66" s="102"/>
      <c r="AR66" s="231"/>
      <c r="AS66" s="231"/>
      <c r="AT66" s="231"/>
      <c r="AU66" s="232"/>
      <c r="AV66" s="217">
        <f>$AV$7</f>
        <v>2</v>
      </c>
      <c r="AW66" s="108" t="str">
        <f t="shared" si="13"/>
        <v>TEST</v>
      </c>
      <c r="AX66" s="108"/>
      <c r="AY66" s="108" t="s">
        <v>169</v>
      </c>
      <c r="AZ66" s="108" t="str">
        <f t="shared" si="14"/>
        <v>-K1-WA11-Q51</v>
      </c>
      <c r="BA66" s="108" t="str">
        <f>IF(AV66&lt;&gt;"",$O$75,"")</f>
        <v>K11</v>
      </c>
      <c r="BB66" s="107" t="str">
        <f>IF(AV66&lt;&gt;"",$R$75,"")</f>
        <v>K11</v>
      </c>
      <c r="BC66" s="108"/>
      <c r="BD66" s="108"/>
      <c r="BE66" s="108"/>
      <c r="BF66" s="108"/>
      <c r="BG66" s="108">
        <v>1345</v>
      </c>
      <c r="BH66" s="108" t="str">
        <f>IF(BG66="","",IF(ISERROR(VLOOKUP(BG66,[1]KNULI!$A$2:$J$1250,3,0)),"!!! FEHLER MIT DER IGRULI-VERKNÜPFUNG !!!",VLOOKUP(BG66,[1]KNULI!$A$2:$J$1250,3,0)))</f>
        <v>220 V = MOTORSPG</v>
      </c>
      <c r="BI66" s="109" t="str">
        <f>IF(BG66="","",IF(ISERROR(VLOOKUP(BG66,[1]KNULI!$A$2:$J$1250,2,0)),"!!! FEHLER MIT DER IGRULI-VERKNÜPFUNG !!!",VLOOKUP(BG66,[1]KNULI!$A$2:$J$1250,2,0)))</f>
        <v>v/0</v>
      </c>
      <c r="BJ66" s="109" t="str">
        <f>IF(BG66="","",IF(ISERROR(VLOOKUP(BG66,[1]KNULI!$A$2:$J$1250,4,0)),"!!! FEHLER MIT DER IGRULI-VERKNÜPFUNG !!!",VLOOKUP(BG66,[1]KNULI!$A$2:$J$1250,4,0)))</f>
        <v>Z</v>
      </c>
      <c r="BK66" s="212" t="str">
        <f>IF(BG66="","",IF(ISERROR(VLOOKUP(BG66,[1]KNULI!$A$2:$J$1250,5,0)),"!!! FEHLER MIT DER IGRULI-VERKNÜPFUNG !!!",VLOOKUP(BG66,[1]KNULI!$A$2:$J$1250,5,0)))</f>
        <v>F</v>
      </c>
      <c r="BL66" s="213"/>
      <c r="BM66" s="110"/>
      <c r="BN66" s="184"/>
      <c r="BO66" s="111"/>
      <c r="BP66" s="112"/>
      <c r="BQ66" s="471" t="s">
        <v>115</v>
      </c>
      <c r="BR66" s="125">
        <v>30</v>
      </c>
      <c r="BS66" s="269"/>
      <c r="BT66" s="270"/>
      <c r="BU66" s="271">
        <f t="shared" si="3"/>
        <v>2</v>
      </c>
      <c r="BV66" s="271">
        <f t="shared" si="15"/>
        <v>50</v>
      </c>
      <c r="BW66" s="271">
        <f t="shared" si="16"/>
        <v>4</v>
      </c>
      <c r="BX66" s="107">
        <v>69</v>
      </c>
      <c r="BY66" s="107">
        <v>65</v>
      </c>
      <c r="BZ66" s="108" t="s">
        <v>86</v>
      </c>
      <c r="CA66" s="531"/>
      <c r="CB66" s="235"/>
      <c r="CC66" s="276"/>
      <c r="CD66" s="215"/>
      <c r="CE66" s="215"/>
      <c r="CF66" s="215" t="s">
        <v>164</v>
      </c>
      <c r="CG66" s="215"/>
      <c r="CH66" s="279">
        <f>IF(AV66&lt;&gt;"",BW66,"")</f>
        <v>4</v>
      </c>
      <c r="CI66" s="120">
        <v>240</v>
      </c>
      <c r="CJ66" s="121">
        <v>181</v>
      </c>
      <c r="CK66" s="278">
        <v>1</v>
      </c>
      <c r="CL66" s="121"/>
    </row>
    <row r="67" spans="1:90" ht="25.5" customHeight="1" x14ac:dyDescent="0.25">
      <c r="A67" s="134"/>
      <c r="B67" s="68"/>
      <c r="C67" s="282" t="s">
        <v>417</v>
      </c>
      <c r="D67" s="79" t="str">
        <f t="shared" si="23"/>
        <v>O</v>
      </c>
      <c r="E67" s="518"/>
      <c r="F67" s="559" t="s">
        <v>431</v>
      </c>
      <c r="G67" s="577" t="str">
        <f>G66</f>
        <v>-K1-WA11-Q51-UC1</v>
      </c>
      <c r="H67" s="82"/>
      <c r="I67" s="83"/>
      <c r="J67" s="84"/>
      <c r="K67" s="85"/>
      <c r="L67" s="86"/>
      <c r="M67" s="83" t="s">
        <v>93</v>
      </c>
      <c r="N67" s="83"/>
      <c r="O67" s="84"/>
      <c r="P67" s="84"/>
      <c r="Q67" s="84"/>
      <c r="R67" s="82"/>
      <c r="S67" s="88"/>
      <c r="T67" s="88"/>
      <c r="U67" s="88"/>
      <c r="V67" s="84"/>
      <c r="W67" s="91" t="str">
        <f t="shared" si="24"/>
        <v/>
      </c>
      <c r="X67" s="227"/>
      <c r="Y67" s="93"/>
      <c r="Z67" s="94"/>
      <c r="AA67" s="95"/>
      <c r="AB67" s="519" t="str">
        <f t="shared" si="2"/>
        <v/>
      </c>
      <c r="AC67" s="94"/>
      <c r="AD67" s="94"/>
      <c r="AE67" s="95"/>
      <c r="AF67" s="98"/>
      <c r="AG67" s="466"/>
      <c r="AH67" s="466"/>
      <c r="AI67" s="466"/>
      <c r="AJ67" s="99"/>
      <c r="AK67" s="99"/>
      <c r="AL67" s="99"/>
      <c r="AM67" s="99"/>
      <c r="AN67" s="99"/>
      <c r="AO67" s="231"/>
      <c r="AP67" s="101"/>
      <c r="AQ67" s="102"/>
      <c r="AR67" s="231"/>
      <c r="AS67" s="231"/>
      <c r="AT67" s="231"/>
      <c r="AU67" s="232"/>
      <c r="AV67" s="217"/>
      <c r="AW67" s="108" t="str">
        <f t="shared" si="13"/>
        <v/>
      </c>
      <c r="AX67" s="108"/>
      <c r="AY67" s="108"/>
      <c r="AZ67" s="108" t="str">
        <f t="shared" si="14"/>
        <v/>
      </c>
      <c r="BA67" s="108" t="str">
        <f>IF(AV67&lt;&gt;"",$O$75,"")</f>
        <v/>
      </c>
      <c r="BB67" s="108" t="str">
        <f>IF(AV67&lt;&gt;"",#REF!,"")</f>
        <v/>
      </c>
      <c r="BC67" s="108"/>
      <c r="BD67" s="108"/>
      <c r="BE67" s="108"/>
      <c r="BF67" s="108"/>
      <c r="BG67" s="108"/>
      <c r="BH67" s="108" t="str">
        <f>IF(BG67="","",IF(ISERROR(VLOOKUP(BG67,[1]KNULI!$A$2:$J$1250,3,0)),"!!! FEHLER MIT DER IGRULI-VERKNÜPFUNG !!!",VLOOKUP(BG67,[1]KNULI!$A$2:$J$1250,3,0)))</f>
        <v/>
      </c>
      <c r="BI67" s="109" t="str">
        <f>IF(BG67="","",IF(ISERROR(VLOOKUP(BG67,[1]KNULI!$A$2:$J$1250,2,0)),"!!! FEHLER MIT DER IGRULI-VERKNÜPFUNG !!!",VLOOKUP(BG67,[1]KNULI!$A$2:$J$1250,2,0)))</f>
        <v/>
      </c>
      <c r="BJ67" s="109" t="str">
        <f>IF(BG67="","",IF(ISERROR(VLOOKUP(BG67,[1]KNULI!$A$2:$J$1250,4,0)),"!!! FEHLER MIT DER IGRULI-VERKNÜPFUNG !!!",VLOOKUP(BG67,[1]KNULI!$A$2:$J$1250,4,0)))</f>
        <v/>
      </c>
      <c r="BK67" s="212" t="str">
        <f>IF(BG67="","",IF(ISERROR(VLOOKUP(BG67,[1]KNULI!$A$2:$J$1250,5,0)),"!!! FEHLER MIT DER IGRULI-VERKNÜPFUNG !!!",VLOOKUP(BG67,[1]KNULI!$A$2:$J$1250,5,0)))</f>
        <v/>
      </c>
      <c r="BL67" s="213"/>
      <c r="BM67" s="110"/>
      <c r="BN67" s="184"/>
      <c r="BO67" s="111"/>
      <c r="BP67" s="112"/>
      <c r="BQ67" s="471"/>
      <c r="BR67" s="125"/>
      <c r="BS67" s="269"/>
      <c r="BT67" s="270"/>
      <c r="BU67" s="271" t="str">
        <f t="shared" si="3"/>
        <v/>
      </c>
      <c r="BV67" s="271" t="str">
        <f t="shared" si="15"/>
        <v/>
      </c>
      <c r="BW67" s="271" t="str">
        <f t="shared" si="16"/>
        <v/>
      </c>
      <c r="BX67" s="107"/>
      <c r="BY67" s="107"/>
      <c r="BZ67" s="108"/>
      <c r="CA67" s="531"/>
      <c r="CB67" s="235"/>
      <c r="CC67" s="276"/>
      <c r="CD67" s="215"/>
      <c r="CE67" s="215"/>
      <c r="CF67" s="215"/>
      <c r="CG67" s="215"/>
      <c r="CH67" s="279"/>
      <c r="CI67" s="120"/>
      <c r="CJ67" s="121"/>
      <c r="CK67" s="278"/>
      <c r="CL67" s="121"/>
    </row>
    <row r="68" spans="1:90" ht="25.5" customHeight="1" x14ac:dyDescent="0.25">
      <c r="A68" s="134"/>
      <c r="B68" s="68"/>
      <c r="C68" s="260" t="s">
        <v>193</v>
      </c>
      <c r="D68" s="79" t="str">
        <f t="shared" si="23"/>
        <v/>
      </c>
      <c r="E68" s="87"/>
      <c r="F68" s="563"/>
      <c r="G68" s="564"/>
      <c r="H68" s="82"/>
      <c r="I68" s="83"/>
      <c r="J68" s="84"/>
      <c r="K68" s="85"/>
      <c r="L68" s="86"/>
      <c r="M68" s="83"/>
      <c r="N68" s="83"/>
      <c r="O68" s="84"/>
      <c r="P68" s="84"/>
      <c r="Q68" s="84"/>
      <c r="R68" s="82"/>
      <c r="S68" s="88"/>
      <c r="T68" s="88"/>
      <c r="U68" s="88"/>
      <c r="V68" s="84"/>
      <c r="W68" s="91" t="str">
        <f t="shared" si="24"/>
        <v/>
      </c>
      <c r="X68" s="227"/>
      <c r="Y68" s="93"/>
      <c r="Z68" s="94"/>
      <c r="AA68" s="95"/>
      <c r="AB68" s="96" t="str">
        <f t="shared" si="2"/>
        <v/>
      </c>
      <c r="AC68" s="94"/>
      <c r="AD68" s="94"/>
      <c r="AE68" s="95"/>
      <c r="AF68" s="98"/>
      <c r="AG68" s="98"/>
      <c r="AH68" s="98"/>
      <c r="AI68" s="98"/>
      <c r="AJ68" s="99"/>
      <c r="AK68" s="99"/>
      <c r="AL68" s="99"/>
      <c r="AM68" s="99"/>
      <c r="AN68" s="99"/>
      <c r="AO68" s="231"/>
      <c r="AP68" s="101"/>
      <c r="AQ68" s="102"/>
      <c r="AR68" s="231"/>
      <c r="AS68" s="231"/>
      <c r="AT68" s="231"/>
      <c r="AU68" s="232"/>
      <c r="AV68" s="217"/>
      <c r="AW68" s="108" t="str">
        <f t="shared" si="13"/>
        <v/>
      </c>
      <c r="AX68" s="108"/>
      <c r="AY68" s="108"/>
      <c r="AZ68" s="108" t="str">
        <f t="shared" si="14"/>
        <v/>
      </c>
      <c r="BA68" s="108" t="str">
        <f>IF(AV68&lt;&gt;"",$O$75,"")</f>
        <v/>
      </c>
      <c r="BB68" s="108" t="str">
        <f>IF(AV68&lt;&gt;"",#REF!,"")</f>
        <v/>
      </c>
      <c r="BC68" s="108"/>
      <c r="BD68" s="108"/>
      <c r="BE68" s="108"/>
      <c r="BF68" s="108"/>
      <c r="BG68" s="108"/>
      <c r="BH68" s="108" t="str">
        <f>IF(BG68="","",IF(ISERROR(VLOOKUP(BG68,[1]KNULI!$A$2:$J$1250,3,0)),"!!! FEHLER MIT DER IGRULI-VERKNÜPFUNG !!!",VLOOKUP(BG68,[1]KNULI!$A$2:$J$1250,3,0)))</f>
        <v/>
      </c>
      <c r="BI68" s="109" t="str">
        <f>IF(BG68="","",IF(ISERROR(VLOOKUP(BG68,[1]KNULI!$A$2:$J$1250,2,0)),"!!! FEHLER MIT DER IGRULI-VERKNÜPFUNG !!!",VLOOKUP(BG68,[1]KNULI!$A$2:$J$1250,2,0)))</f>
        <v/>
      </c>
      <c r="BJ68" s="109" t="str">
        <f>IF(BG68="","",IF(ISERROR(VLOOKUP(BG68,[1]KNULI!$A$2:$J$1250,4,0)),"!!! FEHLER MIT DER IGRULI-VERKNÜPFUNG !!!",VLOOKUP(BG68,[1]KNULI!$A$2:$J$1250,4,0)))</f>
        <v/>
      </c>
      <c r="BK68" s="212" t="str">
        <f>IF(BG68="","",IF(ISERROR(VLOOKUP(BG68,[1]KNULI!$A$2:$J$1250,5,0)),"!!! FEHLER MIT DER IGRULI-VERKNÜPFUNG !!!",VLOOKUP(BG68,[1]KNULI!$A$2:$J$1250,5,0)))</f>
        <v/>
      </c>
      <c r="BL68" s="213"/>
      <c r="BM68" s="110"/>
      <c r="BN68" s="184"/>
      <c r="BO68" s="111"/>
      <c r="BP68" s="112"/>
      <c r="BQ68" s="471"/>
      <c r="BR68" s="125"/>
      <c r="BS68" s="269"/>
      <c r="BT68" s="270"/>
      <c r="BU68" s="271" t="str">
        <f t="shared" si="3"/>
        <v/>
      </c>
      <c r="BV68" s="271" t="str">
        <f t="shared" si="15"/>
        <v/>
      </c>
      <c r="BW68" s="271" t="str">
        <f t="shared" si="16"/>
        <v/>
      </c>
      <c r="BX68" s="107"/>
      <c r="BY68" s="107"/>
      <c r="BZ68" s="108"/>
      <c r="CA68" s="211"/>
      <c r="CB68" s="235"/>
      <c r="CC68" s="276"/>
      <c r="CD68" s="215"/>
      <c r="CE68" s="215"/>
      <c r="CF68" s="215"/>
      <c r="CG68" s="215"/>
      <c r="CH68" s="279" t="str">
        <f>IF(AV68&lt;&gt;"",BW68,"")</f>
        <v/>
      </c>
      <c r="CI68" s="120"/>
      <c r="CJ68" s="121"/>
      <c r="CK68" s="278"/>
      <c r="CL68" s="121"/>
    </row>
    <row r="69" spans="1:90" ht="25.5" customHeight="1" x14ac:dyDescent="0.25">
      <c r="A69" s="134"/>
      <c r="B69" s="68"/>
      <c r="C69" s="78" t="s">
        <v>194</v>
      </c>
      <c r="D69" s="79" t="str">
        <f t="shared" si="23"/>
        <v>O, Z, N</v>
      </c>
      <c r="E69" s="87" t="s">
        <v>217</v>
      </c>
      <c r="F69" s="563" t="s">
        <v>431</v>
      </c>
      <c r="G69" s="564" t="str">
        <f>AZ69</f>
        <v>-K1-WA11-Q51</v>
      </c>
      <c r="H69" s="82"/>
      <c r="I69" s="83"/>
      <c r="J69" s="84"/>
      <c r="K69" s="85"/>
      <c r="L69" s="86"/>
      <c r="M69" s="83"/>
      <c r="N69" s="83" t="s">
        <v>86</v>
      </c>
      <c r="O69" s="84"/>
      <c r="P69" s="84"/>
      <c r="Q69" s="84"/>
      <c r="R69" s="82"/>
      <c r="S69" s="88" t="s">
        <v>86</v>
      </c>
      <c r="T69" s="88"/>
      <c r="U69" s="88" t="s">
        <v>86</v>
      </c>
      <c r="V69" s="84" t="s">
        <v>86</v>
      </c>
      <c r="W69" s="91" t="str">
        <f t="shared" si="24"/>
        <v>10kV K11 
10KV SCHALTERFALL</v>
      </c>
      <c r="X69" s="227" t="s">
        <v>116</v>
      </c>
      <c r="Y69" s="93"/>
      <c r="Z69" s="94" t="s">
        <v>86</v>
      </c>
      <c r="AA69" s="95"/>
      <c r="AB69" s="96" t="str">
        <f t="shared" si="2"/>
        <v>X</v>
      </c>
      <c r="AC69" s="94"/>
      <c r="AD69" s="94" t="s">
        <v>86</v>
      </c>
      <c r="AE69" s="95"/>
      <c r="AF69" s="98"/>
      <c r="AG69" s="466"/>
      <c r="AH69" s="98"/>
      <c r="AI69" s="98"/>
      <c r="AJ69" s="99"/>
      <c r="AK69" s="99"/>
      <c r="AL69" s="99"/>
      <c r="AM69" s="99"/>
      <c r="AN69" s="99"/>
      <c r="AO69" s="231"/>
      <c r="AP69" s="101"/>
      <c r="AQ69" s="102"/>
      <c r="AR69" s="231"/>
      <c r="AS69" s="231"/>
      <c r="AT69" s="231"/>
      <c r="AU69" s="232"/>
      <c r="AV69" s="217">
        <f>$AV$7</f>
        <v>2</v>
      </c>
      <c r="AW69" s="108" t="str">
        <f t="shared" si="13"/>
        <v>TEST</v>
      </c>
      <c r="AX69" s="108"/>
      <c r="AY69" s="108" t="s">
        <v>169</v>
      </c>
      <c r="AZ69" s="108" t="str">
        <f t="shared" si="14"/>
        <v>-K1-WA11-Q51</v>
      </c>
      <c r="BA69" s="108" t="str">
        <f>IF(AV69&lt;&gt;"",$O$75,"")</f>
        <v>K11</v>
      </c>
      <c r="BB69" s="107" t="str">
        <f>IF(AV69&lt;&gt;"",$R$75,"")</f>
        <v>K11</v>
      </c>
      <c r="BC69" s="108"/>
      <c r="BD69" s="108"/>
      <c r="BE69" s="108"/>
      <c r="BF69" s="108"/>
      <c r="BG69" s="108">
        <v>1335</v>
      </c>
      <c r="BH69" s="108" t="str">
        <f>IF(BG69="","",IF(ISERROR(VLOOKUP(BG69,[1]KNULI!$A$2:$J$1250,3,0)),"!!! FEHLER MIT DER IGRULI-VERKNÜPFUNG !!!",VLOOKUP(BG69,[1]KNULI!$A$2:$J$1250,3,0)))</f>
        <v>10KV SCHALTERFALL</v>
      </c>
      <c r="BI69" s="109" t="str">
        <f>IF(BG69="","",IF(ISERROR(VLOOKUP(BG69,[1]KNULI!$A$2:$J$1250,2,0)),"!!! FEHLER MIT DER IGRULI-VERKNÜPFUNG !!!",VLOOKUP(BG69,[1]KNULI!$A$2:$J$1250,2,0)))</f>
        <v>H/</v>
      </c>
      <c r="BJ69" s="109" t="str">
        <f>IF(BG69="","",IF(ISERROR(VLOOKUP(BG69,[1]KNULI!$A$2:$J$1250,4,0)),"!!! FEHLER MIT DER IGRULI-VERKNÜPFUNG !!!",VLOOKUP(BG69,[1]KNULI!$A$2:$J$1250,4,0)))</f>
        <v>W</v>
      </c>
      <c r="BK69" s="212" t="str">
        <f>IF(BG69="","",IF(ISERROR(VLOOKUP(BG69,[1]KNULI!$A$2:$J$1250,5,0)),"!!! FEHLER MIT DER IGRULI-VERKNÜPFUNG !!!",VLOOKUP(BG69,[1]KNULI!$A$2:$J$1250,5,0)))</f>
        <v>G</v>
      </c>
      <c r="BL69" s="213"/>
      <c r="BM69" s="110"/>
      <c r="BN69" s="184"/>
      <c r="BO69" s="111"/>
      <c r="BP69" s="112"/>
      <c r="BQ69" s="471" t="s">
        <v>115</v>
      </c>
      <c r="BR69" s="125">
        <v>30</v>
      </c>
      <c r="BS69" s="269"/>
      <c r="BT69" s="270"/>
      <c r="BU69" s="271">
        <f t="shared" si="3"/>
        <v>2</v>
      </c>
      <c r="BV69" s="271">
        <f t="shared" si="15"/>
        <v>50</v>
      </c>
      <c r="BW69" s="271">
        <f t="shared" si="16"/>
        <v>4</v>
      </c>
      <c r="BX69" s="107">
        <v>69</v>
      </c>
      <c r="BY69" s="107">
        <v>55</v>
      </c>
      <c r="BZ69" s="108" t="s">
        <v>86</v>
      </c>
      <c r="CA69" s="531"/>
      <c r="CB69" s="235"/>
      <c r="CC69" s="276"/>
      <c r="CD69" s="215"/>
      <c r="CE69" s="215"/>
      <c r="CF69" s="215" t="s">
        <v>164</v>
      </c>
      <c r="CG69" s="215"/>
      <c r="CH69" s="279">
        <f>IF(AV69&lt;&gt;"",BW69,"")</f>
        <v>4</v>
      </c>
      <c r="CI69" s="120">
        <v>240</v>
      </c>
      <c r="CJ69" s="121">
        <v>200</v>
      </c>
      <c r="CK69" s="278">
        <v>1</v>
      </c>
      <c r="CL69" s="283"/>
    </row>
    <row r="70" spans="1:90" ht="25.5" customHeight="1" x14ac:dyDescent="0.25">
      <c r="A70" s="134"/>
      <c r="B70" s="68"/>
      <c r="C70" s="260" t="s">
        <v>129</v>
      </c>
      <c r="D70" s="79" t="str">
        <f t="shared" si="23"/>
        <v/>
      </c>
      <c r="E70" s="518"/>
      <c r="F70" s="563"/>
      <c r="G70" s="564"/>
      <c r="H70" s="82"/>
      <c r="I70" s="83"/>
      <c r="J70" s="84"/>
      <c r="K70" s="85"/>
      <c r="L70" s="86"/>
      <c r="M70" s="83"/>
      <c r="N70" s="83"/>
      <c r="O70" s="84"/>
      <c r="P70" s="84"/>
      <c r="Q70" s="84"/>
      <c r="R70" s="82"/>
      <c r="S70" s="88"/>
      <c r="T70" s="88"/>
      <c r="U70" s="88"/>
      <c r="V70" s="84"/>
      <c r="W70" s="91" t="str">
        <f t="shared" ref="W70" si="52">IF(OR(U70="x",V70="x"),AY70&amp;" "&amp;BA70 &amp; " " &amp;BC70&amp;CHAR(10)&amp;BD70&amp;BH70,"")</f>
        <v/>
      </c>
      <c r="X70" s="227"/>
      <c r="Y70" s="93"/>
      <c r="Z70" s="94"/>
      <c r="AA70" s="95"/>
      <c r="AB70" s="519" t="s">
        <v>121</v>
      </c>
      <c r="AC70" s="94"/>
      <c r="AD70" s="94"/>
      <c r="AE70" s="95"/>
      <c r="AF70" s="98"/>
      <c r="AG70" s="98"/>
      <c r="AH70" s="98"/>
      <c r="AI70" s="98"/>
      <c r="AJ70" s="99"/>
      <c r="AK70" s="99"/>
      <c r="AL70" s="99"/>
      <c r="AM70" s="99"/>
      <c r="AN70" s="99"/>
      <c r="AO70" s="231"/>
      <c r="AP70" s="101"/>
      <c r="AQ70" s="102"/>
      <c r="AR70" s="231"/>
      <c r="AS70" s="231"/>
      <c r="AT70" s="231"/>
      <c r="AU70" s="232"/>
      <c r="AV70" s="217"/>
      <c r="AW70" s="108" t="str">
        <f t="shared" si="13"/>
        <v/>
      </c>
      <c r="AX70" s="108"/>
      <c r="AY70" s="108"/>
      <c r="AZ70" s="108" t="str">
        <f t="shared" ref="AZ70" si="53">IF(AV70&lt;&gt;"",$AC$234,"")</f>
        <v/>
      </c>
      <c r="BA70" s="108" t="str">
        <f t="shared" ref="BA70" si="54">IF(AV70&lt;&gt;"",$O$236,"")</f>
        <v/>
      </c>
      <c r="BB70" s="108" t="str">
        <f t="shared" ref="BB70" si="55">BA70</f>
        <v/>
      </c>
      <c r="BC70" s="108"/>
      <c r="BD70" s="108"/>
      <c r="BE70" s="108"/>
      <c r="BF70" s="108"/>
      <c r="BG70" s="108"/>
      <c r="BH70" s="108"/>
      <c r="BI70" s="109"/>
      <c r="BJ70" s="109"/>
      <c r="BK70" s="212"/>
      <c r="BL70" s="213"/>
      <c r="BM70" s="110"/>
      <c r="BN70" s="184"/>
      <c r="BO70" s="111"/>
      <c r="BP70" s="112"/>
      <c r="BQ70" s="471"/>
      <c r="BR70" s="125"/>
      <c r="BS70" s="269"/>
      <c r="BT70" s="270"/>
      <c r="BU70" s="271" t="str">
        <f t="shared" si="3"/>
        <v/>
      </c>
      <c r="BV70" s="271" t="str">
        <f t="shared" si="15"/>
        <v/>
      </c>
      <c r="BW70" s="271" t="str">
        <f t="shared" ref="BW70" si="56">IF($AV70&lt;&gt;"",$BW$7,"")</f>
        <v/>
      </c>
      <c r="BX70" s="107"/>
      <c r="BY70" s="107"/>
      <c r="BZ70" s="108"/>
      <c r="CA70" s="211"/>
      <c r="CB70" s="235"/>
      <c r="CC70" s="276"/>
      <c r="CD70" s="215" t="str">
        <f t="shared" ref="CD70:CE70" si="57">IF($AV70&lt;&gt;"",BQ70,"")</f>
        <v/>
      </c>
      <c r="CE70" s="215" t="str">
        <f t="shared" si="57"/>
        <v/>
      </c>
      <c r="CF70" s="215"/>
      <c r="CG70" s="215"/>
      <c r="CH70" s="279" t="str">
        <f t="shared" ref="CH70:CL70" si="58">IF($AV70&lt;&gt;"",BU70,"")</f>
        <v/>
      </c>
      <c r="CI70" s="120" t="str">
        <f t="shared" si="58"/>
        <v/>
      </c>
      <c r="CJ70" s="121" t="str">
        <f t="shared" si="58"/>
        <v/>
      </c>
      <c r="CK70" s="278" t="str">
        <f t="shared" si="58"/>
        <v/>
      </c>
      <c r="CL70" s="121" t="str">
        <f t="shared" si="58"/>
        <v/>
      </c>
    </row>
    <row r="71" spans="1:90" ht="25.5" customHeight="1" x14ac:dyDescent="0.25">
      <c r="A71" s="127" t="s">
        <v>130</v>
      </c>
      <c r="B71" s="128"/>
      <c r="C71" s="78" t="str">
        <f>"Drucküberwachung "&amp;BC71</f>
        <v>Drucküberwachung SF6</v>
      </c>
      <c r="D71" s="79" t="str">
        <f t="shared" si="23"/>
        <v>O, Z, N</v>
      </c>
      <c r="E71" s="87" t="s">
        <v>217</v>
      </c>
      <c r="F71" s="576" t="s">
        <v>435</v>
      </c>
      <c r="G71" s="564" t="str">
        <f>AZ71</f>
        <v>-K1-WA11-Q51</v>
      </c>
      <c r="H71" s="82"/>
      <c r="I71" s="83"/>
      <c r="J71" s="84"/>
      <c r="K71" s="85"/>
      <c r="L71" s="86"/>
      <c r="M71" s="83"/>
      <c r="N71" s="83" t="s">
        <v>86</v>
      </c>
      <c r="O71" s="84"/>
      <c r="P71" s="84"/>
      <c r="Q71" s="84" t="s">
        <v>167</v>
      </c>
      <c r="R71" s="82"/>
      <c r="S71" s="88" t="s">
        <v>86</v>
      </c>
      <c r="T71" s="88"/>
      <c r="U71" s="88" t="s">
        <v>86</v>
      </c>
      <c r="V71" s="84" t="s">
        <v>86</v>
      </c>
      <c r="W71" s="91" t="str">
        <f t="shared" si="24"/>
        <v>10kV K11 SF6
GASDRUCK SINKT</v>
      </c>
      <c r="X71" s="227" t="s">
        <v>116</v>
      </c>
      <c r="Y71" s="93"/>
      <c r="Z71" s="94" t="s">
        <v>86</v>
      </c>
      <c r="AA71" s="95"/>
      <c r="AB71" s="96" t="str">
        <f t="shared" si="2"/>
        <v>X</v>
      </c>
      <c r="AC71" s="94"/>
      <c r="AD71" s="94"/>
      <c r="AE71" s="95"/>
      <c r="AF71" s="98"/>
      <c r="AG71" s="466"/>
      <c r="AH71" s="98"/>
      <c r="AI71" s="98"/>
      <c r="AJ71" s="99"/>
      <c r="AK71" s="99"/>
      <c r="AL71" s="99"/>
      <c r="AM71" s="99"/>
      <c r="AN71" s="99"/>
      <c r="AO71" s="231"/>
      <c r="AP71" s="101"/>
      <c r="AQ71" s="102"/>
      <c r="AR71" s="231"/>
      <c r="AS71" s="231"/>
      <c r="AT71" s="231"/>
      <c r="AU71" s="232"/>
      <c r="AV71" s="217">
        <f>$AV$7</f>
        <v>2</v>
      </c>
      <c r="AW71" s="108" t="str">
        <f t="shared" si="13"/>
        <v>TEST</v>
      </c>
      <c r="AX71" s="108"/>
      <c r="AY71" s="108" t="s">
        <v>169</v>
      </c>
      <c r="AZ71" s="108" t="str">
        <f>IF(AV71&lt;&gt;"",$AB$73&amp;$AC$73&amp;$AE$73,"")</f>
        <v>-K1-WA11-Q51</v>
      </c>
      <c r="BA71" s="108" t="str">
        <f>IF(AV71&lt;&gt;"",$O$75,"")</f>
        <v>K11</v>
      </c>
      <c r="BB71" s="107" t="str">
        <f>IF(AV71&lt;&gt;"",$R$75,"")</f>
        <v>K11</v>
      </c>
      <c r="BC71" s="555" t="s">
        <v>336</v>
      </c>
      <c r="BD71" s="108"/>
      <c r="BE71" s="108"/>
      <c r="BF71" s="108"/>
      <c r="BG71" s="108">
        <v>1305</v>
      </c>
      <c r="BH71" s="108" t="str">
        <f>IF(BG71="","",IF(ISERROR(VLOOKUP(BG71,[1]KNULI!$A$2:$J$1250,3,0)),"!!! FEHLER MIT DER IGRULI-VERKNÜPFUNG !!!",VLOOKUP(BG71,[1]KNULI!$A$2:$J$1250,3,0)))</f>
        <v>GASDRUCK SINKT</v>
      </c>
      <c r="BI71" s="109" t="str">
        <f>IF(BG71="","",IF(ISERROR(VLOOKUP(BG71,[1]KNULI!$A$2:$J$1250,2,0)),"!!! FEHLER MIT DER IGRULI-VERKNÜPFUNG !!!",VLOOKUP(BG71,[1]KNULI!$A$2:$J$1250,2,0)))</f>
        <v>v/0</v>
      </c>
      <c r="BJ71" s="109" t="str">
        <f>IF(BG71="","",IF(ISERROR(VLOOKUP(BG71,[1]KNULI!$A$2:$J$1250,4,0)),"!!! FEHLER MIT DER IGRULI-VERKNÜPFUNG !!!",VLOOKUP(BG71,[1]KNULI!$A$2:$J$1250,4,0)))</f>
        <v>Z</v>
      </c>
      <c r="BK71" s="212" t="str">
        <f>IF(BG71="","",IF(ISERROR(VLOOKUP(BG71,[1]KNULI!$A$2:$J$1250,5,0)),"!!! FEHLER MIT DER IGRULI-VERKNÜPFUNG !!!",VLOOKUP(BG71,[1]KNULI!$A$2:$J$1250,5,0)))</f>
        <v>W</v>
      </c>
      <c r="BL71" s="213"/>
      <c r="BM71" s="110"/>
      <c r="BN71" s="184"/>
      <c r="BO71" s="111"/>
      <c r="BP71" s="112"/>
      <c r="BQ71" s="471" t="s">
        <v>115</v>
      </c>
      <c r="BR71" s="125">
        <v>30</v>
      </c>
      <c r="BS71" s="269"/>
      <c r="BT71" s="270"/>
      <c r="BU71" s="271">
        <f t="shared" si="3"/>
        <v>2</v>
      </c>
      <c r="BV71" s="271">
        <f t="shared" si="15"/>
        <v>50</v>
      </c>
      <c r="BW71" s="271">
        <f t="shared" si="16"/>
        <v>4</v>
      </c>
      <c r="BX71" s="107">
        <v>69</v>
      </c>
      <c r="BY71" s="107">
        <v>25</v>
      </c>
      <c r="BZ71" s="108" t="s">
        <v>86</v>
      </c>
      <c r="CA71" s="531"/>
      <c r="CB71" s="235"/>
      <c r="CC71" s="561"/>
      <c r="CD71" s="215"/>
      <c r="CE71" s="215"/>
      <c r="CF71" s="215" t="s">
        <v>164</v>
      </c>
      <c r="CG71" s="215"/>
      <c r="CH71" s="279">
        <f>IF(AV71&lt;&gt;"",BW71,"")</f>
        <v>4</v>
      </c>
      <c r="CI71" s="120">
        <v>240</v>
      </c>
      <c r="CJ71" s="121">
        <v>183</v>
      </c>
      <c r="CK71" s="278">
        <v>1</v>
      </c>
      <c r="CL71" s="121"/>
    </row>
    <row r="72" spans="1:90" ht="25.5" customHeight="1" x14ac:dyDescent="0.25">
      <c r="A72" s="700"/>
      <c r="B72" s="701"/>
      <c r="C72" s="75"/>
      <c r="D72" s="145" t="str">
        <f t="shared" ref="D72" si="59">CHOOSE(1+IF(COUNTA(H72:Q72)&gt;0,1,0)+IF(AND(BQ72&lt;&gt;"DB",COUNTA(R72:V72)&gt;0),2,0)+IF(OR(BZ72="X",BZ72="P"),4,0),"","O","Z","O, Z","N","O, N", "Z, N", "O, Z, N")</f>
        <v/>
      </c>
      <c r="E72" s="75"/>
      <c r="F72" s="146"/>
      <c r="G72" s="147"/>
      <c r="H72" s="284"/>
      <c r="I72" s="284"/>
      <c r="J72" s="284"/>
      <c r="K72" s="145"/>
      <c r="L72" s="145"/>
      <c r="M72" s="145"/>
      <c r="N72" s="145"/>
      <c r="O72" s="145"/>
      <c r="P72" s="145"/>
      <c r="Q72" s="145"/>
      <c r="R72" s="145"/>
      <c r="S72" s="145"/>
      <c r="T72" s="145"/>
      <c r="U72" s="145"/>
      <c r="V72" s="145"/>
      <c r="W72" s="75"/>
      <c r="X72" s="75"/>
      <c r="Y72" s="75"/>
      <c r="Z72" s="75"/>
      <c r="AA72" s="75"/>
      <c r="AB72" s="75"/>
      <c r="AC72" s="75"/>
      <c r="AD72" s="75"/>
      <c r="AE72" s="130"/>
      <c r="AF72" s="74"/>
      <c r="AG72" s="74"/>
      <c r="AH72" s="74"/>
      <c r="AI72" s="74"/>
      <c r="AJ72" s="74"/>
      <c r="AK72" s="74"/>
      <c r="AL72" s="74"/>
      <c r="AM72" s="74"/>
      <c r="AN72" s="74"/>
      <c r="AO72" s="74"/>
      <c r="AP72" s="74"/>
      <c r="AQ72" s="148"/>
      <c r="AR72" s="75"/>
      <c r="AS72" s="75"/>
      <c r="AT72" s="77"/>
      <c r="AU72" s="77"/>
      <c r="AV72" s="75"/>
      <c r="AW72" s="75"/>
      <c r="AX72" s="75"/>
      <c r="AY72" s="75"/>
      <c r="AZ72" s="75"/>
      <c r="BA72" s="75"/>
      <c r="BB72" s="75" t="str">
        <f>IF(AV72&lt;&gt;"",#REF!,"")</f>
        <v/>
      </c>
      <c r="BC72" s="75"/>
      <c r="BD72" s="75"/>
      <c r="BE72" s="75"/>
      <c r="BF72" s="75"/>
      <c r="BG72" s="75"/>
      <c r="BH72" s="75"/>
      <c r="BI72" s="75"/>
      <c r="BJ72" s="75"/>
      <c r="BK72" s="75"/>
      <c r="BL72" s="75"/>
      <c r="BM72" s="75"/>
      <c r="BN72" s="75"/>
      <c r="BO72" s="75"/>
      <c r="BP72" s="75"/>
      <c r="BQ72" s="483"/>
      <c r="BR72" s="75"/>
      <c r="BS72" s="75"/>
      <c r="BT72" s="75"/>
      <c r="BU72" s="75" t="str">
        <f t="shared" si="3"/>
        <v/>
      </c>
      <c r="BV72" s="75" t="str">
        <f t="shared" si="15"/>
        <v/>
      </c>
      <c r="BW72" s="75"/>
      <c r="BX72" s="75"/>
      <c r="BY72" s="75"/>
      <c r="BZ72" s="75"/>
      <c r="CA72" s="75"/>
      <c r="CB72" s="75"/>
      <c r="CC72" s="70"/>
      <c r="CD72" s="71"/>
      <c r="CE72" s="71"/>
      <c r="CF72" s="71"/>
      <c r="CG72" s="71"/>
      <c r="CH72" s="267"/>
      <c r="CI72" s="267"/>
      <c r="CJ72" s="267"/>
      <c r="CK72" s="258"/>
      <c r="CL72" s="136"/>
    </row>
    <row r="73" spans="1:90" ht="24.6" x14ac:dyDescent="0.4">
      <c r="A73" s="702"/>
      <c r="B73" s="703"/>
      <c r="C73" s="249"/>
      <c r="D73" s="249"/>
      <c r="E73" s="149"/>
      <c r="F73" s="150" t="s">
        <v>146</v>
      </c>
      <c r="G73" s="687"/>
      <c r="H73" s="694"/>
      <c r="I73" s="695"/>
      <c r="J73" s="745" t="s">
        <v>514</v>
      </c>
      <c r="K73" s="746"/>
      <c r="L73" s="746"/>
      <c r="M73" s="746"/>
      <c r="N73" s="746"/>
      <c r="O73" s="746"/>
      <c r="P73" s="746"/>
      <c r="Q73" s="746"/>
      <c r="R73" s="747"/>
      <c r="S73" s="755"/>
      <c r="T73" s="688"/>
      <c r="U73" s="688"/>
      <c r="V73" s="689"/>
      <c r="W73" s="724"/>
      <c r="X73" s="719"/>
      <c r="Y73" s="719"/>
      <c r="Z73" s="719"/>
      <c r="AA73" s="719"/>
      <c r="AB73" s="285" t="s">
        <v>241</v>
      </c>
      <c r="AC73" s="720" t="s">
        <v>518</v>
      </c>
      <c r="AD73" s="732"/>
      <c r="AE73" s="590" t="s">
        <v>521</v>
      </c>
      <c r="AF73" s="151"/>
      <c r="AG73" s="151"/>
      <c r="AH73" s="151"/>
      <c r="AI73" s="151"/>
      <c r="AJ73" s="151"/>
      <c r="AK73" s="151"/>
      <c r="AL73" s="151"/>
      <c r="AM73" s="151"/>
      <c r="AN73" s="151"/>
      <c r="AO73" s="151"/>
      <c r="AP73" s="151"/>
      <c r="AQ73" s="151"/>
      <c r="AR73" s="151"/>
      <c r="AS73" s="151"/>
      <c r="AT73" s="151"/>
      <c r="AU73" s="151"/>
      <c r="AV73" s="151"/>
      <c r="AW73" s="151"/>
      <c r="AX73" s="151"/>
      <c r="AY73" s="151"/>
      <c r="AZ73" s="151"/>
      <c r="BA73" s="151"/>
      <c r="BB73" s="151"/>
      <c r="BC73" s="151"/>
      <c r="BD73" s="151"/>
      <c r="BE73" s="151"/>
      <c r="BF73" s="151"/>
      <c r="BG73" s="151"/>
      <c r="BH73" s="151"/>
      <c r="BI73" s="151"/>
      <c r="BJ73" s="151"/>
      <c r="BK73" s="151"/>
      <c r="BL73" s="151"/>
      <c r="BM73" s="152"/>
      <c r="BN73" s="152"/>
      <c r="BO73" s="152"/>
      <c r="BP73" s="152"/>
      <c r="BQ73" s="152"/>
      <c r="BR73" s="152"/>
      <c r="BS73" s="152"/>
      <c r="BT73" s="152"/>
      <c r="BU73" s="152"/>
      <c r="BV73" s="152"/>
      <c r="BW73" s="152"/>
      <c r="BX73" s="152"/>
      <c r="BY73" s="152"/>
      <c r="BZ73" s="152"/>
      <c r="CA73" s="152"/>
      <c r="CB73" s="152"/>
      <c r="CC73" s="152"/>
      <c r="CD73" s="152"/>
      <c r="CE73" s="152"/>
      <c r="CF73" s="152"/>
      <c r="CG73" s="152"/>
      <c r="CH73" s="242"/>
      <c r="CI73" s="153"/>
      <c r="CJ73" s="153"/>
      <c r="CK73" s="243"/>
      <c r="CL73" s="244"/>
    </row>
    <row r="74" spans="1:90" ht="24.6" x14ac:dyDescent="0.4">
      <c r="A74" s="702"/>
      <c r="B74" s="703"/>
      <c r="C74" s="635"/>
      <c r="D74" s="249"/>
      <c r="E74" s="149"/>
      <c r="F74" s="150" t="s">
        <v>147</v>
      </c>
      <c r="G74" s="694"/>
      <c r="H74" s="694"/>
      <c r="I74" s="695"/>
      <c r="J74" s="696" t="s">
        <v>204</v>
      </c>
      <c r="K74" s="697"/>
      <c r="L74" s="697"/>
      <c r="M74" s="697"/>
      <c r="N74" s="697"/>
      <c r="O74" s="697"/>
      <c r="P74" s="697"/>
      <c r="Q74" s="697"/>
      <c r="R74" s="698"/>
      <c r="S74" s="756"/>
      <c r="T74" s="690"/>
      <c r="U74" s="690"/>
      <c r="V74" s="691"/>
      <c r="W74" s="725"/>
      <c r="X74" s="719"/>
      <c r="Y74" s="719"/>
      <c r="Z74" s="719"/>
      <c r="AA74" s="719"/>
      <c r="AB74" s="718"/>
      <c r="AC74" s="718"/>
      <c r="AD74" s="718"/>
      <c r="AE74" s="718"/>
      <c r="AF74" s="154"/>
      <c r="AG74" s="154"/>
      <c r="AH74" s="154"/>
      <c r="AI74" s="154"/>
      <c r="AJ74" s="154"/>
      <c r="AK74" s="154"/>
      <c r="AL74" s="154"/>
      <c r="AM74" s="154"/>
      <c r="AN74" s="154"/>
      <c r="AO74" s="154"/>
      <c r="AP74" s="154"/>
      <c r="AQ74" s="154"/>
      <c r="AR74" s="154"/>
      <c r="AS74" s="154"/>
      <c r="AT74" s="154"/>
      <c r="AU74" s="154"/>
      <c r="AV74" s="154"/>
      <c r="AW74" s="154"/>
      <c r="AX74" s="154"/>
      <c r="AY74" s="154"/>
      <c r="AZ74" s="154"/>
      <c r="BA74" s="154"/>
      <c r="BB74" s="154"/>
      <c r="BC74" s="154"/>
      <c r="BD74" s="154"/>
      <c r="BE74" s="154"/>
      <c r="BF74" s="154"/>
      <c r="BG74" s="154"/>
      <c r="BH74" s="154"/>
      <c r="BI74" s="154"/>
      <c r="BJ74" s="154"/>
      <c r="BK74" s="154"/>
      <c r="BL74" s="154"/>
      <c r="BM74" s="155"/>
      <c r="BN74" s="155"/>
      <c r="BO74" s="155"/>
      <c r="BP74" s="155"/>
      <c r="BQ74" s="155"/>
      <c r="BR74" s="155"/>
      <c r="BS74" s="155"/>
      <c r="BT74" s="155"/>
      <c r="BU74" s="155"/>
      <c r="BV74" s="155"/>
      <c r="BW74" s="155"/>
      <c r="BX74" s="155"/>
      <c r="BY74" s="155"/>
      <c r="BZ74" s="155"/>
      <c r="CA74" s="155"/>
      <c r="CB74" s="155"/>
      <c r="CC74" s="155"/>
      <c r="CD74" s="155"/>
      <c r="CE74" s="155"/>
      <c r="CF74" s="155"/>
      <c r="CG74" s="155"/>
      <c r="CH74" s="245"/>
      <c r="CI74" s="246"/>
      <c r="CJ74" s="246"/>
      <c r="CK74" s="247"/>
      <c r="CL74" s="248"/>
    </row>
    <row r="75" spans="1:90" ht="25.5" customHeight="1" x14ac:dyDescent="0.4">
      <c r="A75" s="702"/>
      <c r="B75" s="703"/>
      <c r="C75" s="585"/>
      <c r="D75" s="249"/>
      <c r="E75" s="149"/>
      <c r="F75" s="150" t="s">
        <v>148</v>
      </c>
      <c r="G75" s="694"/>
      <c r="H75" s="694"/>
      <c r="I75" s="695"/>
      <c r="J75" s="710" t="s">
        <v>218</v>
      </c>
      <c r="K75" s="711"/>
      <c r="L75" s="711"/>
      <c r="M75" s="711"/>
      <c r="N75" s="711"/>
      <c r="O75" s="733" t="s">
        <v>520</v>
      </c>
      <c r="P75" s="754"/>
      <c r="Q75" s="157" t="s">
        <v>149</v>
      </c>
      <c r="R75" s="468" t="s">
        <v>520</v>
      </c>
      <c r="S75" s="757"/>
      <c r="T75" s="692"/>
      <c r="U75" s="692"/>
      <c r="V75" s="693"/>
      <c r="W75" s="721"/>
      <c r="X75" s="723"/>
      <c r="Y75" s="723"/>
      <c r="Z75" s="723"/>
      <c r="AA75" s="723"/>
      <c r="AB75" s="723"/>
      <c r="AC75" s="718" t="s">
        <v>150</v>
      </c>
      <c r="AD75" s="718"/>
      <c r="AE75" s="718"/>
      <c r="AF75" s="154"/>
      <c r="AG75" s="154"/>
      <c r="AH75" s="154"/>
      <c r="AI75" s="154"/>
      <c r="AJ75" s="154"/>
      <c r="AK75" s="154"/>
      <c r="AL75" s="154"/>
      <c r="AM75" s="154"/>
      <c r="AN75" s="154"/>
      <c r="AO75" s="154"/>
      <c r="AP75" s="154"/>
      <c r="AQ75" s="154"/>
      <c r="AR75" s="154"/>
      <c r="AS75" s="154"/>
      <c r="AT75" s="154"/>
      <c r="AU75" s="154"/>
      <c r="AV75" s="154"/>
      <c r="AW75" s="154"/>
      <c r="AX75" s="154"/>
      <c r="AY75" s="154"/>
      <c r="AZ75" s="154"/>
      <c r="BA75" s="154"/>
      <c r="BB75" s="154"/>
      <c r="BC75" s="154"/>
      <c r="BD75" s="154"/>
      <c r="BE75" s="154"/>
      <c r="BF75" s="154"/>
      <c r="BG75" s="154"/>
      <c r="BH75" s="154"/>
      <c r="BI75" s="154"/>
      <c r="BJ75" s="154"/>
      <c r="BK75" s="154"/>
      <c r="BL75" s="154"/>
      <c r="BM75" s="155"/>
      <c r="BN75" s="155"/>
      <c r="BO75" s="155"/>
      <c r="BP75" s="155"/>
      <c r="BQ75" s="155"/>
      <c r="BR75" s="155"/>
      <c r="BS75" s="155"/>
      <c r="BT75" s="155"/>
      <c r="BU75" s="155"/>
      <c r="BV75" s="155"/>
      <c r="BW75" s="155"/>
      <c r="BX75" s="155"/>
      <c r="BY75" s="155"/>
      <c r="BZ75" s="155"/>
      <c r="CA75" s="155"/>
      <c r="CB75" s="155"/>
      <c r="CC75" s="155"/>
      <c r="CD75" s="155"/>
      <c r="CE75" s="155"/>
      <c r="CF75" s="155"/>
      <c r="CG75" s="155"/>
      <c r="CH75" s="245"/>
      <c r="CI75" s="246"/>
      <c r="CJ75" s="246"/>
      <c r="CK75" s="247"/>
      <c r="CL75" s="248"/>
    </row>
    <row r="76" spans="1:90" ht="24.6" x14ac:dyDescent="0.4">
      <c r="A76" s="704"/>
      <c r="B76" s="705"/>
      <c r="C76" s="158" t="s">
        <v>151</v>
      </c>
      <c r="D76" s="158" t="s">
        <v>146</v>
      </c>
      <c r="E76" s="158" t="s">
        <v>152</v>
      </c>
      <c r="F76" s="150" t="s">
        <v>153</v>
      </c>
      <c r="G76" s="694"/>
      <c r="H76" s="694"/>
      <c r="I76" s="695"/>
      <c r="J76" s="706" t="s">
        <v>154</v>
      </c>
      <c r="K76" s="707"/>
      <c r="L76" s="707"/>
      <c r="M76" s="707"/>
      <c r="N76" s="709"/>
      <c r="O76" s="706" t="s">
        <v>155</v>
      </c>
      <c r="P76" s="707"/>
      <c r="Q76" s="707"/>
      <c r="R76" s="708"/>
      <c r="S76" s="159" t="s">
        <v>156</v>
      </c>
      <c r="T76" s="159"/>
      <c r="U76" s="159"/>
      <c r="V76" s="160"/>
      <c r="W76" s="722"/>
      <c r="X76" s="723"/>
      <c r="Y76" s="723"/>
      <c r="Z76" s="723"/>
      <c r="AA76" s="723"/>
      <c r="AB76" s="723"/>
      <c r="AC76" s="718" t="s">
        <v>157</v>
      </c>
      <c r="AD76" s="718"/>
      <c r="AE76" s="718"/>
      <c r="AF76" s="161"/>
      <c r="AG76" s="161"/>
      <c r="AH76" s="161"/>
      <c r="AI76" s="161"/>
      <c r="AJ76" s="161"/>
      <c r="AK76" s="161"/>
      <c r="AL76" s="161"/>
      <c r="AM76" s="161"/>
      <c r="AN76" s="161"/>
      <c r="AO76" s="161"/>
      <c r="AP76" s="161"/>
      <c r="AQ76" s="161"/>
      <c r="AR76" s="161"/>
      <c r="AS76" s="161"/>
      <c r="AT76" s="161"/>
      <c r="AU76" s="161"/>
      <c r="AV76" s="161"/>
      <c r="AW76" s="161"/>
      <c r="AX76" s="161"/>
      <c r="AY76" s="161"/>
      <c r="AZ76" s="161"/>
      <c r="BA76" s="161"/>
      <c r="BB76" s="161"/>
      <c r="BC76" s="161"/>
      <c r="BD76" s="161"/>
      <c r="BE76" s="161"/>
      <c r="BF76" s="161"/>
      <c r="BG76" s="161"/>
      <c r="BH76" s="161"/>
      <c r="BI76" s="161"/>
      <c r="BJ76" s="161"/>
      <c r="BK76" s="161"/>
      <c r="BL76" s="161"/>
      <c r="BM76" s="162"/>
      <c r="BN76" s="162"/>
      <c r="BO76" s="162"/>
      <c r="BP76" s="162"/>
      <c r="BQ76" s="162"/>
      <c r="BR76" s="162"/>
      <c r="BS76" s="162"/>
      <c r="BT76" s="162"/>
      <c r="BU76" s="162"/>
      <c r="BV76" s="162"/>
      <c r="BW76" s="162"/>
      <c r="BX76" s="162"/>
      <c r="BY76" s="162"/>
      <c r="BZ76" s="162"/>
      <c r="CA76" s="162"/>
      <c r="CB76" s="162"/>
      <c r="CC76" s="162"/>
      <c r="CD76" s="162"/>
      <c r="CE76" s="162"/>
      <c r="CF76" s="162"/>
      <c r="CG76" s="162"/>
      <c r="CH76" s="252"/>
      <c r="CI76" s="253"/>
      <c r="CJ76" s="253"/>
      <c r="CK76" s="254"/>
      <c r="CL76" s="286"/>
    </row>
  </sheetData>
  <autoFilter ref="C5:CK76" xr:uid="{00000000-0009-0000-0000-000006000000}"/>
  <customSheetViews>
    <customSheetView guid="{7EF779AF-C547-48F7-A061-E2CF24DA8B4F}" scale="70" showPageBreaks="1" fitToPage="1" printArea="1" showAutoFilter="1" view="pageBreakPreview" topLeftCell="F1">
      <pane ySplit="5" topLeftCell="A6" activePane="bottomLeft" state="frozen"/>
      <selection pane="bottomLeft" activeCell="AE57" sqref="AE57:AP57"/>
      <pageMargins left="0.78740157480314965" right="0.78740157480314965" top="0.98425196850393704" bottom="0.98425196850393704" header="0.51181102362204722" footer="0.51181102362204722"/>
      <printOptions horizontalCentered="1" headings="1"/>
      <pageSetup paperSize="8" scale="25" fitToHeight="0" orientation="landscape" r:id="rId1"/>
      <headerFooter alignWithMargins="0">
        <oddFooter>&amp;R&amp;"Arial,Fett"&amp;18Blatt: &amp;P / &amp;N</oddFooter>
      </headerFooter>
      <autoFilter ref="C5:CK61" xr:uid="{E73E211D-EE0D-4134-84D7-FD8C1168489D}"/>
    </customSheetView>
    <customSheetView guid="{671CED69-DBD1-4BDC-A3B8-D36F54A0681A}" scale="70" showPageBreaks="1" fitToPage="1" printArea="1" showAutoFilter="1" view="pageBreakPreview" topLeftCell="F1">
      <pane ySplit="5" topLeftCell="A6" activePane="bottomLeft" state="frozen"/>
      <selection pane="bottomLeft" activeCell="AE57" sqref="AE57:AP57"/>
      <pageMargins left="0.78740157480314965" right="0.78740157480314965" top="0.98425196850393704" bottom="0.98425196850393704" header="0.51181102362204722" footer="0.51181102362204722"/>
      <printOptions horizontalCentered="1" headings="1"/>
      <pageSetup paperSize="8" scale="25" fitToHeight="0" orientation="landscape" r:id="rId2"/>
      <headerFooter alignWithMargins="0">
        <oddFooter>&amp;R&amp;"Arial,Fett"&amp;18Blatt: &amp;P / &amp;N</oddFooter>
      </headerFooter>
      <autoFilter ref="C5:CK57" xr:uid="{D8500966-4DDD-4617-A524-21671F62AA24}"/>
    </customSheetView>
  </customSheetViews>
  <mergeCells count="104">
    <mergeCell ref="H4:H5"/>
    <mergeCell ref="I4:I5"/>
    <mergeCell ref="J4:J5"/>
    <mergeCell ref="K4:K5"/>
    <mergeCell ref="L4:L5"/>
    <mergeCell ref="M4:M5"/>
    <mergeCell ref="A4:A5"/>
    <mergeCell ref="B4:B5"/>
    <mergeCell ref="D4:D5"/>
    <mergeCell ref="E4:E5"/>
    <mergeCell ref="F4:F5"/>
    <mergeCell ref="G4:G5"/>
    <mergeCell ref="S4:S5"/>
    <mergeCell ref="T4:T5"/>
    <mergeCell ref="U4:U5"/>
    <mergeCell ref="V4:V5"/>
    <mergeCell ref="W4:W5"/>
    <mergeCell ref="X4:X5"/>
    <mergeCell ref="N4:N5"/>
    <mergeCell ref="O4:O5"/>
    <mergeCell ref="P4:P5"/>
    <mergeCell ref="Q4:Q5"/>
    <mergeCell ref="R4:R5"/>
    <mergeCell ref="AE4:AE5"/>
    <mergeCell ref="AF4:AF5"/>
    <mergeCell ref="AG4:AG5"/>
    <mergeCell ref="Y4:Y5"/>
    <mergeCell ref="Z4:Z5"/>
    <mergeCell ref="AA4:AA5"/>
    <mergeCell ref="AB4:AB5"/>
    <mergeCell ref="AC4:AC5"/>
    <mergeCell ref="AD4:AD5"/>
    <mergeCell ref="AH4:AI4"/>
    <mergeCell ref="AP4:AP5"/>
    <mergeCell ref="AQ4:AQ5"/>
    <mergeCell ref="AR4:AR5"/>
    <mergeCell ref="AS4:AS5"/>
    <mergeCell ref="AT4:AT5"/>
    <mergeCell ref="AU4:AU5"/>
    <mergeCell ref="AJ4:AJ5"/>
    <mergeCell ref="AK4:AK5"/>
    <mergeCell ref="AL4:AL5"/>
    <mergeCell ref="AM4:AM5"/>
    <mergeCell ref="AN4:AN5"/>
    <mergeCell ref="AO4:AO5"/>
    <mergeCell ref="BB4:BB5"/>
    <mergeCell ref="BC4:BC5"/>
    <mergeCell ref="BD4:BD5"/>
    <mergeCell ref="BE4:BE5"/>
    <mergeCell ref="BF4:BF5"/>
    <mergeCell ref="BG4:BG5"/>
    <mergeCell ref="AV4:AV5"/>
    <mergeCell ref="AW4:AW5"/>
    <mergeCell ref="AX4:AX5"/>
    <mergeCell ref="AY4:AY5"/>
    <mergeCell ref="AZ4:AZ5"/>
    <mergeCell ref="BA4:BA5"/>
    <mergeCell ref="BP4:BP5"/>
    <mergeCell ref="BQ4:BQ5"/>
    <mergeCell ref="BR4:BR5"/>
    <mergeCell ref="BS4:BS5"/>
    <mergeCell ref="BH4:BH5"/>
    <mergeCell ref="BI4:BI5"/>
    <mergeCell ref="BJ4:BJ5"/>
    <mergeCell ref="BK4:BK5"/>
    <mergeCell ref="BL4:BL5"/>
    <mergeCell ref="BM4:BM5"/>
    <mergeCell ref="CJ4:CJ5"/>
    <mergeCell ref="CK4:CK5"/>
    <mergeCell ref="CL4:CL5"/>
    <mergeCell ref="A72:B76"/>
    <mergeCell ref="G73:I73"/>
    <mergeCell ref="J73:R73"/>
    <mergeCell ref="S73:V75"/>
    <mergeCell ref="W73:W74"/>
    <mergeCell ref="X73:AA74"/>
    <mergeCell ref="BZ4:BZ5"/>
    <mergeCell ref="CA4:CA5"/>
    <mergeCell ref="CB4:CB5"/>
    <mergeCell ref="CC4:CC5"/>
    <mergeCell ref="CH4:CH5"/>
    <mergeCell ref="CI4:CI5"/>
    <mergeCell ref="BT4:BT5"/>
    <mergeCell ref="BU4:BU5"/>
    <mergeCell ref="BV4:BV5"/>
    <mergeCell ref="BW4:BW5"/>
    <mergeCell ref="BX4:BX5"/>
    <mergeCell ref="BY4:BY5"/>
    <mergeCell ref="BN4:BN5"/>
    <mergeCell ref="BO4:BO5"/>
    <mergeCell ref="AC75:AE75"/>
    <mergeCell ref="G76:I76"/>
    <mergeCell ref="J76:N76"/>
    <mergeCell ref="O76:R76"/>
    <mergeCell ref="AC76:AE76"/>
    <mergeCell ref="AC73:AD73"/>
    <mergeCell ref="G74:I74"/>
    <mergeCell ref="J74:R74"/>
    <mergeCell ref="AB74:AE74"/>
    <mergeCell ref="G75:I75"/>
    <mergeCell ref="J75:N75"/>
    <mergeCell ref="O75:P75"/>
    <mergeCell ref="W75:W76"/>
    <mergeCell ref="X75:AB76"/>
  </mergeCells>
  <conditionalFormatting sqref="C8">
    <cfRule type="expression" dxfId="405" priority="207">
      <formula>$B8&lt;&gt;"X"</formula>
    </cfRule>
  </conditionalFormatting>
  <conditionalFormatting sqref="C26:C28">
    <cfRule type="expression" dxfId="404" priority="204">
      <formula>$B26&lt;&gt;"X"</formula>
    </cfRule>
  </conditionalFormatting>
  <conditionalFormatting sqref="C57:E71">
    <cfRule type="expression" dxfId="403" priority="208">
      <formula>$B57&lt;&gt;"x"</formula>
    </cfRule>
  </conditionalFormatting>
  <conditionalFormatting sqref="C53:G55">
    <cfRule type="expression" dxfId="402" priority="14">
      <formula>$B53&lt;&gt;"X"</formula>
    </cfRule>
  </conditionalFormatting>
  <conditionalFormatting sqref="C48:I50">
    <cfRule type="expression" dxfId="401" priority="61">
      <formula>$B48&lt;&gt;"X"</formula>
    </cfRule>
  </conditionalFormatting>
  <conditionalFormatting sqref="C7:AO7">
    <cfRule type="expression" dxfId="400" priority="455">
      <formula>$B7&lt;&gt;"X"</formula>
    </cfRule>
  </conditionalFormatting>
  <conditionalFormatting sqref="C9:AO20">
    <cfRule type="expression" dxfId="399" priority="276">
      <formula>$B9&lt;&gt;"x"</formula>
    </cfRule>
  </conditionalFormatting>
  <conditionalFormatting sqref="C21:AY22">
    <cfRule type="expression" dxfId="398" priority="109">
      <formula>$B21&lt;&gt;"X"</formula>
    </cfRule>
  </conditionalFormatting>
  <conditionalFormatting sqref="D26:AO28 C29:AO46 F57:AO58 AH59:AO59 F60:AO60 F61:AG61 AJ61:AO62 F59:AF59 F62:AF62 F66:AF66 F68:AO68 F69:AF69 F71:AF71 AH47:AO47 D8:AO8 AR8:BA8 BC8:BN8 C47:AE47 AH66:AO66 AH69:AO69 AH71:AO71">
    <cfRule type="expression" dxfId="397" priority="452">
      <formula>$B8&lt;&gt;"x"</formula>
    </cfRule>
  </conditionalFormatting>
  <conditionalFormatting sqref="F63:AO65">
    <cfRule type="expression" dxfId="394" priority="285">
      <formula>$B63&lt;&gt;"x"</formula>
    </cfRule>
  </conditionalFormatting>
  <conditionalFormatting sqref="F70:AO70">
    <cfRule type="expression" dxfId="393" priority="216">
      <formula>$B70&lt;&gt;"x"</formula>
    </cfRule>
  </conditionalFormatting>
  <conditionalFormatting sqref="H53:AO55">
    <cfRule type="expression" dxfId="392" priority="44">
      <formula>$B53&lt;&gt;"X"</formula>
    </cfRule>
  </conditionalFormatting>
  <conditionalFormatting sqref="J48:AO50">
    <cfRule type="expression" dxfId="391" priority="95">
      <formula>$B48&lt;&gt;"X"</formula>
    </cfRule>
  </conditionalFormatting>
  <conditionalFormatting sqref="AF7:AF8">
    <cfRule type="expression" dxfId="390" priority="457" stopIfTrue="1">
      <formula>COUNTA($H7:$J7)=0</formula>
    </cfRule>
    <cfRule type="expression" dxfId="389" priority="456" stopIfTrue="1">
      <formula>COUNTA($H7:$J7)&gt;0</formula>
    </cfRule>
  </conditionalFormatting>
  <conditionalFormatting sqref="AF9:AF22">
    <cfRule type="expression" dxfId="388" priority="119" stopIfTrue="1">
      <formula>COUNTA($H9:$J9)=0</formula>
    </cfRule>
    <cfRule type="expression" dxfId="387" priority="118" stopIfTrue="1">
      <formula>COUNTA($H9:$J9)&gt;0</formula>
    </cfRule>
  </conditionalFormatting>
  <conditionalFormatting sqref="AF26:AF46">
    <cfRule type="expression" dxfId="384" priority="415" stopIfTrue="1">
      <formula>COUNTA($H26:$J26)=0</formula>
    </cfRule>
    <cfRule type="expression" dxfId="383" priority="414" stopIfTrue="1">
      <formula>COUNTA($H26:$J26)&gt;0</formula>
    </cfRule>
  </conditionalFormatting>
  <conditionalFormatting sqref="AF48:AF50">
    <cfRule type="expression" dxfId="382" priority="79" stopIfTrue="1">
      <formula>COUNTA($H48:$J48)&gt;0</formula>
    </cfRule>
    <cfRule type="expression" dxfId="381" priority="80" stopIfTrue="1">
      <formula>COUNTA($H48:$J48)=0</formula>
    </cfRule>
  </conditionalFormatting>
  <conditionalFormatting sqref="AF53:AF55">
    <cfRule type="expression" dxfId="378" priority="28" stopIfTrue="1">
      <formula>COUNTA($H53:$J53)&gt;0</formula>
    </cfRule>
    <cfRule type="expression" dxfId="377" priority="29" stopIfTrue="1">
      <formula>COUNTA($H53:$J53)=0</formula>
    </cfRule>
  </conditionalFormatting>
  <conditionalFormatting sqref="AF57:AF71">
    <cfRule type="expression" dxfId="376" priority="214" stopIfTrue="1">
      <formula>COUNTA($H57:$J57)&gt;0</formula>
    </cfRule>
    <cfRule type="expression" dxfId="375" priority="215" stopIfTrue="1">
      <formula>COUNTA($H57:$J57)=0</formula>
    </cfRule>
  </conditionalFormatting>
  <conditionalFormatting sqref="AG7:AG8 AG68">
    <cfRule type="expression" dxfId="374" priority="458" stopIfTrue="1">
      <formula>COUNTA($K7:$Q7)&gt;0</formula>
    </cfRule>
    <cfRule type="expression" dxfId="373" priority="459" stopIfTrue="1">
      <formula>COUNTA($K7:$Q7)=0</formula>
    </cfRule>
  </conditionalFormatting>
  <conditionalFormatting sqref="AG9:AG22">
    <cfRule type="expression" dxfId="372" priority="121" stopIfTrue="1">
      <formula>COUNTA($K9:$Q9)=0</formula>
    </cfRule>
    <cfRule type="expression" dxfId="371" priority="120" stopIfTrue="1">
      <formula>COUNTA($K9:$Q9)&gt;0</formula>
    </cfRule>
  </conditionalFormatting>
  <conditionalFormatting sqref="AG26:AG46">
    <cfRule type="expression" dxfId="368" priority="417" stopIfTrue="1">
      <formula>COUNTA($K26:$Q26)=0</formula>
    </cfRule>
    <cfRule type="expression" dxfId="367" priority="416" stopIfTrue="1">
      <formula>COUNTA($K26:$Q26)&gt;0</formula>
    </cfRule>
  </conditionalFormatting>
  <conditionalFormatting sqref="AG48:AG50">
    <cfRule type="expression" dxfId="366" priority="81" stopIfTrue="1">
      <formula>COUNTA($K48:$Q48)&gt;0</formula>
    </cfRule>
    <cfRule type="expression" dxfId="365" priority="82" stopIfTrue="1">
      <formula>COUNTA($K48:$Q48)=0</formula>
    </cfRule>
  </conditionalFormatting>
  <conditionalFormatting sqref="AG53:AG55">
    <cfRule type="expression" dxfId="362" priority="31" stopIfTrue="1">
      <formula>COUNTA($K53:$Q53)=0</formula>
    </cfRule>
    <cfRule type="expression" dxfId="361" priority="30" stopIfTrue="1">
      <formula>COUNTA($K53:$Q53)&gt;0</formula>
    </cfRule>
  </conditionalFormatting>
  <conditionalFormatting sqref="AG57:AG58 AG60:AG61">
    <cfRule type="expression" dxfId="360" priority="397" stopIfTrue="1">
      <formula>COUNTA($K57:$Q57)=0</formula>
    </cfRule>
    <cfRule type="expression" dxfId="359" priority="396" stopIfTrue="1">
      <formula>COUNTA($K57:$Q57)&gt;0</formula>
    </cfRule>
  </conditionalFormatting>
  <conditionalFormatting sqref="AG63:AG65">
    <cfRule type="expression" dxfId="358" priority="287" stopIfTrue="1">
      <formula>COUNTA($K63:$Q63)=0</formula>
    </cfRule>
    <cfRule type="expression" dxfId="357" priority="286" stopIfTrue="1">
      <formula>COUNTA($K63:$Q63)&gt;0</formula>
    </cfRule>
  </conditionalFormatting>
  <conditionalFormatting sqref="AG67">
    <cfRule type="expression" dxfId="356" priority="312" stopIfTrue="1">
      <formula>COUNTA($K67:$Q67)=0</formula>
    </cfRule>
    <cfRule type="expression" dxfId="355" priority="311" stopIfTrue="1">
      <formula>COUNTA($K67:$Q67)&gt;0</formula>
    </cfRule>
  </conditionalFormatting>
  <conditionalFormatting sqref="AG70">
    <cfRule type="expression" dxfId="354" priority="218" stopIfTrue="1">
      <formula>COUNTA($K70:$Q70)=0</formula>
    </cfRule>
    <cfRule type="expression" dxfId="353" priority="217" stopIfTrue="1">
      <formula>COUNTA($K70:$Q70)&gt;0</formula>
    </cfRule>
  </conditionalFormatting>
  <conditionalFormatting sqref="AH7:AH8 AH66 AH68:AH69 AH71">
    <cfRule type="expression" dxfId="352" priority="470" stopIfTrue="1">
      <formula>COUNTA($R7:$V7)&gt;0</formula>
    </cfRule>
    <cfRule type="expression" dxfId="351" priority="471" stopIfTrue="1">
      <formula>COUNTA($R7:$V7)=0</formula>
    </cfRule>
  </conditionalFormatting>
  <conditionalFormatting sqref="AH9:AH22">
    <cfRule type="expression" dxfId="350" priority="132" stopIfTrue="1">
      <formula>COUNTA($R9:$V9)&gt;0</formula>
    </cfRule>
    <cfRule type="expression" dxfId="349" priority="133" stopIfTrue="1">
      <formula>COUNTA($R9:$V9)=0</formula>
    </cfRule>
  </conditionalFormatting>
  <conditionalFormatting sqref="AH26:AH50">
    <cfRule type="expression" dxfId="346" priority="93" stopIfTrue="1">
      <formula>COUNTA($R26:$V26)&gt;0</formula>
    </cfRule>
    <cfRule type="expression" dxfId="345" priority="94" stopIfTrue="1">
      <formula>COUNTA($R26:$V26)=0</formula>
    </cfRule>
  </conditionalFormatting>
  <conditionalFormatting sqref="AH53:AH55">
    <cfRule type="expression" dxfId="342" priority="42" stopIfTrue="1">
      <formula>COUNTA($R53:$V53)&gt;0</formula>
    </cfRule>
    <cfRule type="expression" dxfId="341" priority="43" stopIfTrue="1">
      <formula>COUNTA($R53:$V53)=0</formula>
    </cfRule>
  </conditionalFormatting>
  <conditionalFormatting sqref="AH57:AH60">
    <cfRule type="expression" dxfId="340" priority="409" stopIfTrue="1">
      <formula>COUNTA($R57:$V57)=0</formula>
    </cfRule>
    <cfRule type="expression" dxfId="339" priority="408" stopIfTrue="1">
      <formula>COUNTA($R57:$V57)&gt;0</formula>
    </cfRule>
  </conditionalFormatting>
  <conditionalFormatting sqref="AH63:AH65">
    <cfRule type="expression" dxfId="338" priority="298" stopIfTrue="1">
      <formula>COUNTA($R63:$V63)&gt;0</formula>
    </cfRule>
    <cfRule type="expression" dxfId="337" priority="299" stopIfTrue="1">
      <formula>COUNTA($R63:$V63)=0</formula>
    </cfRule>
  </conditionalFormatting>
  <conditionalFormatting sqref="AH70">
    <cfRule type="expression" dxfId="336" priority="230" stopIfTrue="1">
      <formula>COUNTA($R70:$V70)=0</formula>
    </cfRule>
    <cfRule type="expression" dxfId="335" priority="229" stopIfTrue="1">
      <formula>COUNTA($R70:$V70)&gt;0</formula>
    </cfRule>
  </conditionalFormatting>
  <conditionalFormatting sqref="AI7:AI17 AI26:AI47 AI57:AI60 AI66 AI68:AI69 AI71">
    <cfRule type="expression" dxfId="334" priority="1671" stopIfTrue="1">
      <formula>AND($BQ7&lt;&gt;"DB",COUNTA($R7:$V7)&gt;0)</formula>
    </cfRule>
    <cfRule type="expression" dxfId="333" priority="1672" stopIfTrue="1">
      <formula>OR($BQ7="DB",COUNTA($R7:$V7)=0)</formula>
    </cfRule>
  </conditionalFormatting>
  <conditionalFormatting sqref="AI18:AI20">
    <cfRule type="expression" dxfId="332" priority="277" stopIfTrue="1">
      <formula>AND($BQ18&lt;&gt;"DB",COUNTA($R18:$V18)&gt;0)</formula>
    </cfRule>
    <cfRule type="expression" dxfId="331" priority="278" stopIfTrue="1">
      <formula>OR($BQ18="DB",COUNTA($R18:$V18)=0)</formula>
    </cfRule>
  </conditionalFormatting>
  <conditionalFormatting sqref="AI21:AI22">
    <cfRule type="expression" dxfId="330" priority="135" stopIfTrue="1">
      <formula>OR($BQ21="DB",COUNTA($R21:$V21)=0)</formula>
    </cfRule>
    <cfRule type="expression" dxfId="329" priority="134" stopIfTrue="1">
      <formula>AND($BQ21&lt;&gt;"DB",COUNTA($R21:$V21)&gt;0)</formula>
    </cfRule>
  </conditionalFormatting>
  <conditionalFormatting sqref="AI48:AI50">
    <cfRule type="expression" dxfId="326" priority="96" stopIfTrue="1">
      <formula>AND($BQ48&lt;&gt;"DB",COUNTA($R48:$V48)&gt;0)</formula>
    </cfRule>
    <cfRule type="expression" dxfId="325" priority="97" stopIfTrue="1">
      <formula>OR($BQ48="DB",COUNTA($R48:$V48)=0)</formula>
    </cfRule>
  </conditionalFormatting>
  <conditionalFormatting sqref="AI53:AI55">
    <cfRule type="expression" dxfId="322" priority="46" stopIfTrue="1">
      <formula>OR($BQ53="DB",COUNTA($R53:$V53)=0)</formula>
    </cfRule>
    <cfRule type="expression" dxfId="321" priority="45" stopIfTrue="1">
      <formula>AND($BQ53&lt;&gt;"DB",COUNTA($R53:$V53)&gt;0)</formula>
    </cfRule>
  </conditionalFormatting>
  <conditionalFormatting sqref="AI63:AI65">
    <cfRule type="expression" dxfId="320" priority="300" stopIfTrue="1">
      <formula>AND($BQ63&lt;&gt;"DB",COUNTA($R63:$V63)&gt;0)</formula>
    </cfRule>
    <cfRule type="expression" dxfId="319" priority="301" stopIfTrue="1">
      <formula>OR($BQ63="DB",COUNTA($R63:$V63)=0)</formula>
    </cfRule>
  </conditionalFormatting>
  <conditionalFormatting sqref="AI70">
    <cfRule type="expression" dxfId="318" priority="231" stopIfTrue="1">
      <formula>AND($BQ70&lt;&gt;"DB",COUNTA($R70:$V70)&gt;0)</formula>
    </cfRule>
    <cfRule type="expression" dxfId="317" priority="232" stopIfTrue="1">
      <formula>OR($BQ70="DB",COUNTA($R70:$V70)=0)</formula>
    </cfRule>
  </conditionalFormatting>
  <conditionalFormatting sqref="AJ7:AJ8 AJ66 AJ68:AJ69 AJ71">
    <cfRule type="expression" dxfId="316" priority="460" stopIfTrue="1">
      <formula>COUNTA($Y7)&gt;0</formula>
    </cfRule>
    <cfRule type="expression" dxfId="315" priority="461" stopIfTrue="1">
      <formula>COUNTA($Y7)=0</formula>
    </cfRule>
  </conditionalFormatting>
  <conditionalFormatting sqref="AJ9:AJ22">
    <cfRule type="expression" dxfId="314" priority="122" stopIfTrue="1">
      <formula>COUNTA($Y9)&gt;0</formula>
    </cfRule>
    <cfRule type="expression" dxfId="313" priority="123" stopIfTrue="1">
      <formula>COUNTA($Y9)=0</formula>
    </cfRule>
  </conditionalFormatting>
  <conditionalFormatting sqref="AJ26:AJ50">
    <cfRule type="expression" dxfId="310" priority="84" stopIfTrue="1">
      <formula>COUNTA($Y26)=0</formula>
    </cfRule>
    <cfRule type="expression" dxfId="309" priority="83" stopIfTrue="1">
      <formula>COUNTA($Y26)&gt;0</formula>
    </cfRule>
  </conditionalFormatting>
  <conditionalFormatting sqref="AJ53:AJ55">
    <cfRule type="expression" dxfId="306" priority="32" stopIfTrue="1">
      <formula>COUNTA($Y53)&gt;0</formula>
    </cfRule>
    <cfRule type="expression" dxfId="305" priority="33" stopIfTrue="1">
      <formula>COUNTA($Y53)=0</formula>
    </cfRule>
  </conditionalFormatting>
  <conditionalFormatting sqref="AJ57:AJ65">
    <cfRule type="expression" dxfId="304" priority="289" stopIfTrue="1">
      <formula>COUNTA($Y57)=0</formula>
    </cfRule>
    <cfRule type="expression" dxfId="303" priority="288" stopIfTrue="1">
      <formula>COUNTA($Y57)&gt;0</formula>
    </cfRule>
  </conditionalFormatting>
  <conditionalFormatting sqref="AJ67">
    <cfRule type="expression" dxfId="302" priority="313" stopIfTrue="1">
      <formula>COUNTA($Y67)&gt;0</formula>
    </cfRule>
    <cfRule type="expression" dxfId="301" priority="314" stopIfTrue="1">
      <formula>COUNTA($Y67)=0</formula>
    </cfRule>
  </conditionalFormatting>
  <conditionalFormatting sqref="AJ70">
    <cfRule type="expression" dxfId="300" priority="219" stopIfTrue="1">
      <formula>COUNTA($Y70)&gt;0</formula>
    </cfRule>
    <cfRule type="expression" dxfId="299" priority="220" stopIfTrue="1">
      <formula>COUNTA($Y70)=0</formula>
    </cfRule>
  </conditionalFormatting>
  <conditionalFormatting sqref="AJ67:AO67 F67:AG67">
    <cfRule type="expression" dxfId="298" priority="323">
      <formula>$B67&lt;&gt;"x"</formula>
    </cfRule>
  </conditionalFormatting>
  <conditionalFormatting sqref="AK7:AK8 AK66 AK68:AK69 AK71">
    <cfRule type="expression" dxfId="297" priority="463" stopIfTrue="1">
      <formula>COUNTA($Z7)=0</formula>
    </cfRule>
    <cfRule type="expression" dxfId="296" priority="462" stopIfTrue="1">
      <formula>COUNTA($Z7)&gt;0</formula>
    </cfRule>
  </conditionalFormatting>
  <conditionalFormatting sqref="AK9:AK22">
    <cfRule type="expression" dxfId="295" priority="125" stopIfTrue="1">
      <formula>COUNTA($Z9)=0</formula>
    </cfRule>
    <cfRule type="expression" dxfId="294" priority="124" stopIfTrue="1">
      <formula>COUNTA($Z9)&gt;0</formula>
    </cfRule>
  </conditionalFormatting>
  <conditionalFormatting sqref="AK26:AK50">
    <cfRule type="expression" dxfId="291" priority="86" stopIfTrue="1">
      <formula>COUNTA($Z26)=0</formula>
    </cfRule>
    <cfRule type="expression" dxfId="290" priority="85" stopIfTrue="1">
      <formula>COUNTA($Z26)&gt;0</formula>
    </cfRule>
  </conditionalFormatting>
  <conditionalFormatting sqref="AK53:AK55">
    <cfRule type="expression" dxfId="287" priority="35" stopIfTrue="1">
      <formula>COUNTA($Z53)=0</formula>
    </cfRule>
    <cfRule type="expression" dxfId="286" priority="34" stopIfTrue="1">
      <formula>COUNTA($Z53)&gt;0</formula>
    </cfRule>
  </conditionalFormatting>
  <conditionalFormatting sqref="AK57:AK65">
    <cfRule type="expression" dxfId="285" priority="291" stopIfTrue="1">
      <formula>COUNTA($Z57)=0</formula>
    </cfRule>
    <cfRule type="expression" dxfId="284" priority="290" stopIfTrue="1">
      <formula>COUNTA($Z57)&gt;0</formula>
    </cfRule>
  </conditionalFormatting>
  <conditionalFormatting sqref="AK67">
    <cfRule type="expression" dxfId="283" priority="316" stopIfTrue="1">
      <formula>COUNTA($Z67)=0</formula>
    </cfRule>
    <cfRule type="expression" dxfId="282" priority="315" stopIfTrue="1">
      <formula>COUNTA($Z67)&gt;0</formula>
    </cfRule>
  </conditionalFormatting>
  <conditionalFormatting sqref="AK70">
    <cfRule type="expression" dxfId="281" priority="221" stopIfTrue="1">
      <formula>COUNTA($Z70)&gt;0</formula>
    </cfRule>
    <cfRule type="expression" dxfId="280" priority="222" stopIfTrue="1">
      <formula>COUNTA($Z70)=0</formula>
    </cfRule>
  </conditionalFormatting>
  <conditionalFormatting sqref="AL7:AL8 AL66 AL68:AL69 AL71">
    <cfRule type="expression" dxfId="279" priority="465" stopIfTrue="1">
      <formula>COUNTA($AA7)=0</formula>
    </cfRule>
    <cfRule type="expression" dxfId="278" priority="464" stopIfTrue="1">
      <formula>COUNTA($AA7)&gt;0</formula>
    </cfRule>
  </conditionalFormatting>
  <conditionalFormatting sqref="AL9:AL22">
    <cfRule type="expression" dxfId="277" priority="126" stopIfTrue="1">
      <formula>COUNTA($AA9)&gt;0</formula>
    </cfRule>
    <cfRule type="expression" dxfId="276" priority="127" stopIfTrue="1">
      <formula>COUNTA($AA9)=0</formula>
    </cfRule>
  </conditionalFormatting>
  <conditionalFormatting sqref="AL26:AL50">
    <cfRule type="expression" dxfId="273" priority="88" stopIfTrue="1">
      <formula>COUNTA($AA26)=0</formula>
    </cfRule>
    <cfRule type="expression" dxfId="272" priority="87" stopIfTrue="1">
      <formula>COUNTA($AA26)&gt;0</formula>
    </cfRule>
  </conditionalFormatting>
  <conditionalFormatting sqref="AL53:AL55">
    <cfRule type="expression" dxfId="269" priority="36" stopIfTrue="1">
      <formula>COUNTA($AA53)&gt;0</formula>
    </cfRule>
    <cfRule type="expression" dxfId="268" priority="37" stopIfTrue="1">
      <formula>COUNTA($AA53)=0</formula>
    </cfRule>
  </conditionalFormatting>
  <conditionalFormatting sqref="AL57:AL65">
    <cfRule type="expression" dxfId="267" priority="292" stopIfTrue="1">
      <formula>COUNTA($AA57)&gt;0</formula>
    </cfRule>
    <cfRule type="expression" dxfId="266" priority="293" stopIfTrue="1">
      <formula>COUNTA($AA57)=0</formula>
    </cfRule>
  </conditionalFormatting>
  <conditionalFormatting sqref="AL67">
    <cfRule type="expression" dxfId="265" priority="317" stopIfTrue="1">
      <formula>COUNTA($AA67)&gt;0</formula>
    </cfRule>
    <cfRule type="expression" dxfId="264" priority="318" stopIfTrue="1">
      <formula>COUNTA($AA67)=0</formula>
    </cfRule>
  </conditionalFormatting>
  <conditionalFormatting sqref="AL70">
    <cfRule type="expression" dxfId="263" priority="224" stopIfTrue="1">
      <formula>COUNTA($AA70)=0</formula>
    </cfRule>
    <cfRule type="expression" dxfId="262" priority="223" stopIfTrue="1">
      <formula>COUNTA($AA70)&gt;0</formula>
    </cfRule>
  </conditionalFormatting>
  <conditionalFormatting sqref="AM7:AM8 AM66 AM68:AM69 AM71">
    <cfRule type="expression" dxfId="261" priority="468" stopIfTrue="1">
      <formula>COUNTA($Y7:$AA7)&gt;0</formula>
    </cfRule>
    <cfRule type="expression" dxfId="260" priority="469" stopIfTrue="1">
      <formula>COUNTA($Y7:$AA7)=0</formula>
    </cfRule>
  </conditionalFormatting>
  <conditionalFormatting sqref="AM9:AM22">
    <cfRule type="expression" dxfId="259" priority="131" stopIfTrue="1">
      <formula>COUNTA($Y9:$AA9)=0</formula>
    </cfRule>
    <cfRule type="expression" dxfId="258" priority="130" stopIfTrue="1">
      <formula>COUNTA($Y9:$AA9)&gt;0</formula>
    </cfRule>
  </conditionalFormatting>
  <conditionalFormatting sqref="AM26:AM50">
    <cfRule type="expression" dxfId="255" priority="91" stopIfTrue="1">
      <formula>COUNTA($Y26:$AA26)&gt;0</formula>
    </cfRule>
    <cfRule type="expression" dxfId="254" priority="92" stopIfTrue="1">
      <formula>COUNTA($Y26:$AA26)=0</formula>
    </cfRule>
  </conditionalFormatting>
  <conditionalFormatting sqref="AM53:AM55">
    <cfRule type="expression" dxfId="251" priority="40" stopIfTrue="1">
      <formula>COUNTA($Y53:$AA53)&gt;0</formula>
    </cfRule>
    <cfRule type="expression" dxfId="250" priority="41" stopIfTrue="1">
      <formula>COUNTA($Y53:$AA53)=0</formula>
    </cfRule>
  </conditionalFormatting>
  <conditionalFormatting sqref="AM57:AM65">
    <cfRule type="expression" dxfId="249" priority="297" stopIfTrue="1">
      <formula>COUNTA($Y57:$AA57)=0</formula>
    </cfRule>
    <cfRule type="expression" dxfId="248" priority="296" stopIfTrue="1">
      <formula>COUNTA($Y57:$AA57)&gt;0</formula>
    </cfRule>
  </conditionalFormatting>
  <conditionalFormatting sqref="AM67">
    <cfRule type="expression" dxfId="247" priority="321" stopIfTrue="1">
      <formula>COUNTA($Y67:$AA67)&gt;0</formula>
    </cfRule>
    <cfRule type="expression" dxfId="246" priority="322" stopIfTrue="1">
      <formula>COUNTA($Y67:$AA67)=0</formula>
    </cfRule>
  </conditionalFormatting>
  <conditionalFormatting sqref="AM70">
    <cfRule type="expression" dxfId="245" priority="228" stopIfTrue="1">
      <formula>COUNTA($Y70:$AA70)=0</formula>
    </cfRule>
    <cfRule type="expression" dxfId="244" priority="227" stopIfTrue="1">
      <formula>COUNTA($Y70:$AA70)&gt;0</formula>
    </cfRule>
  </conditionalFormatting>
  <conditionalFormatting sqref="AN7:AN8 AN66 AN68:AN69 AN71">
    <cfRule type="expression" dxfId="243" priority="466" stopIfTrue="1">
      <formula>COUNTA($AC7:$AE7)&gt;0</formula>
    </cfRule>
    <cfRule type="expression" dxfId="242" priority="467" stopIfTrue="1">
      <formula>COUNTA($AC7:$AE7)=0</formula>
    </cfRule>
  </conditionalFormatting>
  <conditionalFormatting sqref="AN9:AN22">
    <cfRule type="expression" dxfId="241" priority="129" stopIfTrue="1">
      <formula>COUNTA($AC9:$AE9)=0</formula>
    </cfRule>
    <cfRule type="expression" dxfId="240" priority="128" stopIfTrue="1">
      <formula>COUNTA($AC9:$AE9)&gt;0</formula>
    </cfRule>
  </conditionalFormatting>
  <conditionalFormatting sqref="AN26:AN50">
    <cfRule type="expression" dxfId="237" priority="89" stopIfTrue="1">
      <formula>COUNTA($AC26:$AE26)&gt;0</formula>
    </cfRule>
    <cfRule type="expression" dxfId="236" priority="90" stopIfTrue="1">
      <formula>COUNTA($AC26:$AE26)=0</formula>
    </cfRule>
  </conditionalFormatting>
  <conditionalFormatting sqref="AN53:AN55">
    <cfRule type="expression" dxfId="233" priority="38" stopIfTrue="1">
      <formula>COUNTA($AC53:$AE53)&gt;0</formula>
    </cfRule>
    <cfRule type="expression" dxfId="232" priority="39" stopIfTrue="1">
      <formula>COUNTA($AC53:$AE53)=0</formula>
    </cfRule>
  </conditionalFormatting>
  <conditionalFormatting sqref="AN57:AN65">
    <cfRule type="expression" dxfId="231" priority="294" stopIfTrue="1">
      <formula>COUNTA($AC57:$AE57)&gt;0</formula>
    </cfRule>
    <cfRule type="expression" dxfId="230" priority="295" stopIfTrue="1">
      <formula>COUNTA($AC57:$AE57)=0</formula>
    </cfRule>
  </conditionalFormatting>
  <conditionalFormatting sqref="AN67">
    <cfRule type="expression" dxfId="229" priority="319" stopIfTrue="1">
      <formula>COUNTA($AC67:$AE67)&gt;0</formula>
    </cfRule>
    <cfRule type="expression" dxfId="228" priority="320" stopIfTrue="1">
      <formula>COUNTA($AC67:$AE67)=0</formula>
    </cfRule>
  </conditionalFormatting>
  <conditionalFormatting sqref="AN70">
    <cfRule type="expression" dxfId="227" priority="226" stopIfTrue="1">
      <formula>COUNTA($AC70:$AE70)=0</formula>
    </cfRule>
    <cfRule type="expression" dxfId="226" priority="225" stopIfTrue="1">
      <formula>COUNTA($AC70:$AE70)&gt;0</formula>
    </cfRule>
  </conditionalFormatting>
  <conditionalFormatting sqref="AP7:AQ20">
    <cfRule type="expression" dxfId="225" priority="257" stopIfTrue="1">
      <formula>OR($BZ7="X",$BZ7="P")</formula>
    </cfRule>
    <cfRule type="expression" dxfId="224" priority="256">
      <formula>$B7&lt;&gt;"X"</formula>
    </cfRule>
    <cfRule type="expression" dxfId="223" priority="258" stopIfTrue="1">
      <formula>$BZ7&lt;&gt;"X"</formula>
    </cfRule>
  </conditionalFormatting>
  <conditionalFormatting sqref="AP21:AQ22">
    <cfRule type="expression" dxfId="222" priority="117" stopIfTrue="1">
      <formula>$BZ21&lt;&gt;"X"</formula>
    </cfRule>
    <cfRule type="expression" dxfId="221" priority="116" stopIfTrue="1">
      <formula>$BZ21="X"</formula>
    </cfRule>
  </conditionalFormatting>
  <conditionalFormatting sqref="AP26:AQ50">
    <cfRule type="expression" dxfId="218" priority="66">
      <formula>$B26&lt;&gt;"X"</formula>
    </cfRule>
    <cfRule type="expression" dxfId="217" priority="67" stopIfTrue="1">
      <formula>OR($BZ26="X",$BZ26="P")</formula>
    </cfRule>
    <cfRule type="expression" dxfId="216" priority="68" stopIfTrue="1">
      <formula>$BZ26&lt;&gt;"X"</formula>
    </cfRule>
  </conditionalFormatting>
  <conditionalFormatting sqref="AP53:AQ55">
    <cfRule type="expression" dxfId="213" priority="16" stopIfTrue="1">
      <formula>OR($BZ53="X",$BZ53="P")</formula>
    </cfRule>
    <cfRule type="expression" dxfId="212" priority="15">
      <formula>$B53&lt;&gt;"X"</formula>
    </cfRule>
    <cfRule type="expression" dxfId="211" priority="17" stopIfTrue="1">
      <formula>$BZ53&lt;&gt;"X"</formula>
    </cfRule>
  </conditionalFormatting>
  <conditionalFormatting sqref="AP57:AQ62 AP63">
    <cfRule type="expression" dxfId="210" priority="363">
      <formula>$B57&lt;&gt;"X"</formula>
    </cfRule>
    <cfRule type="expression" dxfId="209" priority="364" stopIfTrue="1">
      <formula>OR($BZ57="X",$BZ57="P")</formula>
    </cfRule>
    <cfRule type="expression" dxfId="208" priority="365" stopIfTrue="1">
      <formula>$BZ57&lt;&gt;"X"</formula>
    </cfRule>
  </conditionalFormatting>
  <conditionalFormatting sqref="AP64:AQ71">
    <cfRule type="expression" dxfId="207" priority="210">
      <formula>$B64&lt;&gt;"X"</formula>
    </cfRule>
    <cfRule type="expression" dxfId="206" priority="211" stopIfTrue="1">
      <formula>OR($BZ64="X",$BZ64="P")</formula>
    </cfRule>
    <cfRule type="expression" dxfId="205" priority="212" stopIfTrue="1">
      <formula>$BZ64&lt;&gt;"X"</formula>
    </cfRule>
  </conditionalFormatting>
  <conditionalFormatting sqref="AQ48:AQ50">
    <cfRule type="expression" dxfId="204" priority="77" stopIfTrue="1">
      <formula>$BZ48="X"</formula>
    </cfRule>
    <cfRule type="expression" dxfId="203" priority="74" stopIfTrue="1">
      <formula>$BZ48&lt;&gt;"X"</formula>
    </cfRule>
    <cfRule type="expression" dxfId="202" priority="78" stopIfTrue="1">
      <formula>$BZ48&lt;&gt;"X"</formula>
    </cfRule>
    <cfRule type="expression" dxfId="201" priority="73" stopIfTrue="1">
      <formula>$BZ48="X"</formula>
    </cfRule>
    <cfRule type="expression" dxfId="200" priority="72">
      <formula>$B48&lt;&gt;"X"</formula>
    </cfRule>
  </conditionalFormatting>
  <conditionalFormatting sqref="AQ53:AQ55">
    <cfRule type="expression" dxfId="199" priority="23" stopIfTrue="1">
      <formula>$BZ53&lt;&gt;"X"</formula>
    </cfRule>
    <cfRule type="expression" dxfId="198" priority="22" stopIfTrue="1">
      <formula>$BZ53="X"</formula>
    </cfRule>
    <cfRule type="expression" dxfId="197" priority="26" stopIfTrue="1">
      <formula>$BZ53="X"</formula>
    </cfRule>
    <cfRule type="expression" dxfId="196" priority="27" stopIfTrue="1">
      <formula>$BZ53&lt;&gt;"X"</formula>
    </cfRule>
    <cfRule type="expression" dxfId="195" priority="21">
      <formula>$B53&lt;&gt;"X"</formula>
    </cfRule>
  </conditionalFormatting>
  <conditionalFormatting sqref="AQ48:AX50">
    <cfRule type="expression" dxfId="194" priority="76">
      <formula>$B48&lt;&gt;"X"</formula>
    </cfRule>
  </conditionalFormatting>
  <conditionalFormatting sqref="AQ53:AX55">
    <cfRule type="expression" dxfId="193" priority="25">
      <formula>$B53&lt;&gt;"X"</formula>
    </cfRule>
  </conditionalFormatting>
  <conditionalFormatting sqref="AR7:BA7">
    <cfRule type="expression" dxfId="192" priority="348">
      <formula>$B7&lt;&gt;"X"</formula>
    </cfRule>
  </conditionalFormatting>
  <conditionalFormatting sqref="AR26:BA47">
    <cfRule type="expression" dxfId="191" priority="412">
      <formula>$B26&lt;&gt;"x"</formula>
    </cfRule>
  </conditionalFormatting>
  <conditionalFormatting sqref="AR62:BA62 BC62:BN62">
    <cfRule type="expression" dxfId="190" priority="372">
      <formula>$B62&lt;&gt;"x"</formula>
    </cfRule>
  </conditionalFormatting>
  <conditionalFormatting sqref="AR9:BN20">
    <cfRule type="expression" dxfId="189" priority="259">
      <formula>$B9&lt;&gt;"x"</formula>
    </cfRule>
  </conditionalFormatting>
  <conditionalFormatting sqref="AR57:BN57 AR58:BA60 BC58:BN60 AR61:BN61 AR66:BA66 BC66:BN66 AR69:BA69 BC69:BN69 AR71:BA71 CD71:CL71">
    <cfRule type="expression" dxfId="188" priority="392">
      <formula>$B57&lt;&gt;"x"</formula>
    </cfRule>
  </conditionalFormatting>
  <conditionalFormatting sqref="AR63:BN65">
    <cfRule type="expression" dxfId="187" priority="282">
      <formula>$B63&lt;&gt;"x"</formula>
    </cfRule>
  </conditionalFormatting>
  <conditionalFormatting sqref="AR67:BN68">
    <cfRule type="expression" dxfId="186" priority="308">
      <formula>$B67&lt;&gt;"x"</formula>
    </cfRule>
  </conditionalFormatting>
  <conditionalFormatting sqref="AR70:CL70">
    <cfRule type="expression" dxfId="185" priority="209">
      <formula>$B70&lt;&gt;"x"</formula>
    </cfRule>
  </conditionalFormatting>
  <conditionalFormatting sqref="AY48:BA50">
    <cfRule type="expression" dxfId="184" priority="4">
      <formula>$B48&lt;&gt;"x"</formula>
    </cfRule>
  </conditionalFormatting>
  <conditionalFormatting sqref="AY53:BA55">
    <cfRule type="expression" dxfId="183" priority="3">
      <formula>$B53&lt;&gt;"x"</formula>
    </cfRule>
  </conditionalFormatting>
  <conditionalFormatting sqref="BB7:BB8">
    <cfRule type="expression" dxfId="181" priority="355">
      <formula>$B7&lt;&gt;"X"</formula>
    </cfRule>
  </conditionalFormatting>
  <conditionalFormatting sqref="BB26:BB50">
    <cfRule type="expression" dxfId="180" priority="354">
      <formula>$B26&lt;&gt;"X"</formula>
    </cfRule>
  </conditionalFormatting>
  <conditionalFormatting sqref="BB58:BB60">
    <cfRule type="expression" dxfId="179" priority="353">
      <formula>$B58&lt;&gt;"X"</formula>
    </cfRule>
  </conditionalFormatting>
  <conditionalFormatting sqref="BB62">
    <cfRule type="expression" dxfId="178" priority="352">
      <formula>$B62&lt;&gt;"X"</formula>
    </cfRule>
  </conditionalFormatting>
  <conditionalFormatting sqref="BB66">
    <cfRule type="expression" dxfId="177" priority="351">
      <formula>$B66&lt;&gt;"X"</formula>
    </cfRule>
  </conditionalFormatting>
  <conditionalFormatting sqref="BB69">
    <cfRule type="expression" dxfId="176" priority="350">
      <formula>$B69&lt;&gt;"X"</formula>
    </cfRule>
  </conditionalFormatting>
  <conditionalFormatting sqref="BB71">
    <cfRule type="expression" dxfId="175" priority="349">
      <formula>$B71&lt;&gt;"X"</formula>
    </cfRule>
  </conditionalFormatting>
  <conditionalFormatting sqref="BB53:CC55">
    <cfRule type="expression" dxfId="174" priority="2">
      <formula>$B53&lt;&gt;"X"</formula>
    </cfRule>
  </conditionalFormatting>
  <conditionalFormatting sqref="BC71:BZ71">
    <cfRule type="expression" dxfId="173" priority="358">
      <formula>$B71&lt;&gt;"x"</formula>
    </cfRule>
  </conditionalFormatting>
  <conditionalFormatting sqref="BC48:CC50">
    <cfRule type="expression" dxfId="172" priority="55">
      <formula>$B48&lt;&gt;"X"</formula>
    </cfRule>
  </conditionalFormatting>
  <conditionalFormatting sqref="BC7:CL7">
    <cfRule type="expression" dxfId="171" priority="362">
      <formula>$B7&lt;&gt;"X"</formula>
    </cfRule>
  </conditionalFormatting>
  <conditionalFormatting sqref="BC21:CL22">
    <cfRule type="expression" dxfId="170" priority="101">
      <formula>$B21&lt;&gt;"X"</formula>
    </cfRule>
  </conditionalFormatting>
  <conditionalFormatting sqref="BC26:CL47">
    <cfRule type="expression" dxfId="169" priority="203">
      <formula>$B26&lt;&gt;"x"</formula>
    </cfRule>
  </conditionalFormatting>
  <conditionalFormatting sqref="BO8:CL20">
    <cfRule type="expression" dxfId="168" priority="360">
      <formula>$B8&lt;&gt;"x"</formula>
    </cfRule>
  </conditionalFormatting>
  <conditionalFormatting sqref="BO57:CL69">
    <cfRule type="expression" dxfId="167" priority="302">
      <formula>$B57&lt;&gt;"x"</formula>
    </cfRule>
  </conditionalFormatting>
  <conditionalFormatting sqref="CA71:CC71">
    <cfRule type="expression" dxfId="166" priority="1">
      <formula>$B71&lt;&gt;"X"</formula>
    </cfRule>
  </conditionalFormatting>
  <conditionalFormatting sqref="CD48:CG50">
    <cfRule type="expression" dxfId="165" priority="58">
      <formula>$B48&lt;&gt;"x"</formula>
    </cfRule>
  </conditionalFormatting>
  <conditionalFormatting sqref="CD53:CG55">
    <cfRule type="expression" dxfId="164" priority="10">
      <formula>$B53&lt;&gt;"x"</formula>
    </cfRule>
  </conditionalFormatting>
  <conditionalFormatting sqref="CH48:CJ50">
    <cfRule type="expression" dxfId="163" priority="49">
      <formula>$B48&lt;&gt;"X"</formula>
    </cfRule>
  </conditionalFormatting>
  <conditionalFormatting sqref="CH53:CL55">
    <cfRule type="expression" dxfId="162" priority="5">
      <formula>$B53&lt;&gt;"X"</formula>
    </cfRule>
  </conditionalFormatting>
  <conditionalFormatting sqref="CK48:CL50">
    <cfRule type="expression" dxfId="161" priority="48">
      <formula>$B48&lt;&gt;"x"</formula>
    </cfRule>
  </conditionalFormatting>
  <dataValidations count="1">
    <dataValidation allowBlank="1" showInputMessage="1" showErrorMessage="1" errorTitle="Eingabe ist falsch!!!" error="Die Eingabe muss der Vorlage &quot;=KXXX+KG&quot; entsprechen. Beispiel: &quot;=K22C+KG&quot;" sqref="AB73 AE73" xr:uid="{00000000-0002-0000-0600-000000000000}"/>
  </dataValidations>
  <printOptions horizontalCentered="1" headings="1"/>
  <pageMargins left="0.78740157480314965" right="0.78740157480314965" top="0.98425196850393704" bottom="0.98425196850393704" header="0.51181102362204722" footer="0.51181102362204722"/>
  <pageSetup paperSize="8" scale="23" fitToHeight="0" orientation="landscape" r:id="rId3"/>
  <headerFooter alignWithMargins="0">
    <oddFooter>&amp;R&amp;"Arial,Fett"&amp;18Blatt: &amp;P / &amp;N</oddFooter>
  </headerFooter>
  <ignoredErrors>
    <ignoredError sqref="F25:G25 F68:G68 F8 F56:G57 F61:G61 F58 F59 F63:G64 F62 G9 G10 G11 G12 G13 G14 G15 G16 G17 G18 G19 G20" unlockedFormula="1"/>
  </ignoredErrors>
  <drawing r:id="rId4"/>
  <extLst>
    <ext xmlns:x14="http://schemas.microsoft.com/office/spreadsheetml/2009/9/main" uri="{78C0D931-6437-407d-A8EE-F0AAD7539E65}">
      <x14:conditionalFormattings>
        <x14:conditionalFormatting xmlns:xm="http://schemas.microsoft.com/office/excel/2006/main">
          <x14:cfRule type="expression" priority="9175" id="{23F87345-773A-4477-876C-FA9081FBBA65}">
            <xm:f>'10 kV Abzweig mit UMZ'!$B22&lt;&gt;"X"</xm:f>
            <x14:dxf>
              <font>
                <strike/>
              </font>
            </x14:dxf>
          </x14:cfRule>
          <xm:sqref>E23:AO24 BA22:BB22 C23:C24 AR23:AY24 BA23:CL24</xm:sqref>
        </x14:conditionalFormatting>
        <x14:conditionalFormatting xmlns:xm="http://schemas.microsoft.com/office/excel/2006/main">
          <x14:cfRule type="expression" priority="179" id="{23F87345-773A-4477-876C-FA9081FBBA65}">
            <xm:f>'10 kV Abzweig mit UMZ'!$B52&lt;&gt;"X"</xm:f>
            <x14:dxf>
              <font>
                <strike/>
              </font>
            </x14:dxf>
          </x14:cfRule>
          <xm:sqref>E51:AO52 C51:C52 AR51:AY52 BA51:CL52</xm:sqref>
        </x14:conditionalFormatting>
        <x14:conditionalFormatting xmlns:xm="http://schemas.microsoft.com/office/excel/2006/main">
          <x14:cfRule type="expression" priority="159" stopIfTrue="1" id="{463187CB-6ADF-4952-A70C-FCD16CC18C67}">
            <xm:f>COUNTA('10 kV Abzweig mit UMZ'!$H23:$J23)&gt;0</xm:f>
            <x14:dxf>
              <fill>
                <patternFill patternType="none">
                  <bgColor indexed="65"/>
                </patternFill>
              </fill>
            </x14:dxf>
          </x14:cfRule>
          <x14:cfRule type="expression" priority="160" stopIfTrue="1" id="{EFE1F882-D597-4B9A-9E8C-ADDFC96F8D3E}">
            <xm:f>COUNTA('10 kV Abzweig mit UMZ'!$H23:$J23)=0</xm:f>
            <x14:dxf>
              <fill>
                <patternFill>
                  <bgColor indexed="23"/>
                </patternFill>
              </fill>
            </x14:dxf>
          </x14:cfRule>
          <xm:sqref>AF23:AF24</xm:sqref>
        </x14:conditionalFormatting>
        <x14:conditionalFormatting xmlns:xm="http://schemas.microsoft.com/office/excel/2006/main">
          <x14:cfRule type="expression" priority="138" stopIfTrue="1" id="{60D003CC-6931-4D15-A9C1-2621DB457C3C}">
            <xm:f>COUNTA('10 kV Abzweig mit UMZ'!$H52:$J52)&gt;0</xm:f>
            <x14:dxf>
              <fill>
                <patternFill patternType="none">
                  <bgColor indexed="65"/>
                </patternFill>
              </fill>
            </x14:dxf>
          </x14:cfRule>
          <x14:cfRule type="expression" priority="139" stopIfTrue="1" id="{B355C257-4544-4CD7-9E22-1735825D40A0}">
            <xm:f>COUNTA('10 kV Abzweig mit UMZ'!$H52:$J52)=0</xm:f>
            <x14:dxf>
              <fill>
                <patternFill>
                  <bgColor indexed="23"/>
                </patternFill>
              </fill>
            </x14:dxf>
          </x14:cfRule>
          <xm:sqref>AF51:AF52</xm:sqref>
        </x14:conditionalFormatting>
        <x14:conditionalFormatting xmlns:xm="http://schemas.microsoft.com/office/excel/2006/main">
          <x14:cfRule type="expression" priority="164" stopIfTrue="1" id="{117A5579-41B0-4F5D-8202-0E94342F5B7A}">
            <xm:f>COUNTA('10 kV Abzweig mit UMZ'!$K23:$Q23)=0</xm:f>
            <x14:dxf>
              <fill>
                <patternFill>
                  <bgColor indexed="23"/>
                </patternFill>
              </fill>
            </x14:dxf>
          </x14:cfRule>
          <x14:cfRule type="expression" priority="163" stopIfTrue="1" id="{0CD952AC-BAF2-456E-B56F-BEC188E97578}">
            <xm:f>COUNTA('10 kV Abzweig mit UMZ'!$K23:$Q23)&gt;0</xm:f>
            <x14:dxf>
              <fill>
                <patternFill patternType="none">
                  <bgColor indexed="65"/>
                </patternFill>
              </fill>
            </x14:dxf>
          </x14:cfRule>
          <xm:sqref>AG23:AG24</xm:sqref>
        </x14:conditionalFormatting>
        <x14:conditionalFormatting xmlns:xm="http://schemas.microsoft.com/office/excel/2006/main">
          <x14:cfRule type="expression" priority="142" stopIfTrue="1" id="{96AB8AA5-ACEC-4E7B-9BC0-30DDF8F36E88}">
            <xm:f>COUNTA('10 kV Abzweig mit UMZ'!$K52:$Q52)&gt;0</xm:f>
            <x14:dxf>
              <fill>
                <patternFill patternType="none">
                  <bgColor indexed="65"/>
                </patternFill>
              </fill>
            </x14:dxf>
          </x14:cfRule>
          <x14:cfRule type="expression" priority="143" stopIfTrue="1" id="{6872C083-C1CE-47E9-84A3-E9B7FFE15001}">
            <xm:f>COUNTA('10 kV Abzweig mit UMZ'!$K52:$Q52)=0</xm:f>
            <x14:dxf>
              <fill>
                <patternFill>
                  <bgColor indexed="23"/>
                </patternFill>
              </fill>
            </x14:dxf>
          </x14:cfRule>
          <xm:sqref>AG51:AG52</xm:sqref>
        </x14:conditionalFormatting>
        <x14:conditionalFormatting xmlns:xm="http://schemas.microsoft.com/office/excel/2006/main">
          <x14:cfRule type="expression" priority="176" stopIfTrue="1" id="{C8C9DAE6-98FA-4D76-B1D3-8982BB566841}">
            <xm:f>COUNTA('10 kV Abzweig mit UMZ'!$R23:$V23)=0</xm:f>
            <x14:dxf>
              <fill>
                <patternFill>
                  <bgColor indexed="23"/>
                </patternFill>
              </fill>
            </x14:dxf>
          </x14:cfRule>
          <x14:cfRule type="expression" priority="175" stopIfTrue="1" id="{067CF97E-E249-424C-AEB6-3514C9B8BB2B}">
            <xm:f>COUNTA('10 kV Abzweig mit UMZ'!$R23:$V23)&gt;0</xm:f>
            <x14:dxf>
              <fill>
                <patternFill patternType="none">
                  <bgColor indexed="65"/>
                </patternFill>
              </fill>
            </x14:dxf>
          </x14:cfRule>
          <xm:sqref>AH23:AH24</xm:sqref>
        </x14:conditionalFormatting>
        <x14:conditionalFormatting xmlns:xm="http://schemas.microsoft.com/office/excel/2006/main">
          <x14:cfRule type="expression" priority="155" stopIfTrue="1" id="{0548948F-3C4C-418C-93FD-9C154951D02A}">
            <xm:f>COUNTA('10 kV Abzweig mit UMZ'!$R52:$V52)=0</xm:f>
            <x14:dxf>
              <fill>
                <patternFill>
                  <bgColor indexed="23"/>
                </patternFill>
              </fill>
            </x14:dxf>
          </x14:cfRule>
          <x14:cfRule type="expression" priority="154" stopIfTrue="1" id="{7647B242-CCBB-424E-A403-4F419493E145}">
            <xm:f>COUNTA('10 kV Abzweig mit UMZ'!$R52:$V52)&gt;0</xm:f>
            <x14:dxf>
              <fill>
                <patternFill patternType="none">
                  <bgColor indexed="65"/>
                </patternFill>
              </fill>
            </x14:dxf>
          </x14:cfRule>
          <xm:sqref>AH51:AH52</xm:sqref>
        </x14:conditionalFormatting>
        <x14:conditionalFormatting xmlns:xm="http://schemas.microsoft.com/office/excel/2006/main">
          <x14:cfRule type="expression" priority="177" stopIfTrue="1" id="{D529D36C-E6AD-4B16-B89C-45C97C22C4B9}">
            <xm:f>AND('10 kV Abzweig mit UMZ'!$BQ23&lt;&gt;"DB",COUNTA('10 kV Abzweig mit UMZ'!$R23:$V23)&gt;0)</xm:f>
            <x14:dxf>
              <fill>
                <patternFill patternType="none">
                  <bgColor indexed="65"/>
                </patternFill>
              </fill>
            </x14:dxf>
          </x14:cfRule>
          <x14:cfRule type="expression" priority="178" stopIfTrue="1" id="{1E63286B-5F45-4075-BCF2-FF88F8DF831B}">
            <xm:f>OR('10 kV Abzweig mit UMZ'!$BQ23="DB",COUNTA('10 kV Abzweig mit UMZ'!$R23:$V23)=0)</xm:f>
            <x14:dxf>
              <fill>
                <patternFill>
                  <bgColor indexed="23"/>
                </patternFill>
              </fill>
            </x14:dxf>
          </x14:cfRule>
          <xm:sqref>AI23:AI24</xm:sqref>
        </x14:conditionalFormatting>
        <x14:conditionalFormatting xmlns:xm="http://schemas.microsoft.com/office/excel/2006/main">
          <x14:cfRule type="expression" priority="156" stopIfTrue="1" id="{A22D6869-A79C-43B6-8A1A-1610451ABB59}">
            <xm:f>AND('10 kV Abzweig mit UMZ'!$BQ52&lt;&gt;"DB",COUNTA('10 kV Abzweig mit UMZ'!$R52:$V52)&gt;0)</xm:f>
            <x14:dxf>
              <fill>
                <patternFill patternType="none">
                  <bgColor indexed="65"/>
                </patternFill>
              </fill>
            </x14:dxf>
          </x14:cfRule>
          <x14:cfRule type="expression" priority="157" stopIfTrue="1" id="{8F696099-CB4A-418B-BBF0-2001B924F358}">
            <xm:f>OR('10 kV Abzweig mit UMZ'!$BQ52="DB",COUNTA('10 kV Abzweig mit UMZ'!$R52:$V52)=0)</xm:f>
            <x14:dxf>
              <fill>
                <patternFill>
                  <bgColor indexed="23"/>
                </patternFill>
              </fill>
            </x14:dxf>
          </x14:cfRule>
          <xm:sqref>AI51:AI52</xm:sqref>
        </x14:conditionalFormatting>
        <x14:conditionalFormatting xmlns:xm="http://schemas.microsoft.com/office/excel/2006/main">
          <x14:cfRule type="expression" priority="165" stopIfTrue="1" id="{B593BBE5-D17C-45E5-BB2D-CF74B1C751E8}">
            <xm:f>COUNTA('10 kV Abzweig mit UMZ'!$Y23)&gt;0</xm:f>
            <x14:dxf>
              <fill>
                <patternFill patternType="none">
                  <bgColor indexed="65"/>
                </patternFill>
              </fill>
            </x14:dxf>
          </x14:cfRule>
          <x14:cfRule type="expression" priority="166" stopIfTrue="1" id="{6352DA7E-30B8-4EF4-98BA-A93790633B4B}">
            <xm:f>COUNTA('10 kV Abzweig mit UMZ'!$Y23)=0</xm:f>
            <x14:dxf>
              <fill>
                <patternFill>
                  <bgColor indexed="23"/>
                </patternFill>
              </fill>
            </x14:dxf>
          </x14:cfRule>
          <xm:sqref>AJ23:AJ24</xm:sqref>
        </x14:conditionalFormatting>
        <x14:conditionalFormatting xmlns:xm="http://schemas.microsoft.com/office/excel/2006/main">
          <x14:cfRule type="expression" priority="144" stopIfTrue="1" id="{D7C5842C-F6E7-40BA-B4E7-BB156AE189E1}">
            <xm:f>COUNTA('10 kV Abzweig mit UMZ'!$Y52)&gt;0</xm:f>
            <x14:dxf>
              <fill>
                <patternFill patternType="none">
                  <bgColor indexed="65"/>
                </patternFill>
              </fill>
            </x14:dxf>
          </x14:cfRule>
          <x14:cfRule type="expression" priority="145" stopIfTrue="1" id="{13EF8F46-EFE8-49DC-938A-149283D6AC8E}">
            <xm:f>COUNTA('10 kV Abzweig mit UMZ'!$Y52)=0</xm:f>
            <x14:dxf>
              <fill>
                <patternFill>
                  <bgColor indexed="23"/>
                </patternFill>
              </fill>
            </x14:dxf>
          </x14:cfRule>
          <xm:sqref>AJ51:AJ52</xm:sqref>
        </x14:conditionalFormatting>
        <x14:conditionalFormatting xmlns:xm="http://schemas.microsoft.com/office/excel/2006/main">
          <x14:cfRule type="expression" priority="168" stopIfTrue="1" id="{BFFE7CBD-8D1A-422D-AB9B-3BF75BA32A4B}">
            <xm:f>COUNTA('10 kV Abzweig mit UMZ'!$Z23)=0</xm:f>
            <x14:dxf>
              <fill>
                <patternFill>
                  <bgColor indexed="23"/>
                </patternFill>
              </fill>
            </x14:dxf>
          </x14:cfRule>
          <x14:cfRule type="expression" priority="167" stopIfTrue="1" id="{EE534937-EBE5-4BA1-816C-C762E9690787}">
            <xm:f>COUNTA('10 kV Abzweig mit UMZ'!$Z23)&gt;0</xm:f>
            <x14:dxf>
              <fill>
                <patternFill patternType="none">
                  <bgColor indexed="65"/>
                </patternFill>
              </fill>
            </x14:dxf>
          </x14:cfRule>
          <xm:sqref>AK23:AK24</xm:sqref>
        </x14:conditionalFormatting>
        <x14:conditionalFormatting xmlns:xm="http://schemas.microsoft.com/office/excel/2006/main">
          <x14:cfRule type="expression" priority="146" stopIfTrue="1" id="{95D02F76-B726-4120-B6D9-B95014CFE58E}">
            <xm:f>COUNTA('10 kV Abzweig mit UMZ'!$Z52)&gt;0</xm:f>
            <x14:dxf>
              <fill>
                <patternFill patternType="none">
                  <bgColor indexed="65"/>
                </patternFill>
              </fill>
            </x14:dxf>
          </x14:cfRule>
          <x14:cfRule type="expression" priority="147" stopIfTrue="1" id="{AF9EACC8-605E-40D4-AF9D-9CC5BC9C2C7E}">
            <xm:f>COUNTA('10 kV Abzweig mit UMZ'!$Z52)=0</xm:f>
            <x14:dxf>
              <fill>
                <patternFill>
                  <bgColor indexed="23"/>
                </patternFill>
              </fill>
            </x14:dxf>
          </x14:cfRule>
          <xm:sqref>AK51:AK52</xm:sqref>
        </x14:conditionalFormatting>
        <x14:conditionalFormatting xmlns:xm="http://schemas.microsoft.com/office/excel/2006/main">
          <x14:cfRule type="expression" priority="170" stopIfTrue="1" id="{A5002258-76F4-43AB-86B7-AB1280ABB5B6}">
            <xm:f>COUNTA('10 kV Abzweig mit UMZ'!$AA23)=0</xm:f>
            <x14:dxf>
              <fill>
                <patternFill>
                  <bgColor indexed="23"/>
                </patternFill>
              </fill>
            </x14:dxf>
          </x14:cfRule>
          <x14:cfRule type="expression" priority="169" stopIfTrue="1" id="{7C1D3695-5A53-469B-9C0E-06173052C460}">
            <xm:f>COUNTA('10 kV Abzweig mit UMZ'!$AA23)&gt;0</xm:f>
            <x14:dxf>
              <fill>
                <patternFill patternType="none">
                  <bgColor indexed="65"/>
                </patternFill>
              </fill>
            </x14:dxf>
          </x14:cfRule>
          <xm:sqref>AL23:AL24</xm:sqref>
        </x14:conditionalFormatting>
        <x14:conditionalFormatting xmlns:xm="http://schemas.microsoft.com/office/excel/2006/main">
          <x14:cfRule type="expression" priority="148" stopIfTrue="1" id="{7C79F22D-BCDC-4D2A-A538-FEF89A2440A7}">
            <xm:f>COUNTA('10 kV Abzweig mit UMZ'!$AA52)&gt;0</xm:f>
            <x14:dxf>
              <fill>
                <patternFill patternType="none">
                  <bgColor indexed="65"/>
                </patternFill>
              </fill>
            </x14:dxf>
          </x14:cfRule>
          <x14:cfRule type="expression" priority="149" stopIfTrue="1" id="{7F97826C-DD5A-42C6-BE5A-4F5F437DCE63}">
            <xm:f>COUNTA('10 kV Abzweig mit UMZ'!$AA52)=0</xm:f>
            <x14:dxf>
              <fill>
                <patternFill>
                  <bgColor indexed="23"/>
                </patternFill>
              </fill>
            </x14:dxf>
          </x14:cfRule>
          <xm:sqref>AL51:AL52</xm:sqref>
        </x14:conditionalFormatting>
        <x14:conditionalFormatting xmlns:xm="http://schemas.microsoft.com/office/excel/2006/main">
          <x14:cfRule type="expression" priority="173" stopIfTrue="1" id="{4AC95BD1-C4E7-46A0-A47F-67C671F98B7B}">
            <xm:f>COUNTA('10 kV Abzweig mit UMZ'!$Y23:$AA23)&gt;0</xm:f>
            <x14:dxf>
              <fill>
                <patternFill patternType="none">
                  <bgColor indexed="65"/>
                </patternFill>
              </fill>
            </x14:dxf>
          </x14:cfRule>
          <x14:cfRule type="expression" priority="174" stopIfTrue="1" id="{10A9A848-D4BC-4F02-B675-B62C3004A66E}">
            <xm:f>COUNTA('10 kV Abzweig mit UMZ'!$Y23:$AA23)=0</xm:f>
            <x14:dxf>
              <fill>
                <patternFill>
                  <bgColor indexed="23"/>
                </patternFill>
              </fill>
            </x14:dxf>
          </x14:cfRule>
          <xm:sqref>AM23:AM24</xm:sqref>
        </x14:conditionalFormatting>
        <x14:conditionalFormatting xmlns:xm="http://schemas.microsoft.com/office/excel/2006/main">
          <x14:cfRule type="expression" priority="153" stopIfTrue="1" id="{68B96450-CC95-439E-82C9-0C05BAFDB795}">
            <xm:f>COUNTA('10 kV Abzweig mit UMZ'!$Y52:$AA52)=0</xm:f>
            <x14:dxf>
              <fill>
                <patternFill>
                  <bgColor indexed="23"/>
                </patternFill>
              </fill>
            </x14:dxf>
          </x14:cfRule>
          <x14:cfRule type="expression" priority="152" stopIfTrue="1" id="{FC733754-670E-44ED-BFFC-EB58B6983B63}">
            <xm:f>COUNTA('10 kV Abzweig mit UMZ'!$Y52:$AA52)&gt;0</xm:f>
            <x14:dxf>
              <fill>
                <patternFill patternType="none">
                  <bgColor indexed="65"/>
                </patternFill>
              </fill>
            </x14:dxf>
          </x14:cfRule>
          <xm:sqref>AM51:AM52</xm:sqref>
        </x14:conditionalFormatting>
        <x14:conditionalFormatting xmlns:xm="http://schemas.microsoft.com/office/excel/2006/main">
          <x14:cfRule type="expression" priority="171" stopIfTrue="1" id="{CC5926CC-C165-487A-A556-21914C06CE9C}">
            <xm:f>COUNTA('10 kV Abzweig mit UMZ'!$AC23:$AE23)&gt;0</xm:f>
            <x14:dxf>
              <fill>
                <patternFill patternType="none">
                  <bgColor indexed="65"/>
                </patternFill>
              </fill>
            </x14:dxf>
          </x14:cfRule>
          <x14:cfRule type="expression" priority="172" stopIfTrue="1" id="{735988F6-11E1-4FB6-92CF-BB1F45FBAE12}">
            <xm:f>COUNTA('10 kV Abzweig mit UMZ'!$AC23:$AE23)=0</xm:f>
            <x14:dxf>
              <fill>
                <patternFill>
                  <bgColor indexed="23"/>
                </patternFill>
              </fill>
            </x14:dxf>
          </x14:cfRule>
          <xm:sqref>AN23:AN24</xm:sqref>
        </x14:conditionalFormatting>
        <x14:conditionalFormatting xmlns:xm="http://schemas.microsoft.com/office/excel/2006/main">
          <x14:cfRule type="expression" priority="151" stopIfTrue="1" id="{BC25C08E-D950-4957-ADC7-E972FB560F9C}">
            <xm:f>COUNTA('10 kV Abzweig mit UMZ'!$AC52:$AE52)=0</xm:f>
            <x14:dxf>
              <fill>
                <patternFill>
                  <bgColor indexed="23"/>
                </patternFill>
              </fill>
            </x14:dxf>
          </x14:cfRule>
          <x14:cfRule type="expression" priority="150" stopIfTrue="1" id="{3D8B604C-7F77-45DD-A6E0-564E720ADD36}">
            <xm:f>COUNTA('10 kV Abzweig mit UMZ'!$AC52:$AE52)&gt;0</xm:f>
            <x14:dxf>
              <fill>
                <patternFill patternType="none">
                  <bgColor indexed="65"/>
                </patternFill>
              </fill>
            </x14:dxf>
          </x14:cfRule>
          <xm:sqref>AN51:AN52</xm:sqref>
        </x14:conditionalFormatting>
        <x14:conditionalFormatting xmlns:xm="http://schemas.microsoft.com/office/excel/2006/main">
          <x14:cfRule type="expression" priority="161" stopIfTrue="1" id="{322569A0-8DF2-4202-9D02-A81845C4A9A2}">
            <xm:f>OR('10 kV Abzweig mit UMZ'!$BZ23="X",'10 kV Abzweig mit UMZ'!$BZ23="P")</xm:f>
            <x14:dxf>
              <fill>
                <patternFill patternType="none">
                  <bgColor indexed="65"/>
                </patternFill>
              </fill>
            </x14:dxf>
          </x14:cfRule>
          <x14:cfRule type="expression" priority="162" stopIfTrue="1" id="{185E18D2-48D8-4964-9B1C-5517E7717299}">
            <xm:f>'10 kV Abzweig mit UMZ'!$BZ23&lt;&gt;"X"</xm:f>
            <x14:dxf>
              <fill>
                <patternFill>
                  <bgColor indexed="23"/>
                </patternFill>
              </fill>
            </x14:dxf>
          </x14:cfRule>
          <xm:sqref>AP23:AQ24</xm:sqref>
        </x14:conditionalFormatting>
        <x14:conditionalFormatting xmlns:xm="http://schemas.microsoft.com/office/excel/2006/main">
          <x14:cfRule type="expression" priority="141" stopIfTrue="1" id="{6BC389BD-4710-433F-8A27-AC993F12269D}">
            <xm:f>'10 kV Abzweig mit UMZ'!$BZ52&lt;&gt;"X"</xm:f>
            <x14:dxf>
              <fill>
                <patternFill>
                  <bgColor indexed="23"/>
                </patternFill>
              </fill>
            </x14:dxf>
          </x14:cfRule>
          <x14:cfRule type="expression" priority="140" stopIfTrue="1" id="{A6B18A22-4B1E-4D55-AA42-B93AC0A02CE7}">
            <xm:f>OR('10 kV Abzweig mit UMZ'!$BZ52="X",'10 kV Abzweig mit UMZ'!$BZ52="P")</xm:f>
            <x14:dxf>
              <fill>
                <patternFill patternType="none">
                  <bgColor indexed="65"/>
                </patternFill>
              </fill>
            </x14:dxf>
          </x14:cfRule>
          <xm:sqref>AP51:AQ52</xm:sqref>
        </x14:conditionalFormatting>
        <x14:conditionalFormatting xmlns:xm="http://schemas.microsoft.com/office/excel/2006/main">
          <x14:cfRule type="expression" priority="9092" id="{1B922CD5-7D85-48AD-A410-758EBD4B9DA5}">
            <xm:f>'10 kV Abzweig mit UMZ'!$B19&lt;&gt;"X"</xm:f>
            <x14:dxf>
              <font>
                <strike/>
              </font>
            </x14:dxf>
          </x14:cfRule>
          <xm:sqref>BA21:BB21</xm:sqref>
        </x14:conditionalFormatting>
        <x14:conditionalFormatting xmlns:xm="http://schemas.microsoft.com/office/excel/2006/main">
          <x14:cfRule type="expression" priority="180" stopIfTrue="1" id="{F4574450-7DF8-44AB-94AF-0934FBC5DBF9}">
            <xm:f>'10 kV Abzweig mit UMZ'!$B23&lt;&gt;"X"</xm:f>
            <x14:dxf>
              <font>
                <strike/>
              </font>
              <fill>
                <patternFill patternType="lightDown">
                  <fgColor indexed="64"/>
                  <bgColor indexed="65"/>
                </patternFill>
              </fill>
            </x14:dxf>
          </x14:cfRule>
          <xm:sqref>CM23:XFD24</xm:sqref>
        </x14:conditionalFormatting>
        <x14:conditionalFormatting xmlns:xm="http://schemas.microsoft.com/office/excel/2006/main">
          <x14:cfRule type="expression" priority="158" stopIfTrue="1" id="{EDC8C3E5-FF24-44D9-ABFF-EA6624666669}">
            <xm:f>'10 kV Abzweig mit UMZ'!$B52&lt;&gt;"X"</xm:f>
            <x14:dxf>
              <font>
                <strike/>
              </font>
              <fill>
                <patternFill patternType="lightDown">
                  <fgColor indexed="64"/>
                  <bgColor indexed="65"/>
                </patternFill>
              </fill>
            </x14:dxf>
          </x14:cfRule>
          <xm:sqref>CM51:XFD52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Tabelle9">
    <pageSetUpPr fitToPage="1"/>
  </sheetPr>
  <dimension ref="A1:CL32"/>
  <sheetViews>
    <sheetView view="pageBreakPreview" topLeftCell="F1" zoomScale="85" zoomScaleNormal="50" zoomScaleSheetLayoutView="85" workbookViewId="0">
      <pane ySplit="5" topLeftCell="A6" activePane="bottomLeft" state="frozen"/>
      <selection pane="bottomLeft" activeCell="CA7" sqref="CA7:CC27"/>
    </sheetView>
  </sheetViews>
  <sheetFormatPr baseColWidth="10" defaultColWidth="11.44140625" defaultRowHeight="13.2" x14ac:dyDescent="0.25"/>
  <cols>
    <col min="1" max="1" width="30.5546875" style="319" customWidth="1"/>
    <col min="2" max="2" width="5.6640625" style="319" customWidth="1"/>
    <col min="3" max="3" width="41.109375" style="319" customWidth="1"/>
    <col min="4" max="5" width="14.6640625" style="319" customWidth="1"/>
    <col min="6" max="6" width="11.6640625" style="319" customWidth="1"/>
    <col min="7" max="7" width="18.6640625" style="319" customWidth="1"/>
    <col min="8" max="14" width="5.6640625" style="319" customWidth="1"/>
    <col min="15" max="16" width="6.6640625" style="319" customWidth="1"/>
    <col min="17" max="17" width="5.6640625" style="319" customWidth="1"/>
    <col min="18" max="18" width="8.6640625" style="319" customWidth="1"/>
    <col min="19" max="22" width="5.6640625" style="319" customWidth="1"/>
    <col min="23" max="23" width="32.6640625" style="319" customWidth="1"/>
    <col min="24" max="24" width="14.6640625" style="319" customWidth="1"/>
    <col min="25" max="27" width="6.6640625" style="319" customWidth="1"/>
    <col min="28" max="30" width="5.6640625" style="319" customWidth="1"/>
    <col min="31" max="47" width="6.6640625" style="319" customWidth="1"/>
    <col min="48" max="48" width="4.6640625" style="319" customWidth="1"/>
    <col min="49" max="49" width="6.6640625" style="319" customWidth="1"/>
    <col min="50" max="50" width="4.6640625" style="319" customWidth="1"/>
    <col min="51" max="51" width="7.6640625" style="319" customWidth="1"/>
    <col min="52" max="53" width="13.6640625" style="319" customWidth="1"/>
    <col min="54" max="54" width="7.6640625" style="319" customWidth="1"/>
    <col min="55" max="55" width="8.6640625" style="319" customWidth="1"/>
    <col min="56" max="59" width="6.6640625" style="319" customWidth="1"/>
    <col min="60" max="60" width="33.6640625" style="319" customWidth="1"/>
    <col min="61" max="64" width="9.6640625" style="319" customWidth="1"/>
    <col min="65" max="65" width="17.6640625" style="319" customWidth="1"/>
    <col min="66" max="67" width="9.6640625" style="319" customWidth="1"/>
    <col min="68" max="68" width="4.6640625" style="319" customWidth="1"/>
    <col min="69" max="69" width="5.6640625" style="503" customWidth="1"/>
    <col min="70" max="70" width="5.6640625" style="319" customWidth="1"/>
    <col min="71" max="79" width="4.6640625" style="319" customWidth="1"/>
    <col min="80" max="85" width="10.6640625" style="319" customWidth="1"/>
    <col min="86" max="90" width="8.6640625" style="319" customWidth="1"/>
    <col min="91" max="16384" width="11.44140625" style="319"/>
  </cols>
  <sheetData>
    <row r="1" spans="1:90" x14ac:dyDescent="0.25">
      <c r="A1" s="313"/>
      <c r="B1" s="314"/>
      <c r="C1" s="3"/>
      <c r="D1" s="4"/>
      <c r="E1" s="5"/>
      <c r="F1" s="5"/>
      <c r="G1" s="5"/>
      <c r="H1" s="6" t="s">
        <v>0</v>
      </c>
      <c r="I1" s="7"/>
      <c r="J1" s="315"/>
      <c r="K1" s="6" t="s">
        <v>1</v>
      </c>
      <c r="L1" s="7"/>
      <c r="M1" s="316"/>
      <c r="N1" s="316"/>
      <c r="O1" s="315"/>
      <c r="P1" s="315"/>
      <c r="Q1" s="315"/>
      <c r="R1" s="11" t="s">
        <v>2</v>
      </c>
      <c r="S1" s="12"/>
      <c r="T1" s="12"/>
      <c r="U1" s="12"/>
      <c r="V1" s="13"/>
      <c r="W1" s="10"/>
      <c r="X1" s="14"/>
      <c r="Y1" s="15" t="s">
        <v>3</v>
      </c>
      <c r="Z1" s="16"/>
      <c r="AA1" s="10"/>
      <c r="AB1" s="15" t="s">
        <v>4</v>
      </c>
      <c r="AC1" s="16"/>
      <c r="AD1" s="17"/>
      <c r="AE1" s="18"/>
      <c r="AF1" s="16" t="s">
        <v>5</v>
      </c>
      <c r="AG1" s="16"/>
      <c r="AH1" s="16"/>
      <c r="AI1" s="16"/>
      <c r="AJ1" s="16"/>
      <c r="AK1" s="16"/>
      <c r="AL1" s="10"/>
      <c r="AM1" s="16"/>
      <c r="AN1" s="17"/>
      <c r="AO1" s="16"/>
      <c r="AP1" s="16"/>
      <c r="AQ1" s="15" t="s">
        <v>6</v>
      </c>
      <c r="AR1" s="16"/>
      <c r="AS1" s="16"/>
      <c r="AT1" s="16"/>
      <c r="AU1" s="16"/>
      <c r="AV1" s="19" t="s">
        <v>7</v>
      </c>
      <c r="AW1" s="5"/>
      <c r="AX1" s="5"/>
      <c r="AY1" s="5"/>
      <c r="AZ1" s="5"/>
      <c r="BA1" s="5"/>
      <c r="BB1" s="5"/>
      <c r="BC1" s="5"/>
      <c r="BD1" s="5"/>
      <c r="BE1" s="5"/>
      <c r="BF1" s="5"/>
      <c r="BG1" s="5"/>
      <c r="BH1" s="5"/>
      <c r="BI1" s="5"/>
      <c r="BJ1" s="5"/>
      <c r="BK1" s="5"/>
      <c r="BL1" s="5"/>
      <c r="BM1" s="316"/>
      <c r="BN1" s="316"/>
      <c r="BO1" s="316"/>
      <c r="BP1" s="5"/>
      <c r="BQ1" s="481"/>
      <c r="BR1" s="5"/>
      <c r="BS1" s="19" t="s">
        <v>8</v>
      </c>
      <c r="BT1" s="5"/>
      <c r="BU1" s="5"/>
      <c r="BV1" s="4"/>
      <c r="BW1" s="20"/>
      <c r="BX1" s="4"/>
      <c r="BY1" s="4"/>
      <c r="BZ1" s="4"/>
      <c r="CA1" s="316"/>
      <c r="CB1" s="316"/>
      <c r="CC1" s="316"/>
      <c r="CD1" s="316"/>
      <c r="CE1" s="316"/>
      <c r="CF1" s="316"/>
      <c r="CG1" s="316"/>
      <c r="CH1" s="15" t="s">
        <v>158</v>
      </c>
      <c r="CI1" s="16"/>
      <c r="CJ1" s="315"/>
      <c r="CK1" s="317"/>
      <c r="CL1" s="318"/>
    </row>
    <row r="2" spans="1:90" x14ac:dyDescent="0.25">
      <c r="A2" s="320"/>
      <c r="B2" s="321"/>
      <c r="C2" s="445"/>
      <c r="D2" s="25"/>
      <c r="E2" s="26"/>
      <c r="F2" s="26"/>
      <c r="G2" s="26"/>
      <c r="H2" s="27"/>
      <c r="I2" s="28"/>
      <c r="J2" s="322"/>
      <c r="K2" s="30"/>
      <c r="L2" s="31"/>
      <c r="M2" s="323"/>
      <c r="N2" s="322"/>
      <c r="O2" s="322"/>
      <c r="P2" s="322"/>
      <c r="Q2" s="322"/>
      <c r="R2" s="34"/>
      <c r="S2" s="35"/>
      <c r="T2" s="35"/>
      <c r="U2" s="35"/>
      <c r="V2" s="36"/>
      <c r="W2" s="33"/>
      <c r="X2" s="37"/>
      <c r="AB2" s="38" t="s">
        <v>3</v>
      </c>
      <c r="AC2" s="39"/>
      <c r="AD2" s="39"/>
      <c r="AE2" s="40"/>
      <c r="AF2" s="35"/>
      <c r="AG2" s="35"/>
      <c r="AH2" s="35"/>
      <c r="AI2" s="35"/>
      <c r="AM2" s="39"/>
      <c r="AN2" s="39"/>
      <c r="AO2" s="35"/>
      <c r="AP2" s="35"/>
      <c r="AQ2" s="42"/>
      <c r="AR2" s="35"/>
      <c r="AS2" s="35"/>
      <c r="AT2" s="35"/>
      <c r="AU2" s="35"/>
      <c r="AV2" s="43"/>
      <c r="AW2" s="26"/>
      <c r="AX2" s="26"/>
      <c r="AY2" s="26"/>
      <c r="AZ2" s="26"/>
      <c r="BA2" s="26"/>
      <c r="BB2" s="26"/>
      <c r="BC2" s="26"/>
      <c r="BD2" s="26"/>
      <c r="BE2" s="26"/>
      <c r="BF2" s="26"/>
      <c r="BG2" s="26"/>
      <c r="BH2" s="26"/>
      <c r="BI2" s="26"/>
      <c r="BJ2" s="26"/>
      <c r="BK2" s="26"/>
      <c r="BL2" s="26"/>
      <c r="BM2" s="323"/>
      <c r="BN2" s="26"/>
      <c r="BO2" s="26"/>
      <c r="BP2" s="26"/>
      <c r="BQ2" s="482"/>
      <c r="BR2" s="26"/>
      <c r="BS2" s="43"/>
      <c r="BT2" s="26"/>
      <c r="BU2" s="26"/>
      <c r="BV2" s="25"/>
      <c r="BW2" s="44"/>
      <c r="BX2" s="25"/>
      <c r="BY2" s="25"/>
      <c r="BZ2" s="25"/>
      <c r="CA2" s="323"/>
      <c r="CB2" s="323"/>
      <c r="CC2" s="323"/>
      <c r="CD2" s="323"/>
      <c r="CE2" s="323"/>
      <c r="CF2" s="323"/>
      <c r="CG2" s="323"/>
      <c r="CH2" s="324"/>
      <c r="CI2" s="322"/>
      <c r="CJ2" s="322"/>
      <c r="CK2" s="325"/>
      <c r="CL2" s="326"/>
    </row>
    <row r="3" spans="1:90" ht="13.8" thickBot="1" x14ac:dyDescent="0.3">
      <c r="A3" s="327"/>
      <c r="B3" s="328"/>
      <c r="C3" s="446"/>
      <c r="D3" s="49"/>
      <c r="E3" s="49"/>
      <c r="F3" s="49"/>
      <c r="G3" s="49"/>
      <c r="H3" s="50"/>
      <c r="I3" s="51"/>
      <c r="J3" s="329"/>
      <c r="K3" s="53"/>
      <c r="L3" s="54"/>
      <c r="M3" s="329"/>
      <c r="N3" s="329"/>
      <c r="O3" s="329"/>
      <c r="P3" s="329"/>
      <c r="Q3" s="329"/>
      <c r="R3" s="330"/>
      <c r="S3" s="54"/>
      <c r="T3" s="54"/>
      <c r="U3" s="54"/>
      <c r="V3" s="54"/>
      <c r="W3" s="54"/>
      <c r="X3" s="56"/>
      <c r="Y3" s="57" t="s">
        <v>10</v>
      </c>
      <c r="Z3" s="41" t="s">
        <v>11</v>
      </c>
      <c r="AA3" s="58" t="s">
        <v>11</v>
      </c>
      <c r="AB3" s="53"/>
      <c r="AC3" s="54"/>
      <c r="AD3" s="54"/>
      <c r="AE3" s="56"/>
      <c r="AF3" s="54"/>
      <c r="AG3" s="54"/>
      <c r="AH3" s="463"/>
      <c r="AI3" s="463"/>
      <c r="AJ3" s="41" t="s">
        <v>10</v>
      </c>
      <c r="AK3" s="41" t="s">
        <v>11</v>
      </c>
      <c r="AL3" s="41" t="s">
        <v>11</v>
      </c>
      <c r="AM3" s="54"/>
      <c r="AN3" s="54"/>
      <c r="AO3" s="54"/>
      <c r="AP3" s="54"/>
      <c r="AQ3" s="53"/>
      <c r="AR3" s="54"/>
      <c r="AS3" s="54"/>
      <c r="AT3" s="54"/>
      <c r="AU3" s="54"/>
      <c r="AV3" s="60"/>
      <c r="AW3" s="61"/>
      <c r="AX3" s="61"/>
      <c r="AY3" s="61"/>
      <c r="AZ3" s="61"/>
      <c r="BA3" s="61"/>
      <c r="BB3" s="61"/>
      <c r="BC3" s="61"/>
      <c r="BD3" s="61"/>
      <c r="BE3" s="61"/>
      <c r="BF3" s="61"/>
      <c r="BG3" s="61"/>
      <c r="BH3" s="61"/>
      <c r="BI3" s="61"/>
      <c r="BJ3" s="61"/>
      <c r="BK3" s="61"/>
      <c r="BL3" s="61"/>
      <c r="BM3" s="331"/>
      <c r="BN3" s="61"/>
      <c r="BO3" s="61"/>
      <c r="BP3" s="61"/>
      <c r="BQ3" s="61"/>
      <c r="BR3" s="61"/>
      <c r="BS3" s="60"/>
      <c r="BT3" s="61"/>
      <c r="BU3" s="61"/>
      <c r="BV3" s="61"/>
      <c r="BW3" s="61"/>
      <c r="BX3" s="63"/>
      <c r="BY3" s="63"/>
      <c r="BZ3" s="63"/>
      <c r="CA3" s="331"/>
      <c r="CB3" s="331"/>
      <c r="CC3" s="331"/>
      <c r="CD3" s="331"/>
      <c r="CE3" s="331"/>
      <c r="CF3" s="331"/>
      <c r="CG3" s="331"/>
      <c r="CH3" s="332"/>
      <c r="CI3" s="329"/>
      <c r="CJ3" s="329"/>
      <c r="CK3" s="333"/>
      <c r="CL3" s="334"/>
    </row>
    <row r="4" spans="1:90" ht="45.75" customHeight="1" x14ac:dyDescent="0.3">
      <c r="A4" s="824" t="s">
        <v>12</v>
      </c>
      <c r="B4" s="826" t="s">
        <v>13</v>
      </c>
      <c r="C4" s="65" t="s">
        <v>168</v>
      </c>
      <c r="D4" s="656" t="s">
        <v>14</v>
      </c>
      <c r="E4" s="663" t="s">
        <v>159</v>
      </c>
      <c r="F4" s="642" t="s">
        <v>15</v>
      </c>
      <c r="G4" s="642" t="s">
        <v>428</v>
      </c>
      <c r="H4" s="646" t="s">
        <v>16</v>
      </c>
      <c r="I4" s="648" t="s">
        <v>17</v>
      </c>
      <c r="J4" s="642" t="s">
        <v>18</v>
      </c>
      <c r="K4" s="650" t="s">
        <v>19</v>
      </c>
      <c r="L4" s="651" t="s">
        <v>20</v>
      </c>
      <c r="M4" s="642" t="s">
        <v>21</v>
      </c>
      <c r="N4" s="642" t="s">
        <v>22</v>
      </c>
      <c r="O4" s="642" t="s">
        <v>18</v>
      </c>
      <c r="P4" s="642" t="s">
        <v>23</v>
      </c>
      <c r="Q4" s="642" t="s">
        <v>24</v>
      </c>
      <c r="R4" s="644" t="s">
        <v>21</v>
      </c>
      <c r="S4" s="663" t="s">
        <v>25</v>
      </c>
      <c r="T4" s="642" t="s">
        <v>26</v>
      </c>
      <c r="U4" s="656" t="s">
        <v>27</v>
      </c>
      <c r="V4" s="656" t="s">
        <v>28</v>
      </c>
      <c r="W4" s="659" t="s">
        <v>29</v>
      </c>
      <c r="X4" s="667" t="s">
        <v>30</v>
      </c>
      <c r="Y4" s="658" t="s">
        <v>31</v>
      </c>
      <c r="Z4" s="659" t="s">
        <v>32</v>
      </c>
      <c r="AA4" s="660" t="s">
        <v>33</v>
      </c>
      <c r="AB4" s="662" t="s">
        <v>34</v>
      </c>
      <c r="AC4" s="656" t="s">
        <v>35</v>
      </c>
      <c r="AD4" s="656" t="s">
        <v>36</v>
      </c>
      <c r="AE4" s="671" t="s">
        <v>37</v>
      </c>
      <c r="AF4" s="656" t="s">
        <v>295</v>
      </c>
      <c r="AG4" s="667" t="s">
        <v>296</v>
      </c>
      <c r="AH4" s="673" t="s">
        <v>294</v>
      </c>
      <c r="AI4" s="674"/>
      <c r="AJ4" s="669" t="s">
        <v>31</v>
      </c>
      <c r="AK4" s="659" t="s">
        <v>38</v>
      </c>
      <c r="AL4" s="659" t="s">
        <v>33</v>
      </c>
      <c r="AM4" s="659" t="s">
        <v>39</v>
      </c>
      <c r="AN4" s="659" t="s">
        <v>40</v>
      </c>
      <c r="AO4" s="670" t="s">
        <v>221</v>
      </c>
      <c r="AP4" s="667" t="s">
        <v>41</v>
      </c>
      <c r="AQ4" s="679" t="s">
        <v>42</v>
      </c>
      <c r="AR4" s="659" t="s">
        <v>297</v>
      </c>
      <c r="AS4" s="656" t="s">
        <v>43</v>
      </c>
      <c r="AT4" s="670" t="s">
        <v>44</v>
      </c>
      <c r="AU4" s="667" t="s">
        <v>45</v>
      </c>
      <c r="AV4" s="799" t="s">
        <v>46</v>
      </c>
      <c r="AW4" s="778" t="s">
        <v>47</v>
      </c>
      <c r="AX4" s="778" t="s">
        <v>48</v>
      </c>
      <c r="AY4" s="778" t="s">
        <v>10</v>
      </c>
      <c r="AZ4" s="778" t="s">
        <v>49</v>
      </c>
      <c r="BA4" s="778" t="s">
        <v>50</v>
      </c>
      <c r="BB4" s="778" t="s">
        <v>51</v>
      </c>
      <c r="BC4" s="778" t="s">
        <v>52</v>
      </c>
      <c r="BD4" s="778" t="s">
        <v>53</v>
      </c>
      <c r="BE4" s="778" t="s">
        <v>54</v>
      </c>
      <c r="BF4" s="778" t="s">
        <v>55</v>
      </c>
      <c r="BG4" s="778" t="s">
        <v>56</v>
      </c>
      <c r="BH4" s="778" t="s">
        <v>57</v>
      </c>
      <c r="BI4" s="778" t="s">
        <v>58</v>
      </c>
      <c r="BJ4" s="778" t="s">
        <v>59</v>
      </c>
      <c r="BK4" s="797" t="s">
        <v>60</v>
      </c>
      <c r="BL4" s="801" t="s">
        <v>61</v>
      </c>
      <c r="BM4" s="778" t="s">
        <v>62</v>
      </c>
      <c r="BN4" s="804" t="s">
        <v>63</v>
      </c>
      <c r="BO4" s="804" t="s">
        <v>64</v>
      </c>
      <c r="BP4" s="799" t="s">
        <v>65</v>
      </c>
      <c r="BQ4" s="801" t="s">
        <v>66</v>
      </c>
      <c r="BR4" s="778" t="s">
        <v>67</v>
      </c>
      <c r="BS4" s="808" t="s">
        <v>233</v>
      </c>
      <c r="BT4" s="803" t="s">
        <v>69</v>
      </c>
      <c r="BU4" s="803" t="s">
        <v>70</v>
      </c>
      <c r="BV4" s="803" t="s">
        <v>71</v>
      </c>
      <c r="BW4" s="803" t="s">
        <v>72</v>
      </c>
      <c r="BX4" s="803" t="s">
        <v>73</v>
      </c>
      <c r="BY4" s="803" t="s">
        <v>74</v>
      </c>
      <c r="BZ4" s="778" t="s">
        <v>75</v>
      </c>
      <c r="CA4" s="778" t="s">
        <v>76</v>
      </c>
      <c r="CB4" s="796" t="s">
        <v>77</v>
      </c>
      <c r="CC4" s="797" t="s">
        <v>78</v>
      </c>
      <c r="CD4" s="335"/>
      <c r="CE4" s="335"/>
      <c r="CF4" s="335"/>
      <c r="CG4" s="335"/>
      <c r="CH4" s="799" t="s">
        <v>160</v>
      </c>
      <c r="CI4" s="801" t="s">
        <v>161</v>
      </c>
      <c r="CJ4" s="778" t="s">
        <v>162</v>
      </c>
      <c r="CK4" s="778" t="s">
        <v>163</v>
      </c>
      <c r="CL4" s="781" t="s">
        <v>211</v>
      </c>
    </row>
    <row r="5" spans="1:90" ht="81" customHeight="1" x14ac:dyDescent="0.25">
      <c r="A5" s="825"/>
      <c r="B5" s="827"/>
      <c r="C5" s="66" t="str">
        <f>J31 &amp; " " &amp; O31&amp; " " &amp; Q31 &amp; " " &amp; R31&amp; CHAR(10) &amp; AB29 &amp; AC29&amp; AE29</f>
        <v>110/10-kV-Traforegelung TS1A / TS1A
-K1-KF1-UC1</v>
      </c>
      <c r="D5" s="657"/>
      <c r="E5" s="814"/>
      <c r="F5" s="814"/>
      <c r="G5" s="814"/>
      <c r="H5" s="819"/>
      <c r="I5" s="729"/>
      <c r="J5" s="814"/>
      <c r="K5" s="817"/>
      <c r="L5" s="779"/>
      <c r="M5" s="814"/>
      <c r="N5" s="814"/>
      <c r="O5" s="814"/>
      <c r="P5" s="814"/>
      <c r="Q5" s="814"/>
      <c r="R5" s="800"/>
      <c r="S5" s="820"/>
      <c r="T5" s="821"/>
      <c r="U5" s="820"/>
      <c r="V5" s="820"/>
      <c r="W5" s="822"/>
      <c r="X5" s="823"/>
      <c r="Y5" s="817"/>
      <c r="Z5" s="779"/>
      <c r="AA5" s="818"/>
      <c r="AB5" s="819"/>
      <c r="AC5" s="779"/>
      <c r="AD5" s="779"/>
      <c r="AE5" s="815"/>
      <c r="AF5" s="779"/>
      <c r="AG5" s="816"/>
      <c r="AH5" s="487" t="s">
        <v>292</v>
      </c>
      <c r="AI5" s="488" t="s">
        <v>293</v>
      </c>
      <c r="AJ5" s="779"/>
      <c r="AK5" s="814"/>
      <c r="AL5" s="814"/>
      <c r="AM5" s="814"/>
      <c r="AN5" s="814"/>
      <c r="AO5" s="812"/>
      <c r="AP5" s="812"/>
      <c r="AQ5" s="813"/>
      <c r="AR5" s="814"/>
      <c r="AS5" s="814"/>
      <c r="AT5" s="812"/>
      <c r="AU5" s="812"/>
      <c r="AV5" s="806"/>
      <c r="AW5" s="795"/>
      <c r="AX5" s="795"/>
      <c r="AY5" s="795"/>
      <c r="AZ5" s="795"/>
      <c r="BA5" s="795"/>
      <c r="BB5" s="795"/>
      <c r="BC5" s="795"/>
      <c r="BD5" s="795"/>
      <c r="BE5" s="795"/>
      <c r="BF5" s="795"/>
      <c r="BG5" s="795"/>
      <c r="BH5" s="795"/>
      <c r="BI5" s="795"/>
      <c r="BJ5" s="795"/>
      <c r="BK5" s="810"/>
      <c r="BL5" s="811"/>
      <c r="BM5" s="795"/>
      <c r="BN5" s="805"/>
      <c r="BO5" s="805"/>
      <c r="BP5" s="806"/>
      <c r="BQ5" s="807"/>
      <c r="BR5" s="795"/>
      <c r="BS5" s="809"/>
      <c r="BT5" s="795"/>
      <c r="BU5" s="795"/>
      <c r="BV5" s="795"/>
      <c r="BW5" s="795"/>
      <c r="BX5" s="795"/>
      <c r="BY5" s="795"/>
      <c r="BZ5" s="795"/>
      <c r="CA5" s="795"/>
      <c r="CB5" s="795"/>
      <c r="CC5" s="798"/>
      <c r="CD5" s="336"/>
      <c r="CE5" s="336"/>
      <c r="CF5" s="336"/>
      <c r="CG5" s="336"/>
      <c r="CH5" s="800"/>
      <c r="CI5" s="802"/>
      <c r="CJ5" s="779"/>
      <c r="CK5" s="780"/>
      <c r="CL5" s="780"/>
    </row>
    <row r="6" spans="1:90" ht="25.5" customHeight="1" x14ac:dyDescent="0.25">
      <c r="A6" s="337"/>
      <c r="B6" s="338"/>
      <c r="C6" s="447" t="s">
        <v>87</v>
      </c>
      <c r="D6" s="339"/>
      <c r="E6" s="339"/>
      <c r="F6" s="340"/>
      <c r="G6" s="341"/>
      <c r="H6" s="339"/>
      <c r="I6" s="339"/>
      <c r="J6" s="339"/>
      <c r="K6" s="342"/>
      <c r="L6" s="342"/>
      <c r="M6" s="339"/>
      <c r="N6" s="339"/>
      <c r="O6" s="339"/>
      <c r="P6" s="339"/>
      <c r="Q6" s="339"/>
      <c r="R6" s="339"/>
      <c r="S6" s="339"/>
      <c r="T6" s="339"/>
      <c r="U6" s="339"/>
      <c r="V6" s="339"/>
      <c r="W6" s="341"/>
      <c r="X6" s="343"/>
      <c r="Y6" s="339"/>
      <c r="Z6" s="339"/>
      <c r="AA6" s="339"/>
      <c r="AB6" s="339"/>
      <c r="AC6" s="339"/>
      <c r="AD6" s="339"/>
      <c r="AE6" s="339"/>
      <c r="AF6" s="343"/>
      <c r="AG6" s="343"/>
      <c r="AH6" s="343"/>
      <c r="AI6" s="343"/>
      <c r="AJ6" s="343"/>
      <c r="AK6" s="339"/>
      <c r="AL6" s="339"/>
      <c r="AM6" s="339"/>
      <c r="AN6" s="339"/>
      <c r="AO6" s="344"/>
      <c r="AP6" s="344"/>
      <c r="AQ6" s="343"/>
      <c r="AR6" s="343"/>
      <c r="AS6" s="343"/>
      <c r="AT6" s="344"/>
      <c r="AU6" s="344"/>
      <c r="AV6" s="339"/>
      <c r="AW6" s="339"/>
      <c r="AX6" s="339"/>
      <c r="AY6" s="339"/>
      <c r="AZ6" s="341"/>
      <c r="BA6" s="341"/>
      <c r="BB6" s="341"/>
      <c r="BC6" s="339"/>
      <c r="BD6" s="339"/>
      <c r="BE6" s="339"/>
      <c r="BF6" s="339"/>
      <c r="BG6" s="339"/>
      <c r="BH6" s="345"/>
      <c r="BI6" s="339"/>
      <c r="BJ6" s="339"/>
      <c r="BK6" s="339"/>
      <c r="BL6" s="339"/>
      <c r="BM6" s="339"/>
      <c r="BN6" s="339"/>
      <c r="BO6" s="339"/>
      <c r="BP6" s="339"/>
      <c r="BQ6" s="501"/>
      <c r="BR6" s="339"/>
      <c r="BS6" s="341"/>
      <c r="BT6" s="341"/>
      <c r="BU6" s="341"/>
      <c r="BV6" s="341"/>
      <c r="BW6" s="341"/>
      <c r="BX6" s="341"/>
      <c r="BY6" s="341"/>
      <c r="BZ6" s="341"/>
      <c r="CA6" s="341"/>
      <c r="CB6" s="341"/>
      <c r="CC6" s="341"/>
      <c r="CD6" s="339"/>
      <c r="CE6" s="339"/>
      <c r="CF6" s="339"/>
      <c r="CG6" s="339"/>
      <c r="CH6" s="341"/>
      <c r="CI6" s="341"/>
      <c r="CJ6" s="341"/>
      <c r="CK6" s="490"/>
      <c r="CL6" s="346"/>
    </row>
    <row r="7" spans="1:90" ht="25.5" customHeight="1" x14ac:dyDescent="0.25">
      <c r="A7" s="337"/>
      <c r="B7" s="575" t="s">
        <v>86</v>
      </c>
      <c r="C7" s="610" t="str">
        <f>"Stufung ("&amp;X7&amp;")"</f>
        <v>Stufung (TIEFER)</v>
      </c>
      <c r="D7" s="347" t="str">
        <f t="shared" ref="D7:D27" si="0">CHOOSE(1+IF(COUNTA(H7:Q7)&gt;0,1,0)+IF(AND(COUNTA(R7:V7)&gt;0),2,0)+IF(OR(BZ7="X",BZ7="P"),4,0),"","O","Z","O, Z","N","O, N", "Z, N", "O, Z, N")</f>
        <v>O, Z, N</v>
      </c>
      <c r="E7" s="220"/>
      <c r="F7" s="593" t="s">
        <v>440</v>
      </c>
      <c r="G7" s="201" t="str">
        <f>CHAR(10) &amp;$AB$29&amp;$AC$29&amp;$AE$29</f>
        <v xml:space="preserve">
-K1-KF1-UC1</v>
      </c>
      <c r="H7" s="170"/>
      <c r="I7" s="518"/>
      <c r="J7" s="203"/>
      <c r="K7" s="204"/>
      <c r="L7" s="205"/>
      <c r="M7" s="518"/>
      <c r="N7" s="518"/>
      <c r="O7" s="518" t="s">
        <v>86</v>
      </c>
      <c r="P7" s="518" t="s">
        <v>86</v>
      </c>
      <c r="Q7" s="518"/>
      <c r="R7" s="89"/>
      <c r="S7" s="88"/>
      <c r="T7" s="97" t="s">
        <v>86</v>
      </c>
      <c r="U7" s="97" t="s">
        <v>86</v>
      </c>
      <c r="V7" s="97"/>
      <c r="W7" s="91" t="str">
        <f>IF(OR(U7="X",V7="x"),AY7&amp;" "&amp;BA7&amp;" " &amp;BC7&amp;CHAR(10)&amp;BD7&amp;BH7,"")</f>
        <v>..... Tr1 
STUF</v>
      </c>
      <c r="X7" s="557" t="str">
        <f>BF7</f>
        <v>TIEFER</v>
      </c>
      <c r="Y7" s="349"/>
      <c r="Z7" s="350"/>
      <c r="AA7" s="351"/>
      <c r="AB7" s="519" t="str">
        <f>IF(OR(Y7="X",Z7="X",AA7="X"),"X","")</f>
        <v/>
      </c>
      <c r="AC7" s="352"/>
      <c r="AD7" s="352"/>
      <c r="AE7" s="353"/>
      <c r="AF7" s="354"/>
      <c r="AG7" s="354"/>
      <c r="AH7" s="354"/>
      <c r="AI7" s="354"/>
      <c r="AJ7" s="355"/>
      <c r="AK7" s="355"/>
      <c r="AL7" s="355"/>
      <c r="AM7" s="355"/>
      <c r="AN7" s="355"/>
      <c r="AO7" s="100"/>
      <c r="AP7" s="356"/>
      <c r="AQ7" s="357"/>
      <c r="AR7" s="209"/>
      <c r="AS7" s="209"/>
      <c r="AT7" s="100"/>
      <c r="AU7" s="210"/>
      <c r="AV7" s="455">
        <v>2</v>
      </c>
      <c r="AW7" s="454" t="s">
        <v>515</v>
      </c>
      <c r="AX7" s="359"/>
      <c r="AY7" s="360" t="s">
        <v>242</v>
      </c>
      <c r="AZ7" s="360" t="str">
        <f t="shared" ref="AZ7:AZ12" si="1">IF(AV7&lt;&gt;"",$AB$29&amp;$AC$29&amp;$AE$29,"")</f>
        <v>-K1-KF1-UC1</v>
      </c>
      <c r="BA7" s="359" t="str">
        <f>"Tr"&amp;MID($O$31,3,1)</f>
        <v>Tr1</v>
      </c>
      <c r="BB7" s="107" t="str">
        <f>BA7</f>
        <v>Tr1</v>
      </c>
      <c r="BC7" s="360"/>
      <c r="BD7" s="572" t="s">
        <v>358</v>
      </c>
      <c r="BE7" s="572"/>
      <c r="BF7" s="572" t="s">
        <v>457</v>
      </c>
      <c r="BG7" s="361"/>
      <c r="BH7" s="361"/>
      <c r="BI7" s="362"/>
      <c r="BJ7" s="362"/>
      <c r="BK7" s="363"/>
      <c r="BL7" s="364"/>
      <c r="BM7" s="365"/>
      <c r="BN7" s="366"/>
      <c r="BO7" s="367"/>
      <c r="BP7" s="368" t="s">
        <v>91</v>
      </c>
      <c r="BQ7" s="500" t="s">
        <v>92</v>
      </c>
      <c r="BR7" s="369">
        <v>47</v>
      </c>
      <c r="BS7" s="364"/>
      <c r="BT7" s="360"/>
      <c r="BU7" s="360">
        <f>IF(AV7&lt;&gt;"",AV7,"")</f>
        <v>2</v>
      </c>
      <c r="BV7" s="358">
        <v>50</v>
      </c>
      <c r="BW7" s="358">
        <v>6</v>
      </c>
      <c r="BX7" s="360">
        <v>20</v>
      </c>
      <c r="BY7" s="360">
        <v>35</v>
      </c>
      <c r="BZ7" s="572" t="s">
        <v>86</v>
      </c>
      <c r="CA7" s="571"/>
      <c r="CB7" s="371"/>
      <c r="CC7" s="372"/>
      <c r="CD7" s="215"/>
      <c r="CE7" s="215"/>
      <c r="CF7" s="215" t="s">
        <v>164</v>
      </c>
      <c r="CG7" s="215"/>
      <c r="CH7" s="456">
        <f>IF(AV7&lt;&gt;"",BW7,"")</f>
        <v>6</v>
      </c>
      <c r="CI7" s="625">
        <v>241</v>
      </c>
      <c r="CJ7" s="626">
        <v>213</v>
      </c>
      <c r="CK7" s="626">
        <v>20</v>
      </c>
      <c r="CL7" s="373"/>
    </row>
    <row r="8" spans="1:90" ht="25.5" customHeight="1" x14ac:dyDescent="0.25">
      <c r="A8" s="337"/>
      <c r="B8" s="575" t="s">
        <v>86</v>
      </c>
      <c r="C8" s="610" t="str">
        <f>"Stufung ("&amp;X8&amp;")"</f>
        <v>Stufung (HÖHER)</v>
      </c>
      <c r="D8" s="347" t="str">
        <f t="shared" si="0"/>
        <v>O, Z, N</v>
      </c>
      <c r="E8" s="220"/>
      <c r="F8" s="593" t="s">
        <v>440</v>
      </c>
      <c r="G8" s="201" t="str">
        <f>CHAR(10) &amp;$AB$29&amp;$AC$29&amp;$AE$29</f>
        <v xml:space="preserve">
-K1-KF1-UC1</v>
      </c>
      <c r="H8" s="170"/>
      <c r="I8" s="518"/>
      <c r="J8" s="203"/>
      <c r="K8" s="204"/>
      <c r="L8" s="205"/>
      <c r="M8" s="518"/>
      <c r="N8" s="518"/>
      <c r="O8" s="518" t="s">
        <v>86</v>
      </c>
      <c r="P8" s="518" t="s">
        <v>86</v>
      </c>
      <c r="Q8" s="518"/>
      <c r="R8" s="89"/>
      <c r="S8" s="88"/>
      <c r="T8" s="97" t="s">
        <v>86</v>
      </c>
      <c r="U8" s="97" t="s">
        <v>86</v>
      </c>
      <c r="V8" s="97"/>
      <c r="W8" s="91" t="str">
        <f>IF(OR(U8="X",V8="x"),AY8&amp;" "&amp;BA8&amp;" " &amp;BC8&amp;CHAR(10)&amp;BD8&amp;BH8,"")</f>
        <v>..... Tr1 
STUF</v>
      </c>
      <c r="X8" s="557" t="str">
        <f t="shared" ref="X8:X10" si="2">BF8</f>
        <v>HÖHER</v>
      </c>
      <c r="Y8" s="349"/>
      <c r="Z8" s="350"/>
      <c r="AA8" s="351"/>
      <c r="AB8" s="519" t="str">
        <f>IF(OR(Y8="X",Z8="X",AA8="X"),"X","")</f>
        <v/>
      </c>
      <c r="AC8" s="352"/>
      <c r="AD8" s="352"/>
      <c r="AE8" s="353"/>
      <c r="AF8" s="354"/>
      <c r="AG8" s="354"/>
      <c r="AH8" s="354"/>
      <c r="AI8" s="354"/>
      <c r="AJ8" s="355"/>
      <c r="AK8" s="355"/>
      <c r="AL8" s="355"/>
      <c r="AM8" s="355"/>
      <c r="AN8" s="355"/>
      <c r="AO8" s="100"/>
      <c r="AP8" s="356"/>
      <c r="AQ8" s="357"/>
      <c r="AR8" s="209"/>
      <c r="AS8" s="209"/>
      <c r="AT8" s="100"/>
      <c r="AU8" s="210"/>
      <c r="AV8" s="612">
        <f>$AV$7</f>
        <v>2</v>
      </c>
      <c r="AW8" s="572" t="str">
        <f t="shared" ref="AW8:AW12" si="3">IF(AV8&lt;&gt;"",$AW$7,"")</f>
        <v>TEST</v>
      </c>
      <c r="AX8" s="359"/>
      <c r="AY8" s="360" t="s">
        <v>242</v>
      </c>
      <c r="AZ8" s="360" t="str">
        <f t="shared" si="1"/>
        <v>-K1-KF1-UC1</v>
      </c>
      <c r="BA8" s="359" t="str">
        <f>"Tr"&amp;MID($O$31,3,1)</f>
        <v>Tr1</v>
      </c>
      <c r="BB8" s="107" t="str">
        <f>BA8</f>
        <v>Tr1</v>
      </c>
      <c r="BC8" s="360"/>
      <c r="BD8" s="572" t="s">
        <v>358</v>
      </c>
      <c r="BE8" s="572"/>
      <c r="BF8" s="572" t="s">
        <v>458</v>
      </c>
      <c r="BG8" s="361"/>
      <c r="BH8" s="361"/>
      <c r="BI8" s="362"/>
      <c r="BJ8" s="362"/>
      <c r="BK8" s="363"/>
      <c r="BL8" s="364"/>
      <c r="BM8" s="365"/>
      <c r="BN8" s="366"/>
      <c r="BO8" s="367"/>
      <c r="BP8" s="368" t="s">
        <v>91</v>
      </c>
      <c r="BQ8" s="500" t="s">
        <v>92</v>
      </c>
      <c r="BR8" s="369">
        <v>47</v>
      </c>
      <c r="BS8" s="364"/>
      <c r="BT8" s="360"/>
      <c r="BU8" s="360">
        <f>IF(AV8&lt;&gt;"",AV8,"")</f>
        <v>2</v>
      </c>
      <c r="BV8" s="360">
        <f t="shared" ref="BV8:BV12" si="4">IF(AV8&lt;&gt;"",$BV$7,"")</f>
        <v>50</v>
      </c>
      <c r="BW8" s="360">
        <f t="shared" ref="BW8:BW12" si="5">IF(AV8&lt;&gt;"",$BW$7,"")</f>
        <v>6</v>
      </c>
      <c r="BX8" s="360">
        <v>20</v>
      </c>
      <c r="BY8" s="360">
        <v>35</v>
      </c>
      <c r="BZ8" s="572" t="s">
        <v>86</v>
      </c>
      <c r="CA8" s="571"/>
      <c r="CB8" s="371"/>
      <c r="CC8" s="372"/>
      <c r="CD8" s="215"/>
      <c r="CE8" s="215"/>
      <c r="CF8" s="215" t="s">
        <v>164</v>
      </c>
      <c r="CG8" s="215"/>
      <c r="CH8" s="456">
        <f>IF(AV8&lt;&gt;"",BW8,"")</f>
        <v>6</v>
      </c>
      <c r="CI8" s="625">
        <v>241</v>
      </c>
      <c r="CJ8" s="626">
        <v>212</v>
      </c>
      <c r="CK8" s="626">
        <v>20</v>
      </c>
      <c r="CL8" s="373"/>
    </row>
    <row r="9" spans="1:90" ht="25.5" customHeight="1" x14ac:dyDescent="0.25">
      <c r="A9" s="337"/>
      <c r="B9" s="575" t="s">
        <v>86</v>
      </c>
      <c r="C9" s="610" t="str">
        <f>"Regler ("&amp;X9&amp;")"</f>
        <v>Regler (HAND)</v>
      </c>
      <c r="D9" s="347" t="str">
        <f t="shared" si="0"/>
        <v>O, Z, N</v>
      </c>
      <c r="E9" s="220"/>
      <c r="F9" s="593" t="s">
        <v>440</v>
      </c>
      <c r="G9" s="201" t="str">
        <f>CHAR(10) &amp;$AB$29&amp;$AC$29&amp;$AE$29</f>
        <v xml:space="preserve">
-K1-KF1-UC1</v>
      </c>
      <c r="H9" s="170"/>
      <c r="I9" s="518"/>
      <c r="J9" s="203"/>
      <c r="K9" s="204"/>
      <c r="L9" s="205"/>
      <c r="M9" s="518"/>
      <c r="N9" s="518"/>
      <c r="O9" s="518" t="s">
        <v>86</v>
      </c>
      <c r="P9" s="518" t="s">
        <v>86</v>
      </c>
      <c r="Q9" s="518"/>
      <c r="R9" s="89"/>
      <c r="S9" s="88"/>
      <c r="T9" s="97" t="s">
        <v>86</v>
      </c>
      <c r="U9" s="97" t="s">
        <v>86</v>
      </c>
      <c r="V9" s="97"/>
      <c r="W9" s="91" t="str">
        <f>IF(OR(U9="X",V9="x"),AY9&amp;" "&amp;BA9&amp;" " &amp;BC9&amp;CHAR(10)&amp;BD9&amp;BH9,"")</f>
        <v>..... Tr1 
REGLER</v>
      </c>
      <c r="X9" s="557" t="str">
        <f t="shared" si="2"/>
        <v>HAND</v>
      </c>
      <c r="Y9" s="349"/>
      <c r="Z9" s="350"/>
      <c r="AA9" s="351"/>
      <c r="AB9" s="519" t="str">
        <f>IF(OR(Y9="X",Z9="X",AA9="X"),"X","")</f>
        <v/>
      </c>
      <c r="AC9" s="352"/>
      <c r="AD9" s="352"/>
      <c r="AE9" s="353"/>
      <c r="AF9" s="354"/>
      <c r="AG9" s="354"/>
      <c r="AH9" s="354"/>
      <c r="AI9" s="354"/>
      <c r="AJ9" s="355"/>
      <c r="AK9" s="355"/>
      <c r="AL9" s="355"/>
      <c r="AM9" s="355"/>
      <c r="AN9" s="355"/>
      <c r="AO9" s="100"/>
      <c r="AP9" s="356"/>
      <c r="AQ9" s="357"/>
      <c r="AR9" s="209"/>
      <c r="AS9" s="209"/>
      <c r="AT9" s="100"/>
      <c r="AU9" s="210"/>
      <c r="AV9" s="612">
        <f>$AV$7</f>
        <v>2</v>
      </c>
      <c r="AW9" s="572" t="str">
        <f t="shared" si="3"/>
        <v>TEST</v>
      </c>
      <c r="AX9" s="359"/>
      <c r="AY9" s="360" t="s">
        <v>242</v>
      </c>
      <c r="AZ9" s="360" t="str">
        <f t="shared" si="1"/>
        <v>-K1-KF1-UC1</v>
      </c>
      <c r="BA9" s="359" t="str">
        <f>"Tr"&amp;MID($O$31,3,1)</f>
        <v>Tr1</v>
      </c>
      <c r="BB9" s="107" t="str">
        <f>BA9</f>
        <v>Tr1</v>
      </c>
      <c r="BC9" s="360"/>
      <c r="BD9" s="572" t="s">
        <v>459</v>
      </c>
      <c r="BE9" s="572"/>
      <c r="BF9" s="572" t="s">
        <v>460</v>
      </c>
      <c r="BG9" s="361"/>
      <c r="BH9" s="361"/>
      <c r="BI9" s="362"/>
      <c r="BJ9" s="362"/>
      <c r="BK9" s="363"/>
      <c r="BL9" s="364"/>
      <c r="BM9" s="365"/>
      <c r="BN9" s="366"/>
      <c r="BO9" s="367"/>
      <c r="BP9" s="368" t="s">
        <v>91</v>
      </c>
      <c r="BQ9" s="500" t="s">
        <v>92</v>
      </c>
      <c r="BR9" s="369">
        <v>46</v>
      </c>
      <c r="BS9" s="364"/>
      <c r="BT9" s="360"/>
      <c r="BU9" s="360">
        <f>IF(AV9&lt;&gt;"",AV9,"")</f>
        <v>2</v>
      </c>
      <c r="BV9" s="360">
        <f t="shared" si="4"/>
        <v>50</v>
      </c>
      <c r="BW9" s="360">
        <f t="shared" si="5"/>
        <v>6</v>
      </c>
      <c r="BX9" s="360">
        <v>20</v>
      </c>
      <c r="BY9" s="360">
        <v>33</v>
      </c>
      <c r="BZ9" s="572" t="s">
        <v>86</v>
      </c>
      <c r="CA9" s="571"/>
      <c r="CB9" s="371"/>
      <c r="CC9" s="372"/>
      <c r="CD9" s="215"/>
      <c r="CE9" s="215"/>
      <c r="CF9" s="215" t="s">
        <v>164</v>
      </c>
      <c r="CG9" s="215"/>
      <c r="CH9" s="456">
        <f>IF(AV9&lt;&gt;"",BW9,"")</f>
        <v>6</v>
      </c>
      <c r="CI9" s="625">
        <v>241</v>
      </c>
      <c r="CJ9" s="626">
        <v>210</v>
      </c>
      <c r="CK9" s="626">
        <v>20</v>
      </c>
      <c r="CL9" s="373"/>
    </row>
    <row r="10" spans="1:90" ht="25.5" customHeight="1" x14ac:dyDescent="0.25">
      <c r="A10" s="337"/>
      <c r="B10" s="575" t="s">
        <v>86</v>
      </c>
      <c r="C10" s="610" t="str">
        <f>"Regler ("&amp;X10&amp;")"</f>
        <v>Regler (AUTO)</v>
      </c>
      <c r="D10" s="347" t="str">
        <f t="shared" si="0"/>
        <v>O, Z, N</v>
      </c>
      <c r="E10" s="220"/>
      <c r="F10" s="593" t="s">
        <v>440</v>
      </c>
      <c r="G10" s="201" t="str">
        <f>CHAR(10) &amp;$AB$29&amp;$AC$29&amp;$AE$29</f>
        <v xml:space="preserve">
-K1-KF1-UC1</v>
      </c>
      <c r="H10" s="170"/>
      <c r="I10" s="518"/>
      <c r="J10" s="203"/>
      <c r="K10" s="204"/>
      <c r="L10" s="205"/>
      <c r="M10" s="518"/>
      <c r="N10" s="518"/>
      <c r="O10" s="518" t="s">
        <v>86</v>
      </c>
      <c r="P10" s="518" t="s">
        <v>86</v>
      </c>
      <c r="Q10" s="518"/>
      <c r="R10" s="89"/>
      <c r="S10" s="88"/>
      <c r="T10" s="97" t="s">
        <v>86</v>
      </c>
      <c r="U10" s="97" t="s">
        <v>86</v>
      </c>
      <c r="V10" s="97"/>
      <c r="W10" s="91" t="str">
        <f>IF(OR(U10="X",V10="x"),AY10&amp;" "&amp;BA10&amp;" " &amp;BC10&amp;CHAR(10)&amp;BD10&amp;BH10,"")</f>
        <v>..... Tr1 
REGLER</v>
      </c>
      <c r="X10" s="557" t="str">
        <f t="shared" si="2"/>
        <v>AUTO</v>
      </c>
      <c r="Y10" s="349"/>
      <c r="Z10" s="350"/>
      <c r="AA10" s="351"/>
      <c r="AB10" s="519" t="str">
        <f>IF(OR(Y10="X",Z10="X",AA10="X"),"X","")</f>
        <v/>
      </c>
      <c r="AC10" s="352"/>
      <c r="AD10" s="352"/>
      <c r="AE10" s="353"/>
      <c r="AF10" s="354"/>
      <c r="AG10" s="354"/>
      <c r="AH10" s="354"/>
      <c r="AI10" s="354"/>
      <c r="AJ10" s="355"/>
      <c r="AK10" s="355"/>
      <c r="AL10" s="355"/>
      <c r="AM10" s="355"/>
      <c r="AN10" s="355"/>
      <c r="AO10" s="100"/>
      <c r="AP10" s="356"/>
      <c r="AQ10" s="357"/>
      <c r="AR10" s="209"/>
      <c r="AS10" s="209"/>
      <c r="AT10" s="100"/>
      <c r="AU10" s="210"/>
      <c r="AV10" s="612">
        <f>$AV$7</f>
        <v>2</v>
      </c>
      <c r="AW10" s="572" t="str">
        <f t="shared" si="3"/>
        <v>TEST</v>
      </c>
      <c r="AX10" s="359"/>
      <c r="AY10" s="360" t="s">
        <v>242</v>
      </c>
      <c r="AZ10" s="360" t="str">
        <f t="shared" si="1"/>
        <v>-K1-KF1-UC1</v>
      </c>
      <c r="BA10" s="359" t="str">
        <f>"Tr"&amp;MID($O$31,3,1)</f>
        <v>Tr1</v>
      </c>
      <c r="BB10" s="107" t="str">
        <f>BA10</f>
        <v>Tr1</v>
      </c>
      <c r="BC10" s="360"/>
      <c r="BD10" s="572" t="s">
        <v>459</v>
      </c>
      <c r="BE10" s="360"/>
      <c r="BF10" s="572" t="s">
        <v>461</v>
      </c>
      <c r="BG10" s="361"/>
      <c r="BH10" s="361"/>
      <c r="BI10" s="362"/>
      <c r="BJ10" s="362"/>
      <c r="BK10" s="363"/>
      <c r="BL10" s="364"/>
      <c r="BM10" s="365"/>
      <c r="BN10" s="366"/>
      <c r="BO10" s="367"/>
      <c r="BP10" s="368" t="s">
        <v>91</v>
      </c>
      <c r="BQ10" s="500" t="s">
        <v>92</v>
      </c>
      <c r="BR10" s="369">
        <v>46</v>
      </c>
      <c r="BS10" s="364"/>
      <c r="BT10" s="360"/>
      <c r="BU10" s="360">
        <f>IF(AV10&lt;&gt;"",AV10,"")</f>
        <v>2</v>
      </c>
      <c r="BV10" s="360">
        <f t="shared" si="4"/>
        <v>50</v>
      </c>
      <c r="BW10" s="360">
        <f t="shared" si="5"/>
        <v>6</v>
      </c>
      <c r="BX10" s="360">
        <v>20</v>
      </c>
      <c r="BY10" s="360">
        <v>33</v>
      </c>
      <c r="BZ10" s="572" t="s">
        <v>86</v>
      </c>
      <c r="CA10" s="571"/>
      <c r="CB10" s="371"/>
      <c r="CC10" s="372"/>
      <c r="CD10" s="215"/>
      <c r="CE10" s="215"/>
      <c r="CF10" s="215" t="s">
        <v>164</v>
      </c>
      <c r="CG10" s="215"/>
      <c r="CH10" s="456">
        <f>IF(AV10&lt;&gt;"",BW10,"")</f>
        <v>6</v>
      </c>
      <c r="CI10" s="625">
        <v>241</v>
      </c>
      <c r="CJ10" s="626">
        <v>210</v>
      </c>
      <c r="CK10" s="626">
        <v>20</v>
      </c>
      <c r="CL10" s="373"/>
    </row>
    <row r="11" spans="1:90" s="21" customFormat="1" ht="25.5" customHeight="1" x14ac:dyDescent="0.25">
      <c r="A11" s="138"/>
      <c r="B11" s="126" t="s">
        <v>86</v>
      </c>
      <c r="C11" s="461" t="str">
        <f>"Nahsteuerung ("&amp;X11&amp;")"</f>
        <v>Nahsteuerung (AUS)</v>
      </c>
      <c r="D11" s="533" t="str">
        <f t="shared" si="0"/>
        <v>Z</v>
      </c>
      <c r="E11" s="186"/>
      <c r="F11" s="617" t="s">
        <v>429</v>
      </c>
      <c r="G11" s="632" t="s">
        <v>454</v>
      </c>
      <c r="H11" s="82"/>
      <c r="I11" s="580"/>
      <c r="J11" s="84"/>
      <c r="K11" s="85"/>
      <c r="L11" s="86"/>
      <c r="M11" s="168"/>
      <c r="N11" s="83"/>
      <c r="O11" s="518"/>
      <c r="P11" s="84"/>
      <c r="Q11" s="84"/>
      <c r="R11" s="82"/>
      <c r="S11" s="88"/>
      <c r="T11" s="518" t="s">
        <v>86</v>
      </c>
      <c r="U11" s="518" t="s">
        <v>86</v>
      </c>
      <c r="V11" s="84"/>
      <c r="W11" s="535" t="str">
        <f t="shared" ref="W11:W12" si="6">IF(OR(U11="X",V11="x"),AY11&amp;" "&amp;BA11&amp;" " &amp;BC11&amp;CHAR(10)&amp;BD11&amp;BH11,"")</f>
        <v>..... Tr1 
NAH</v>
      </c>
      <c r="X11" s="588" t="s">
        <v>89</v>
      </c>
      <c r="Y11" s="93"/>
      <c r="Z11" s="94"/>
      <c r="AA11" s="95"/>
      <c r="AB11" s="519"/>
      <c r="AC11" s="94"/>
      <c r="AD11" s="94"/>
      <c r="AE11" s="290"/>
      <c r="AF11" s="98"/>
      <c r="AG11" s="98"/>
      <c r="AH11" s="98"/>
      <c r="AI11" s="98"/>
      <c r="AJ11" s="99"/>
      <c r="AK11" s="99"/>
      <c r="AL11" s="99"/>
      <c r="AM11" s="99"/>
      <c r="AN11" s="99"/>
      <c r="AO11" s="615"/>
      <c r="AP11" s="101"/>
      <c r="AQ11" s="102"/>
      <c r="AR11" s="615"/>
      <c r="AS11" s="615"/>
      <c r="AT11" s="210"/>
      <c r="AU11" s="631"/>
      <c r="AV11" s="581">
        <f t="shared" ref="AV11:AV12" si="7">$AV$7</f>
        <v>2</v>
      </c>
      <c r="AW11" s="536" t="str">
        <f t="shared" si="3"/>
        <v>TEST</v>
      </c>
      <c r="AX11" s="536"/>
      <c r="AY11" s="536" t="s">
        <v>242</v>
      </c>
      <c r="AZ11" s="616" t="str">
        <f t="shared" si="1"/>
        <v>-K1-KF1-UC1</v>
      </c>
      <c r="BA11" s="551" t="str">
        <f t="shared" ref="BA11:BA12" si="8">"Tr"&amp;MID($O$31,3,1)</f>
        <v>Tr1</v>
      </c>
      <c r="BB11" s="536" t="str">
        <f t="shared" ref="BB11:BB12" si="9">BA11</f>
        <v>Tr1</v>
      </c>
      <c r="BC11" s="536"/>
      <c r="BD11" s="536" t="s">
        <v>468</v>
      </c>
      <c r="BE11" s="536"/>
      <c r="BF11" s="536" t="s">
        <v>89</v>
      </c>
      <c r="BG11" s="536"/>
      <c r="BH11" s="182"/>
      <c r="BI11" s="182"/>
      <c r="BJ11" s="182"/>
      <c r="BK11" s="300"/>
      <c r="BL11" s="581"/>
      <c r="BM11" s="536"/>
      <c r="BN11" s="582"/>
      <c r="BO11" s="582"/>
      <c r="BP11" s="589" t="s">
        <v>91</v>
      </c>
      <c r="BQ11" s="473" t="s">
        <v>92</v>
      </c>
      <c r="BR11" s="583">
        <v>46</v>
      </c>
      <c r="BS11" s="584"/>
      <c r="BT11" s="537"/>
      <c r="BU11" s="537">
        <f t="shared" ref="BU11:BU12" si="10">IF(AV11&lt;&gt;"",AV11,"")</f>
        <v>2</v>
      </c>
      <c r="BV11" s="537">
        <f t="shared" si="4"/>
        <v>50</v>
      </c>
      <c r="BW11" s="537">
        <f t="shared" si="5"/>
        <v>6</v>
      </c>
      <c r="BX11" s="536">
        <v>20</v>
      </c>
      <c r="BY11" s="537">
        <v>37</v>
      </c>
      <c r="BZ11" s="536" t="s">
        <v>98</v>
      </c>
      <c r="CA11" s="531"/>
      <c r="CB11" s="235"/>
      <c r="CC11" s="291"/>
      <c r="CD11" s="215"/>
      <c r="CE11" s="215"/>
      <c r="CF11" s="587" t="s">
        <v>487</v>
      </c>
      <c r="CG11" s="215"/>
      <c r="CH11" s="541"/>
      <c r="CI11" s="121" t="s">
        <v>488</v>
      </c>
      <c r="CJ11" s="121"/>
      <c r="CK11" s="121"/>
      <c r="CL11" s="121"/>
    </row>
    <row r="12" spans="1:90" s="21" customFormat="1" ht="25.5" customHeight="1" x14ac:dyDescent="0.25">
      <c r="A12" s="138"/>
      <c r="B12" s="126" t="s">
        <v>86</v>
      </c>
      <c r="C12" s="461" t="str">
        <f>"Nahsteuerung ("&amp;X12&amp;")"</f>
        <v>Nahsteuerung (EIN)</v>
      </c>
      <c r="D12" s="533" t="str">
        <f t="shared" si="0"/>
        <v>Z</v>
      </c>
      <c r="E12" s="186"/>
      <c r="F12" s="624" t="s">
        <v>429</v>
      </c>
      <c r="G12" s="632" t="s">
        <v>454</v>
      </c>
      <c r="H12" s="82"/>
      <c r="I12" s="580"/>
      <c r="J12" s="84"/>
      <c r="K12" s="85"/>
      <c r="L12" s="86"/>
      <c r="M12" s="168"/>
      <c r="N12" s="83"/>
      <c r="O12" s="518"/>
      <c r="P12" s="84"/>
      <c r="Q12" s="84"/>
      <c r="R12" s="82"/>
      <c r="S12" s="88"/>
      <c r="T12" s="518" t="s">
        <v>86</v>
      </c>
      <c r="U12" s="518" t="s">
        <v>86</v>
      </c>
      <c r="V12" s="84"/>
      <c r="W12" s="535" t="str">
        <f t="shared" si="6"/>
        <v>..... Tr1 
NAH</v>
      </c>
      <c r="X12" s="588" t="s">
        <v>94</v>
      </c>
      <c r="Y12" s="93"/>
      <c r="Z12" s="94"/>
      <c r="AA12" s="95"/>
      <c r="AB12" s="519"/>
      <c r="AC12" s="94"/>
      <c r="AD12" s="94"/>
      <c r="AE12" s="290"/>
      <c r="AF12" s="98"/>
      <c r="AG12" s="98"/>
      <c r="AH12" s="98"/>
      <c r="AI12" s="98"/>
      <c r="AJ12" s="99"/>
      <c r="AK12" s="99"/>
      <c r="AL12" s="99"/>
      <c r="AM12" s="99"/>
      <c r="AN12" s="99"/>
      <c r="AO12" s="615"/>
      <c r="AP12" s="101"/>
      <c r="AQ12" s="102"/>
      <c r="AR12" s="615"/>
      <c r="AS12" s="615"/>
      <c r="AT12" s="210"/>
      <c r="AU12" s="631"/>
      <c r="AV12" s="581">
        <f t="shared" si="7"/>
        <v>2</v>
      </c>
      <c r="AW12" s="536" t="str">
        <f t="shared" si="3"/>
        <v>TEST</v>
      </c>
      <c r="AX12" s="536"/>
      <c r="AY12" s="536" t="s">
        <v>242</v>
      </c>
      <c r="AZ12" s="616" t="str">
        <f t="shared" si="1"/>
        <v>-K1-KF1-UC1</v>
      </c>
      <c r="BA12" s="551" t="str">
        <f t="shared" si="8"/>
        <v>Tr1</v>
      </c>
      <c r="BB12" s="536" t="str">
        <f t="shared" si="9"/>
        <v>Tr1</v>
      </c>
      <c r="BC12" s="536"/>
      <c r="BD12" s="536" t="s">
        <v>468</v>
      </c>
      <c r="BE12" s="536"/>
      <c r="BF12" s="536" t="s">
        <v>94</v>
      </c>
      <c r="BG12" s="536"/>
      <c r="BH12" s="182"/>
      <c r="BI12" s="182"/>
      <c r="BJ12" s="182"/>
      <c r="BK12" s="300"/>
      <c r="BL12" s="581"/>
      <c r="BM12" s="536"/>
      <c r="BN12" s="582"/>
      <c r="BO12" s="582"/>
      <c r="BP12" s="589" t="s">
        <v>91</v>
      </c>
      <c r="BQ12" s="473" t="s">
        <v>92</v>
      </c>
      <c r="BR12" s="583">
        <v>46</v>
      </c>
      <c r="BS12" s="584"/>
      <c r="BT12" s="537"/>
      <c r="BU12" s="537">
        <f t="shared" si="10"/>
        <v>2</v>
      </c>
      <c r="BV12" s="537">
        <f t="shared" si="4"/>
        <v>50</v>
      </c>
      <c r="BW12" s="537">
        <f t="shared" si="5"/>
        <v>6</v>
      </c>
      <c r="BX12" s="536">
        <v>20</v>
      </c>
      <c r="BY12" s="537">
        <v>37</v>
      </c>
      <c r="BZ12" s="536" t="s">
        <v>98</v>
      </c>
      <c r="CA12" s="531"/>
      <c r="CB12" s="235"/>
      <c r="CC12" s="291"/>
      <c r="CD12" s="215"/>
      <c r="CE12" s="215"/>
      <c r="CF12" s="587" t="s">
        <v>487</v>
      </c>
      <c r="CG12" s="215"/>
      <c r="CH12" s="185"/>
      <c r="CI12" s="121" t="s">
        <v>488</v>
      </c>
      <c r="CJ12" s="121"/>
      <c r="CK12" s="121"/>
      <c r="CL12" s="121"/>
    </row>
    <row r="13" spans="1:90" ht="25.5" customHeight="1" x14ac:dyDescent="0.25">
      <c r="A13" s="337"/>
      <c r="B13" s="338"/>
      <c r="C13" s="447" t="s">
        <v>100</v>
      </c>
      <c r="D13" s="339" t="str">
        <f t="shared" si="0"/>
        <v/>
      </c>
      <c r="E13" s="339"/>
      <c r="F13" s="340"/>
      <c r="G13" s="341"/>
      <c r="H13" s="339"/>
      <c r="I13" s="339"/>
      <c r="J13" s="339"/>
      <c r="K13" s="342"/>
      <c r="L13" s="342"/>
      <c r="M13" s="339"/>
      <c r="N13" s="339"/>
      <c r="O13" s="339"/>
      <c r="P13" s="339"/>
      <c r="Q13" s="339"/>
      <c r="R13" s="339"/>
      <c r="S13" s="339"/>
      <c r="T13" s="339"/>
      <c r="U13" s="339"/>
      <c r="V13" s="339"/>
      <c r="W13" s="341"/>
      <c r="X13" s="343"/>
      <c r="Y13" s="339"/>
      <c r="Z13" s="339"/>
      <c r="AA13" s="339"/>
      <c r="AB13" s="339"/>
      <c r="AC13" s="339"/>
      <c r="AD13" s="339"/>
      <c r="AE13" s="339"/>
      <c r="AF13" s="343"/>
      <c r="AG13" s="343"/>
      <c r="AH13" s="343"/>
      <c r="AI13" s="343"/>
      <c r="AJ13" s="343"/>
      <c r="AK13" s="339"/>
      <c r="AL13" s="339"/>
      <c r="AM13" s="339"/>
      <c r="AN13" s="339"/>
      <c r="AO13" s="344"/>
      <c r="AP13" s="344"/>
      <c r="AQ13" s="343"/>
      <c r="AR13" s="343"/>
      <c r="AS13" s="343"/>
      <c r="AT13" s="344"/>
      <c r="AU13" s="344"/>
      <c r="AV13" s="339"/>
      <c r="AW13" s="339"/>
      <c r="AX13" s="339"/>
      <c r="AY13" s="339"/>
      <c r="AZ13" s="341"/>
      <c r="BA13" s="341"/>
      <c r="BB13" s="341"/>
      <c r="BC13" s="339"/>
      <c r="BD13" s="339"/>
      <c r="BE13" s="339"/>
      <c r="BF13" s="339"/>
      <c r="BG13" s="339"/>
      <c r="BH13" s="345"/>
      <c r="BI13" s="339"/>
      <c r="BJ13" s="339"/>
      <c r="BK13" s="339"/>
      <c r="BL13" s="339"/>
      <c r="BM13" s="339"/>
      <c r="BN13" s="339"/>
      <c r="BO13" s="339"/>
      <c r="BP13" s="339"/>
      <c r="BQ13" s="501"/>
      <c r="BR13" s="339"/>
      <c r="BS13" s="341"/>
      <c r="BT13" s="341"/>
      <c r="BU13" s="341"/>
      <c r="BV13" s="341"/>
      <c r="BW13" s="341"/>
      <c r="BX13" s="341"/>
      <c r="BY13" s="341"/>
      <c r="BZ13" s="341"/>
      <c r="CA13" s="341"/>
      <c r="CB13" s="341"/>
      <c r="CC13" s="341"/>
      <c r="CD13" s="339"/>
      <c r="CE13" s="339"/>
      <c r="CF13" s="339"/>
      <c r="CG13" s="339"/>
      <c r="CH13" s="341"/>
      <c r="CI13" s="341"/>
      <c r="CJ13" s="341"/>
      <c r="CK13" s="490"/>
      <c r="CL13" s="346"/>
    </row>
    <row r="14" spans="1:90" ht="25.5" customHeight="1" x14ac:dyDescent="0.25">
      <c r="A14" s="337"/>
      <c r="B14" s="575" t="s">
        <v>86</v>
      </c>
      <c r="C14" s="610" t="str">
        <f>"Regler ("&amp;X14&amp;")"</f>
        <v>Regler (hand)</v>
      </c>
      <c r="D14" s="347" t="str">
        <f t="shared" si="0"/>
        <v>O, Z, N</v>
      </c>
      <c r="E14" s="220"/>
      <c r="F14" s="593" t="s">
        <v>440</v>
      </c>
      <c r="G14" s="201" t="str">
        <f t="shared" ref="G14:G19" si="11">CHAR(10) &amp;$AB$29&amp;$AC$29&amp;$AE$29</f>
        <v xml:space="preserve">
-K1-KF1-UC1</v>
      </c>
      <c r="H14" s="170"/>
      <c r="I14" s="518"/>
      <c r="J14" s="203"/>
      <c r="K14" s="204"/>
      <c r="L14" s="205"/>
      <c r="M14" s="518"/>
      <c r="N14" s="518"/>
      <c r="O14" s="518" t="s">
        <v>86</v>
      </c>
      <c r="P14" s="518" t="s">
        <v>86</v>
      </c>
      <c r="Q14" s="518"/>
      <c r="R14" s="89"/>
      <c r="S14" s="88"/>
      <c r="T14" s="97" t="s">
        <v>86</v>
      </c>
      <c r="U14" s="97" t="s">
        <v>86</v>
      </c>
      <c r="V14" s="97"/>
      <c r="W14" s="91" t="str">
        <f t="shared" ref="W14:W21" si="12">IF(OR(U14="X",V14="x"),AY14&amp;" "&amp;BA14&amp;" " &amp;BC14&amp;CHAR(10)&amp;BD14&amp;BH14,"")</f>
        <v>..... Tr1 
REGLER</v>
      </c>
      <c r="X14" s="557" t="s">
        <v>462</v>
      </c>
      <c r="Y14" s="349"/>
      <c r="Z14" s="350"/>
      <c r="AA14" s="351"/>
      <c r="AB14" s="519" t="str">
        <f t="shared" ref="AB14:AB19" si="13">IF(OR(Y14="X",Z14="X",AA14="X"),"X","")</f>
        <v/>
      </c>
      <c r="AC14" s="352"/>
      <c r="AD14" s="352"/>
      <c r="AE14" s="353"/>
      <c r="AF14" s="354"/>
      <c r="AG14" s="354"/>
      <c r="AH14" s="354"/>
      <c r="AI14" s="354"/>
      <c r="AJ14" s="355"/>
      <c r="AK14" s="355"/>
      <c r="AL14" s="355"/>
      <c r="AM14" s="355"/>
      <c r="AN14" s="355"/>
      <c r="AO14" s="100"/>
      <c r="AP14" s="356"/>
      <c r="AQ14" s="357"/>
      <c r="AR14" s="209"/>
      <c r="AS14" s="209"/>
      <c r="AT14" s="100"/>
      <c r="AU14" s="210"/>
      <c r="AV14" s="612">
        <f t="shared" ref="AV14:AV21" si="14">$AV$7</f>
        <v>2</v>
      </c>
      <c r="AW14" s="572" t="str">
        <f t="shared" ref="AW14:AW21" si="15">IF(AV14&lt;&gt;"",$AW$7,"")</f>
        <v>TEST</v>
      </c>
      <c r="AX14" s="359"/>
      <c r="AY14" s="572" t="s">
        <v>242</v>
      </c>
      <c r="AZ14" s="360" t="str">
        <f t="shared" ref="AZ14:AZ19" si="16">IF(AV14&lt;&gt;"",$AB$29&amp;$AC$29&amp;$AE$29,"")</f>
        <v>-K1-KF1-UC1</v>
      </c>
      <c r="BA14" s="359" t="str">
        <f t="shared" ref="BA14:BA21" si="17">"Tr"&amp;MID($O$31,3,1)</f>
        <v>Tr1</v>
      </c>
      <c r="BB14" s="107" t="str">
        <f t="shared" ref="BB14:BB19" si="18">BA14</f>
        <v>Tr1</v>
      </c>
      <c r="BC14" s="360"/>
      <c r="BD14" s="572" t="s">
        <v>459</v>
      </c>
      <c r="BE14" s="360"/>
      <c r="BF14" s="572" t="s">
        <v>460</v>
      </c>
      <c r="BG14" s="361"/>
      <c r="BH14" s="361"/>
      <c r="BI14" s="362"/>
      <c r="BJ14" s="362"/>
      <c r="BK14" s="363"/>
      <c r="BL14" s="364"/>
      <c r="BM14" s="365"/>
      <c r="BN14" s="366"/>
      <c r="BO14" s="367"/>
      <c r="BP14" s="368"/>
      <c r="BQ14" s="500" t="s">
        <v>102</v>
      </c>
      <c r="BR14" s="369">
        <v>31</v>
      </c>
      <c r="BS14" s="364"/>
      <c r="BT14" s="360"/>
      <c r="BU14" s="360">
        <f t="shared" ref="BU14:BU21" si="19">IF(AV14&lt;&gt;"",AV14,"")</f>
        <v>2</v>
      </c>
      <c r="BV14" s="360">
        <f t="shared" ref="BV14:BV21" si="20">IF(AV14&lt;&gt;"",$BV$7,"")</f>
        <v>50</v>
      </c>
      <c r="BW14" s="360">
        <f t="shared" ref="BW14:BW21" si="21">IF(AV14&lt;&gt;"",$BW$7,"")</f>
        <v>6</v>
      </c>
      <c r="BX14" s="360">
        <v>36</v>
      </c>
      <c r="BY14" s="360">
        <v>33</v>
      </c>
      <c r="BZ14" s="572" t="s">
        <v>86</v>
      </c>
      <c r="CA14" s="571"/>
      <c r="CB14" s="371"/>
      <c r="CC14" s="372"/>
      <c r="CD14" s="215"/>
      <c r="CE14" s="215"/>
      <c r="CF14" s="215" t="s">
        <v>164</v>
      </c>
      <c r="CG14" s="215"/>
      <c r="CH14" s="456">
        <f t="shared" ref="CH14:CH23" si="22">IF(AV14&lt;&gt;"",BW14,"")</f>
        <v>6</v>
      </c>
      <c r="CI14" s="625">
        <v>241</v>
      </c>
      <c r="CJ14" s="626">
        <v>210</v>
      </c>
      <c r="CK14" s="626">
        <v>1</v>
      </c>
      <c r="CL14" s="373"/>
    </row>
    <row r="15" spans="1:90" ht="25.5" customHeight="1" x14ac:dyDescent="0.25">
      <c r="A15" s="337"/>
      <c r="B15" s="575" t="s">
        <v>86</v>
      </c>
      <c r="C15" s="610" t="str">
        <f>"Regler ("&amp;X15&amp;")"</f>
        <v>Regler (auto)</v>
      </c>
      <c r="D15" s="347" t="str">
        <f t="shared" si="0"/>
        <v>O, Z, N</v>
      </c>
      <c r="E15" s="220"/>
      <c r="F15" s="593" t="s">
        <v>440</v>
      </c>
      <c r="G15" s="201" t="str">
        <f t="shared" si="11"/>
        <v xml:space="preserve">
-K1-KF1-UC1</v>
      </c>
      <c r="H15" s="170"/>
      <c r="I15" s="518"/>
      <c r="J15" s="203"/>
      <c r="K15" s="204"/>
      <c r="L15" s="205"/>
      <c r="M15" s="518"/>
      <c r="N15" s="518"/>
      <c r="O15" s="518" t="s">
        <v>86</v>
      </c>
      <c r="P15" s="518" t="s">
        <v>86</v>
      </c>
      <c r="Q15" s="518"/>
      <c r="R15" s="89"/>
      <c r="S15" s="88"/>
      <c r="T15" s="97" t="s">
        <v>86</v>
      </c>
      <c r="U15" s="97" t="s">
        <v>86</v>
      </c>
      <c r="V15" s="97"/>
      <c r="W15" s="91" t="str">
        <f t="shared" si="12"/>
        <v>..... Tr1 
REGLER</v>
      </c>
      <c r="X15" s="557" t="s">
        <v>463</v>
      </c>
      <c r="Y15" s="349"/>
      <c r="Z15" s="350"/>
      <c r="AA15" s="351"/>
      <c r="AB15" s="519" t="str">
        <f t="shared" si="13"/>
        <v/>
      </c>
      <c r="AC15" s="352"/>
      <c r="AD15" s="352"/>
      <c r="AE15" s="353"/>
      <c r="AF15" s="354"/>
      <c r="AG15" s="354"/>
      <c r="AH15" s="354"/>
      <c r="AI15" s="354"/>
      <c r="AJ15" s="355"/>
      <c r="AK15" s="355"/>
      <c r="AL15" s="355"/>
      <c r="AM15" s="355"/>
      <c r="AN15" s="355"/>
      <c r="AO15" s="100"/>
      <c r="AP15" s="356"/>
      <c r="AQ15" s="357"/>
      <c r="AR15" s="209"/>
      <c r="AS15" s="209"/>
      <c r="AT15" s="100"/>
      <c r="AU15" s="210"/>
      <c r="AV15" s="612">
        <f t="shared" si="14"/>
        <v>2</v>
      </c>
      <c r="AW15" s="572" t="str">
        <f t="shared" si="15"/>
        <v>TEST</v>
      </c>
      <c r="AX15" s="359"/>
      <c r="AY15" s="572" t="s">
        <v>242</v>
      </c>
      <c r="AZ15" s="360" t="str">
        <f t="shared" si="16"/>
        <v>-K1-KF1-UC1</v>
      </c>
      <c r="BA15" s="359" t="str">
        <f t="shared" si="17"/>
        <v>Tr1</v>
      </c>
      <c r="BB15" s="107" t="str">
        <f t="shared" si="18"/>
        <v>Tr1</v>
      </c>
      <c r="BC15" s="360"/>
      <c r="BD15" s="572" t="s">
        <v>459</v>
      </c>
      <c r="BE15" s="360"/>
      <c r="BF15" s="572" t="s">
        <v>461</v>
      </c>
      <c r="BG15" s="361"/>
      <c r="BH15" s="361"/>
      <c r="BI15" s="362"/>
      <c r="BJ15" s="362"/>
      <c r="BK15" s="363"/>
      <c r="BL15" s="364"/>
      <c r="BM15" s="365"/>
      <c r="BN15" s="366"/>
      <c r="BO15" s="367"/>
      <c r="BP15" s="368"/>
      <c r="BQ15" s="500" t="s">
        <v>102</v>
      </c>
      <c r="BR15" s="369">
        <v>31</v>
      </c>
      <c r="BS15" s="364"/>
      <c r="BT15" s="360"/>
      <c r="BU15" s="360">
        <f t="shared" si="19"/>
        <v>2</v>
      </c>
      <c r="BV15" s="360">
        <f t="shared" si="20"/>
        <v>50</v>
      </c>
      <c r="BW15" s="360">
        <f t="shared" si="21"/>
        <v>6</v>
      </c>
      <c r="BX15" s="360">
        <v>36</v>
      </c>
      <c r="BY15" s="360">
        <v>33</v>
      </c>
      <c r="BZ15" s="572" t="s">
        <v>86</v>
      </c>
      <c r="CA15" s="571"/>
      <c r="CB15" s="371"/>
      <c r="CC15" s="372"/>
      <c r="CD15" s="215"/>
      <c r="CE15" s="215"/>
      <c r="CF15" s="215" t="s">
        <v>164</v>
      </c>
      <c r="CG15" s="215"/>
      <c r="CH15" s="456">
        <f t="shared" si="22"/>
        <v>6</v>
      </c>
      <c r="CI15" s="625">
        <v>241</v>
      </c>
      <c r="CJ15" s="626">
        <v>210</v>
      </c>
      <c r="CK15" s="626">
        <v>1</v>
      </c>
      <c r="CL15" s="373"/>
    </row>
    <row r="16" spans="1:90" ht="25.5" customHeight="1" x14ac:dyDescent="0.25">
      <c r="A16" s="337"/>
      <c r="B16" s="575" t="s">
        <v>86</v>
      </c>
      <c r="C16" s="610" t="str">
        <f>"Regler ("&amp;X16&amp;")"</f>
        <v>Regler (gestört)</v>
      </c>
      <c r="D16" s="347" t="str">
        <f t="shared" si="0"/>
        <v>O, Z, N</v>
      </c>
      <c r="E16" s="220"/>
      <c r="F16" s="593" t="s">
        <v>440</v>
      </c>
      <c r="G16" s="201" t="str">
        <f t="shared" si="11"/>
        <v xml:space="preserve">
-K1-KF1-UC1</v>
      </c>
      <c r="H16" s="170"/>
      <c r="I16" s="518"/>
      <c r="J16" s="203"/>
      <c r="K16" s="204"/>
      <c r="L16" s="205"/>
      <c r="M16" s="518"/>
      <c r="N16" s="518"/>
      <c r="O16" s="518" t="s">
        <v>86</v>
      </c>
      <c r="P16" s="518" t="s">
        <v>86</v>
      </c>
      <c r="Q16" s="518"/>
      <c r="R16" s="89"/>
      <c r="S16" s="88"/>
      <c r="T16" s="97"/>
      <c r="U16" s="97" t="s">
        <v>86</v>
      </c>
      <c r="V16" s="97"/>
      <c r="W16" s="91" t="str">
        <f t="shared" si="12"/>
        <v>..... Tr1 
REGLER</v>
      </c>
      <c r="X16" s="557" t="s">
        <v>104</v>
      </c>
      <c r="Y16" s="349"/>
      <c r="Z16" s="350"/>
      <c r="AA16" s="351"/>
      <c r="AB16" s="519" t="str">
        <f t="shared" si="13"/>
        <v/>
      </c>
      <c r="AC16" s="352"/>
      <c r="AD16" s="352"/>
      <c r="AE16" s="353"/>
      <c r="AF16" s="354"/>
      <c r="AG16" s="354"/>
      <c r="AH16" s="354"/>
      <c r="AI16" s="354"/>
      <c r="AJ16" s="355"/>
      <c r="AK16" s="355"/>
      <c r="AL16" s="355"/>
      <c r="AM16" s="355"/>
      <c r="AN16" s="355"/>
      <c r="AO16" s="100"/>
      <c r="AP16" s="356"/>
      <c r="AQ16" s="357"/>
      <c r="AR16" s="209"/>
      <c r="AS16" s="209"/>
      <c r="AT16" s="100"/>
      <c r="AU16" s="210"/>
      <c r="AV16" s="612">
        <f t="shared" si="14"/>
        <v>2</v>
      </c>
      <c r="AW16" s="572" t="str">
        <f t="shared" si="15"/>
        <v>TEST</v>
      </c>
      <c r="AX16" s="359"/>
      <c r="AY16" s="572" t="s">
        <v>242</v>
      </c>
      <c r="AZ16" s="360" t="str">
        <f t="shared" si="16"/>
        <v>-K1-KF1-UC1</v>
      </c>
      <c r="BA16" s="359" t="str">
        <f t="shared" si="17"/>
        <v>Tr1</v>
      </c>
      <c r="BB16" s="107" t="str">
        <f t="shared" si="18"/>
        <v>Tr1</v>
      </c>
      <c r="BC16" s="360"/>
      <c r="BD16" s="572" t="s">
        <v>459</v>
      </c>
      <c r="BE16" s="360"/>
      <c r="BF16" s="572" t="s">
        <v>105</v>
      </c>
      <c r="BG16" s="361"/>
      <c r="BH16" s="361"/>
      <c r="BI16" s="362"/>
      <c r="BJ16" s="362"/>
      <c r="BK16" s="363"/>
      <c r="BL16" s="364"/>
      <c r="BM16" s="365"/>
      <c r="BN16" s="366"/>
      <c r="BO16" s="367"/>
      <c r="BP16" s="368"/>
      <c r="BQ16" s="500" t="s">
        <v>102</v>
      </c>
      <c r="BR16" s="369">
        <v>31</v>
      </c>
      <c r="BS16" s="364"/>
      <c r="BT16" s="360"/>
      <c r="BU16" s="360">
        <f t="shared" si="19"/>
        <v>2</v>
      </c>
      <c r="BV16" s="360">
        <f t="shared" si="20"/>
        <v>50</v>
      </c>
      <c r="BW16" s="360">
        <f t="shared" si="21"/>
        <v>6</v>
      </c>
      <c r="BX16" s="360">
        <v>36</v>
      </c>
      <c r="BY16" s="360">
        <v>33</v>
      </c>
      <c r="BZ16" s="572" t="s">
        <v>106</v>
      </c>
      <c r="CA16" s="571"/>
      <c r="CB16" s="371"/>
      <c r="CC16" s="372"/>
      <c r="CD16" s="215"/>
      <c r="CE16" s="215"/>
      <c r="CF16" s="215" t="s">
        <v>164</v>
      </c>
      <c r="CG16" s="215"/>
      <c r="CH16" s="456">
        <f t="shared" si="22"/>
        <v>6</v>
      </c>
      <c r="CI16" s="625">
        <v>241</v>
      </c>
      <c r="CJ16" s="626">
        <v>210</v>
      </c>
      <c r="CK16" s="626">
        <v>1</v>
      </c>
      <c r="CL16" s="373"/>
    </row>
    <row r="17" spans="1:90" ht="25.5" customHeight="1" x14ac:dyDescent="0.25">
      <c r="A17" s="337"/>
      <c r="B17" s="575" t="s">
        <v>86</v>
      </c>
      <c r="C17" s="610" t="str">
        <f>"Regler -S5 ("&amp;X17&amp;")"</f>
        <v>Regler -S5 (fern)</v>
      </c>
      <c r="D17" s="347" t="str">
        <f>CHOOSE(1+IF(COUNTA(H17:Q17)&gt;0,1,0)+IF(AND(COUNTA(R17:V17)&gt;0),2,0)+IF(OR(BZ17="X",BZ17="P"),4,0),"","O","Z","O, Z","N","O, N", "Z, N", "O, Z, N")</f>
        <v>O, Z, N</v>
      </c>
      <c r="E17" s="220"/>
      <c r="F17" s="593" t="s">
        <v>440</v>
      </c>
      <c r="G17" s="201" t="str">
        <f t="shared" si="11"/>
        <v xml:space="preserve">
-K1-KF1-UC1</v>
      </c>
      <c r="H17" s="170"/>
      <c r="I17" s="518"/>
      <c r="J17" s="203"/>
      <c r="K17" s="204"/>
      <c r="L17" s="205"/>
      <c r="M17" s="518"/>
      <c r="N17" s="518"/>
      <c r="O17" s="518" t="s">
        <v>86</v>
      </c>
      <c r="P17" s="518" t="s">
        <v>86</v>
      </c>
      <c r="Q17" s="518"/>
      <c r="R17" s="89"/>
      <c r="S17" s="88"/>
      <c r="T17" s="97"/>
      <c r="U17" s="97" t="s">
        <v>86</v>
      </c>
      <c r="V17" s="97"/>
      <c r="W17" s="91" t="str">
        <f>IF(OR(U17="X",V17="x"),AY17&amp;" "&amp;BA17&amp;" " &amp;BC17&amp;CHAR(10)&amp;BD17&amp;BH17,"")</f>
        <v>..... Tr1 
REGLER S5</v>
      </c>
      <c r="X17" s="557" t="s">
        <v>111</v>
      </c>
      <c r="Y17" s="349"/>
      <c r="Z17" s="350"/>
      <c r="AA17" s="351"/>
      <c r="AB17" s="519" t="str">
        <f>IF(OR(Y17="X",Z17="X",AA17="X"),"X","")</f>
        <v/>
      </c>
      <c r="AC17" s="352"/>
      <c r="AD17" s="352"/>
      <c r="AE17" s="353"/>
      <c r="AF17" s="354"/>
      <c r="AG17" s="354"/>
      <c r="AH17" s="354"/>
      <c r="AI17" s="354"/>
      <c r="AJ17" s="355"/>
      <c r="AK17" s="355"/>
      <c r="AL17" s="355"/>
      <c r="AM17" s="355"/>
      <c r="AN17" s="355"/>
      <c r="AO17" s="100"/>
      <c r="AP17" s="356"/>
      <c r="AQ17" s="357"/>
      <c r="AR17" s="209"/>
      <c r="AS17" s="209"/>
      <c r="AT17" s="100"/>
      <c r="AU17" s="210"/>
      <c r="AV17" s="612">
        <f t="shared" si="14"/>
        <v>2</v>
      </c>
      <c r="AW17" s="572" t="str">
        <f>IF(AV17&lt;&gt;"",$AW$7,"")</f>
        <v>TEST</v>
      </c>
      <c r="AX17" s="359"/>
      <c r="AY17" s="572" t="s">
        <v>242</v>
      </c>
      <c r="AZ17" s="360" t="str">
        <f t="shared" si="16"/>
        <v>-K1-KF1-UC1</v>
      </c>
      <c r="BA17" s="359" t="str">
        <f t="shared" si="17"/>
        <v>Tr1</v>
      </c>
      <c r="BB17" s="107" t="str">
        <f>BA17</f>
        <v>Tr1</v>
      </c>
      <c r="BC17" s="360"/>
      <c r="BD17" s="572" t="s">
        <v>466</v>
      </c>
      <c r="BE17" s="360"/>
      <c r="BF17" s="572" t="s">
        <v>465</v>
      </c>
      <c r="BG17" s="361"/>
      <c r="BH17" s="361"/>
      <c r="BI17" s="362"/>
      <c r="BJ17" s="362"/>
      <c r="BK17" s="363"/>
      <c r="BL17" s="364"/>
      <c r="BM17" s="365"/>
      <c r="BN17" s="366"/>
      <c r="BO17" s="367"/>
      <c r="BP17" s="368"/>
      <c r="BQ17" s="500" t="s">
        <v>102</v>
      </c>
      <c r="BR17" s="369">
        <v>31</v>
      </c>
      <c r="BS17" s="364"/>
      <c r="BT17" s="360"/>
      <c r="BU17" s="360">
        <f>IF(AV17&lt;&gt;"",AV17,"")</f>
        <v>2</v>
      </c>
      <c r="BV17" s="360">
        <f>IF(AV17&lt;&gt;"",$BV$7,"")</f>
        <v>50</v>
      </c>
      <c r="BW17" s="360">
        <f>IF(AV17&lt;&gt;"",$BW$7,"")</f>
        <v>6</v>
      </c>
      <c r="BX17" s="360">
        <v>38</v>
      </c>
      <c r="BY17" s="360">
        <v>17</v>
      </c>
      <c r="BZ17" s="572" t="s">
        <v>86</v>
      </c>
      <c r="CA17" s="571"/>
      <c r="CB17" s="371"/>
      <c r="CC17" s="372"/>
      <c r="CD17" s="215"/>
      <c r="CE17" s="215"/>
      <c r="CF17" s="215" t="s">
        <v>164</v>
      </c>
      <c r="CG17" s="215"/>
      <c r="CH17" s="456">
        <f>IF(AV17&lt;&gt;"",BW17,"")</f>
        <v>6</v>
      </c>
      <c r="CI17" s="625">
        <v>241</v>
      </c>
      <c r="CJ17" s="626">
        <v>214</v>
      </c>
      <c r="CK17" s="626">
        <v>1</v>
      </c>
      <c r="CL17" s="373"/>
    </row>
    <row r="18" spans="1:90" ht="25.5" customHeight="1" x14ac:dyDescent="0.25">
      <c r="A18" s="337"/>
      <c r="B18" s="575" t="s">
        <v>86</v>
      </c>
      <c r="C18" s="610" t="str">
        <f>"Regler -S5 ("&amp;X18&amp;")"</f>
        <v>Regler -S5 (ort)</v>
      </c>
      <c r="D18" s="347" t="str">
        <f t="shared" si="0"/>
        <v>O, Z, N</v>
      </c>
      <c r="E18" s="220"/>
      <c r="F18" s="593" t="s">
        <v>440</v>
      </c>
      <c r="G18" s="201" t="str">
        <f t="shared" si="11"/>
        <v xml:space="preserve">
-K1-KF1-UC1</v>
      </c>
      <c r="H18" s="170"/>
      <c r="I18" s="518"/>
      <c r="J18" s="203"/>
      <c r="K18" s="204"/>
      <c r="L18" s="205"/>
      <c r="M18" s="518"/>
      <c r="N18" s="518"/>
      <c r="O18" s="518" t="s">
        <v>86</v>
      </c>
      <c r="P18" s="518" t="s">
        <v>86</v>
      </c>
      <c r="Q18" s="518"/>
      <c r="R18" s="89"/>
      <c r="S18" s="88"/>
      <c r="T18" s="97" t="s">
        <v>86</v>
      </c>
      <c r="U18" s="97" t="s">
        <v>86</v>
      </c>
      <c r="V18" s="97"/>
      <c r="W18" s="91" t="str">
        <f t="shared" si="12"/>
        <v>..... Tr1 
REGLER S5</v>
      </c>
      <c r="X18" s="557" t="s">
        <v>114</v>
      </c>
      <c r="Y18" s="349"/>
      <c r="Z18" s="350"/>
      <c r="AA18" s="351"/>
      <c r="AB18" s="519" t="str">
        <f t="shared" si="13"/>
        <v/>
      </c>
      <c r="AC18" s="352"/>
      <c r="AD18" s="352"/>
      <c r="AE18" s="353"/>
      <c r="AF18" s="354"/>
      <c r="AG18" s="354"/>
      <c r="AH18" s="354"/>
      <c r="AI18" s="354"/>
      <c r="AJ18" s="355"/>
      <c r="AK18" s="355"/>
      <c r="AL18" s="355"/>
      <c r="AM18" s="355"/>
      <c r="AN18" s="355"/>
      <c r="AO18" s="100"/>
      <c r="AP18" s="356"/>
      <c r="AQ18" s="357"/>
      <c r="AR18" s="209"/>
      <c r="AS18" s="209"/>
      <c r="AT18" s="100"/>
      <c r="AU18" s="210"/>
      <c r="AV18" s="612">
        <f t="shared" si="14"/>
        <v>2</v>
      </c>
      <c r="AW18" s="572" t="str">
        <f t="shared" si="15"/>
        <v>TEST</v>
      </c>
      <c r="AX18" s="359"/>
      <c r="AY18" s="572" t="s">
        <v>242</v>
      </c>
      <c r="AZ18" s="360" t="str">
        <f t="shared" si="16"/>
        <v>-K1-KF1-UC1</v>
      </c>
      <c r="BA18" s="359" t="str">
        <f t="shared" si="17"/>
        <v>Tr1</v>
      </c>
      <c r="BB18" s="107" t="str">
        <f t="shared" si="18"/>
        <v>Tr1</v>
      </c>
      <c r="BC18" s="360"/>
      <c r="BD18" s="572" t="s">
        <v>466</v>
      </c>
      <c r="BE18" s="360"/>
      <c r="BF18" s="572" t="s">
        <v>464</v>
      </c>
      <c r="BG18" s="361"/>
      <c r="BH18" s="361"/>
      <c r="BI18" s="362"/>
      <c r="BJ18" s="362"/>
      <c r="BK18" s="363"/>
      <c r="BL18" s="364"/>
      <c r="BM18" s="365"/>
      <c r="BN18" s="366"/>
      <c r="BO18" s="367"/>
      <c r="BP18" s="368"/>
      <c r="BQ18" s="500" t="s">
        <v>102</v>
      </c>
      <c r="BR18" s="369">
        <v>31</v>
      </c>
      <c r="BS18" s="364"/>
      <c r="BT18" s="360"/>
      <c r="BU18" s="360">
        <f t="shared" si="19"/>
        <v>2</v>
      </c>
      <c r="BV18" s="360">
        <f t="shared" si="20"/>
        <v>50</v>
      </c>
      <c r="BW18" s="360">
        <f t="shared" si="21"/>
        <v>6</v>
      </c>
      <c r="BX18" s="360">
        <v>38</v>
      </c>
      <c r="BY18" s="360">
        <v>17</v>
      </c>
      <c r="BZ18" s="572" t="s">
        <v>86</v>
      </c>
      <c r="CA18" s="571"/>
      <c r="CB18" s="371"/>
      <c r="CC18" s="372"/>
      <c r="CD18" s="215"/>
      <c r="CE18" s="215"/>
      <c r="CF18" s="215" t="s">
        <v>164</v>
      </c>
      <c r="CG18" s="215"/>
      <c r="CH18" s="456">
        <f t="shared" si="22"/>
        <v>6</v>
      </c>
      <c r="CI18" s="625">
        <v>241</v>
      </c>
      <c r="CJ18" s="626">
        <v>214</v>
      </c>
      <c r="CK18" s="626">
        <v>1</v>
      </c>
      <c r="CL18" s="373"/>
    </row>
    <row r="19" spans="1:90" ht="25.5" customHeight="1" x14ac:dyDescent="0.25">
      <c r="A19" s="337"/>
      <c r="B19" s="575" t="s">
        <v>86</v>
      </c>
      <c r="C19" s="610" t="s">
        <v>489</v>
      </c>
      <c r="D19" s="347" t="str">
        <f t="shared" si="0"/>
        <v>O, Z</v>
      </c>
      <c r="E19" s="220"/>
      <c r="F19" s="593" t="s">
        <v>440</v>
      </c>
      <c r="G19" s="201" t="str">
        <f t="shared" si="11"/>
        <v xml:space="preserve">
-K1-KF1-UC1</v>
      </c>
      <c r="H19" s="170"/>
      <c r="I19" s="518"/>
      <c r="J19" s="203"/>
      <c r="K19" s="204"/>
      <c r="L19" s="205"/>
      <c r="M19" s="518"/>
      <c r="N19" s="518"/>
      <c r="O19" s="518"/>
      <c r="P19" s="518" t="s">
        <v>86</v>
      </c>
      <c r="Q19" s="518"/>
      <c r="R19" s="89"/>
      <c r="S19" s="88"/>
      <c r="T19" s="97" t="s">
        <v>86</v>
      </c>
      <c r="U19" s="97" t="s">
        <v>86</v>
      </c>
      <c r="V19" s="97"/>
      <c r="W19" s="91" t="str">
        <f t="shared" si="12"/>
        <v>..... Tr1 
REGLER LÄUFT</v>
      </c>
      <c r="X19" s="557" t="s">
        <v>116</v>
      </c>
      <c r="Y19" s="349"/>
      <c r="Z19" s="350"/>
      <c r="AA19" s="351"/>
      <c r="AB19" s="519" t="str">
        <f t="shared" si="13"/>
        <v/>
      </c>
      <c r="AC19" s="352"/>
      <c r="AD19" s="352"/>
      <c r="AE19" s="353"/>
      <c r="AF19" s="354"/>
      <c r="AG19" s="354"/>
      <c r="AH19" s="354"/>
      <c r="AI19" s="354"/>
      <c r="AJ19" s="355"/>
      <c r="AK19" s="355"/>
      <c r="AL19" s="355"/>
      <c r="AM19" s="355"/>
      <c r="AN19" s="355"/>
      <c r="AO19" s="100"/>
      <c r="AP19" s="356"/>
      <c r="AQ19" s="357"/>
      <c r="AR19" s="209"/>
      <c r="AS19" s="209"/>
      <c r="AT19" s="100"/>
      <c r="AU19" s="210"/>
      <c r="AV19" s="612">
        <f t="shared" si="14"/>
        <v>2</v>
      </c>
      <c r="AW19" s="572" t="str">
        <f t="shared" si="15"/>
        <v>TEST</v>
      </c>
      <c r="AX19" s="359"/>
      <c r="AY19" s="572" t="s">
        <v>242</v>
      </c>
      <c r="AZ19" s="360" t="str">
        <f t="shared" si="16"/>
        <v>-K1-KF1-UC1</v>
      </c>
      <c r="BA19" s="359" t="str">
        <f t="shared" si="17"/>
        <v>Tr1</v>
      </c>
      <c r="BB19" s="107" t="str">
        <f t="shared" si="18"/>
        <v>Tr1</v>
      </c>
      <c r="BC19" s="360"/>
      <c r="BD19" s="360"/>
      <c r="BE19" s="360"/>
      <c r="BF19" s="360"/>
      <c r="BG19" s="361">
        <v>1213</v>
      </c>
      <c r="BH19" s="361" t="str">
        <f>IF(BG19="","",IF(ISERROR(VLOOKUP(BG19,[1]KNULI!$A$2:$J$1250,3,0)),"!!! FEHLER MIT DER IGRULI-VERKNÜPFUNG !!!",VLOOKUP(BG19,[1]KNULI!$A$2:$J$1250,3,0)))</f>
        <v>REGLER LÄUFT</v>
      </c>
      <c r="BI19" s="362" t="str">
        <f>IF(BG19="","",IF(ISERROR(VLOOKUP(BG19,[1]KNULI!$A$2:$J$1250,2,0)),"!!! FEHLER MIT DER IGRULI-VERKNÜPFUNG !!!",VLOOKUP(BG19,[1]KNULI!$A$2:$J$1250,2,0)))</f>
        <v>H/</v>
      </c>
      <c r="BJ19" s="362" t="str">
        <f>IF(BG19="","",IF(ISERROR(VLOOKUP(BG19,[1]KNULI!$A$2:$J$1250,4,0)),"!!! FEHLER MIT DER IGRULI-VERKNÜPFUNG !!!",VLOOKUP(BG19,[1]KNULI!$A$2:$J$1250,4,0)))</f>
        <v>Z</v>
      </c>
      <c r="BK19" s="363" t="str">
        <f>IF(BG19="","",IF(ISERROR(VLOOKUP(BG19,[1]KNULI!$A$2:$J$1250,5,0)),"!!! FEHLER MIT DER IGRULI-VERKNÜPFUNG !!!",VLOOKUP(BG19,[1]KNULI!$A$2:$J$1250,5,0)))</f>
        <v>I</v>
      </c>
      <c r="BL19" s="364"/>
      <c r="BM19" s="365"/>
      <c r="BN19" s="366"/>
      <c r="BO19" s="367"/>
      <c r="BP19" s="368"/>
      <c r="BQ19" s="500" t="s">
        <v>115</v>
      </c>
      <c r="BR19" s="369">
        <v>30</v>
      </c>
      <c r="BS19" s="364"/>
      <c r="BT19" s="360"/>
      <c r="BU19" s="360">
        <f t="shared" si="19"/>
        <v>2</v>
      </c>
      <c r="BV19" s="360">
        <f t="shared" si="20"/>
        <v>50</v>
      </c>
      <c r="BW19" s="360">
        <f t="shared" si="21"/>
        <v>6</v>
      </c>
      <c r="BX19" s="360">
        <v>68</v>
      </c>
      <c r="BY19" s="360">
        <v>189</v>
      </c>
      <c r="BZ19" s="360" t="s">
        <v>98</v>
      </c>
      <c r="CA19" s="571"/>
      <c r="CB19" s="371"/>
      <c r="CC19" s="372"/>
      <c r="CD19" s="215"/>
      <c r="CE19" s="215"/>
      <c r="CF19" s="215" t="s">
        <v>164</v>
      </c>
      <c r="CG19" s="215"/>
      <c r="CH19" s="456">
        <f t="shared" si="22"/>
        <v>6</v>
      </c>
      <c r="CI19" s="625">
        <v>241</v>
      </c>
      <c r="CJ19" s="626">
        <v>222</v>
      </c>
      <c r="CK19" s="626">
        <v>1</v>
      </c>
      <c r="CL19" s="373"/>
    </row>
    <row r="20" spans="1:90" s="21" customFormat="1" ht="25.5" customHeight="1" x14ac:dyDescent="0.25">
      <c r="A20" s="138"/>
      <c r="B20" s="126" t="s">
        <v>86</v>
      </c>
      <c r="C20" s="461" t="str">
        <f>"Nahsteuerung ("&amp;X20&amp;")"</f>
        <v>Nahsteuerung (aus)</v>
      </c>
      <c r="D20" s="533" t="str">
        <f t="shared" si="0"/>
        <v>Z, N</v>
      </c>
      <c r="E20" s="186"/>
      <c r="F20" s="617" t="s">
        <v>429</v>
      </c>
      <c r="G20" s="632" t="s">
        <v>454</v>
      </c>
      <c r="H20" s="82"/>
      <c r="I20" s="580"/>
      <c r="J20" s="84"/>
      <c r="K20" s="85"/>
      <c r="L20" s="86"/>
      <c r="M20" s="168"/>
      <c r="N20" s="83"/>
      <c r="O20" s="518"/>
      <c r="P20" s="84"/>
      <c r="Q20" s="84"/>
      <c r="R20" s="82"/>
      <c r="S20" s="88"/>
      <c r="T20" s="518" t="s">
        <v>86</v>
      </c>
      <c r="U20" s="518" t="s">
        <v>86</v>
      </c>
      <c r="V20" s="84"/>
      <c r="W20" s="535" t="str">
        <f t="shared" si="12"/>
        <v>..... Tr1 
NAH</v>
      </c>
      <c r="X20" s="588" t="s">
        <v>101</v>
      </c>
      <c r="Y20" s="93"/>
      <c r="Z20" s="94"/>
      <c r="AA20" s="95"/>
      <c r="AB20" s="519"/>
      <c r="AC20" s="94"/>
      <c r="AD20" s="94"/>
      <c r="AE20" s="290"/>
      <c r="AF20" s="98"/>
      <c r="AG20" s="98"/>
      <c r="AH20" s="98"/>
      <c r="AI20" s="98"/>
      <c r="AJ20" s="99"/>
      <c r="AK20" s="99"/>
      <c r="AL20" s="99"/>
      <c r="AM20" s="99"/>
      <c r="AN20" s="99"/>
      <c r="AO20" s="615"/>
      <c r="AP20" s="101"/>
      <c r="AQ20" s="102"/>
      <c r="AR20" s="615"/>
      <c r="AS20" s="615"/>
      <c r="AT20" s="210"/>
      <c r="AU20" s="631"/>
      <c r="AV20" s="581">
        <f t="shared" si="14"/>
        <v>2</v>
      </c>
      <c r="AW20" s="536" t="str">
        <f t="shared" si="15"/>
        <v>TEST</v>
      </c>
      <c r="AX20" s="536"/>
      <c r="AY20" s="572" t="s">
        <v>242</v>
      </c>
      <c r="AZ20" s="616" t="str">
        <f t="shared" ref="AZ20:AZ21" si="23">IF(AV20&lt;&gt;"",$AB$29&amp;$AC$29&amp;$AE$29,"")</f>
        <v>-K1-KF1-UC1</v>
      </c>
      <c r="BA20" s="551" t="str">
        <f t="shared" si="17"/>
        <v>Tr1</v>
      </c>
      <c r="BB20" s="536" t="str">
        <f t="shared" ref="BB20:BB21" si="24">BA20</f>
        <v>Tr1</v>
      </c>
      <c r="BC20" s="536"/>
      <c r="BD20" s="536" t="s">
        <v>468</v>
      </c>
      <c r="BE20" s="536"/>
      <c r="BF20" s="536" t="s">
        <v>89</v>
      </c>
      <c r="BG20" s="536"/>
      <c r="BH20" s="182"/>
      <c r="BI20" s="182"/>
      <c r="BJ20" s="182"/>
      <c r="BK20" s="300"/>
      <c r="BL20" s="581"/>
      <c r="BM20" s="536"/>
      <c r="BN20" s="582"/>
      <c r="BO20" s="582"/>
      <c r="BP20" s="589"/>
      <c r="BQ20" s="473" t="s">
        <v>102</v>
      </c>
      <c r="BR20" s="583">
        <v>31</v>
      </c>
      <c r="BS20" s="584"/>
      <c r="BT20" s="537"/>
      <c r="BU20" s="537">
        <f t="shared" si="19"/>
        <v>2</v>
      </c>
      <c r="BV20" s="537">
        <f t="shared" si="20"/>
        <v>50</v>
      </c>
      <c r="BW20" s="537">
        <f t="shared" si="21"/>
        <v>6</v>
      </c>
      <c r="BX20" s="536">
        <v>36</v>
      </c>
      <c r="BY20" s="537">
        <v>37</v>
      </c>
      <c r="BZ20" s="536" t="s">
        <v>86</v>
      </c>
      <c r="CA20" s="571"/>
      <c r="CB20" s="371"/>
      <c r="CC20" s="372"/>
      <c r="CD20" s="215"/>
      <c r="CE20" s="215"/>
      <c r="CF20" s="587" t="s">
        <v>487</v>
      </c>
      <c r="CG20" s="215"/>
      <c r="CH20" s="541"/>
      <c r="CI20" s="121" t="s">
        <v>488</v>
      </c>
      <c r="CJ20" s="121"/>
      <c r="CK20" s="121"/>
      <c r="CL20" s="121"/>
    </row>
    <row r="21" spans="1:90" s="21" customFormat="1" ht="25.5" customHeight="1" x14ac:dyDescent="0.25">
      <c r="A21" s="138"/>
      <c r="B21" s="126" t="s">
        <v>86</v>
      </c>
      <c r="C21" s="461" t="str">
        <f>"Nahsteuerung ("&amp;X21&amp;")"</f>
        <v>Nahsteuerung (ein)</v>
      </c>
      <c r="D21" s="533" t="str">
        <f t="shared" si="0"/>
        <v>Z, N</v>
      </c>
      <c r="E21" s="186"/>
      <c r="F21" s="624" t="s">
        <v>429</v>
      </c>
      <c r="G21" s="632" t="s">
        <v>454</v>
      </c>
      <c r="H21" s="82"/>
      <c r="I21" s="580"/>
      <c r="J21" s="84"/>
      <c r="K21" s="85"/>
      <c r="L21" s="86"/>
      <c r="M21" s="168"/>
      <c r="N21" s="83"/>
      <c r="O21" s="518"/>
      <c r="P21" s="84"/>
      <c r="Q21" s="84"/>
      <c r="R21" s="82"/>
      <c r="S21" s="88"/>
      <c r="T21" s="518" t="s">
        <v>86</v>
      </c>
      <c r="U21" s="518" t="s">
        <v>86</v>
      </c>
      <c r="V21" s="84"/>
      <c r="W21" s="535" t="str">
        <f t="shared" si="12"/>
        <v>..... Tr1 
NAH</v>
      </c>
      <c r="X21" s="588" t="s">
        <v>103</v>
      </c>
      <c r="Y21" s="93"/>
      <c r="Z21" s="94"/>
      <c r="AA21" s="95"/>
      <c r="AB21" s="519"/>
      <c r="AC21" s="94"/>
      <c r="AD21" s="94"/>
      <c r="AE21" s="290"/>
      <c r="AF21" s="98"/>
      <c r="AG21" s="98"/>
      <c r="AH21" s="98"/>
      <c r="AI21" s="98"/>
      <c r="AJ21" s="99"/>
      <c r="AK21" s="99"/>
      <c r="AL21" s="99"/>
      <c r="AM21" s="99"/>
      <c r="AN21" s="99"/>
      <c r="AO21" s="615"/>
      <c r="AP21" s="101"/>
      <c r="AQ21" s="102"/>
      <c r="AR21" s="615"/>
      <c r="AS21" s="615"/>
      <c r="AT21" s="210"/>
      <c r="AU21" s="631"/>
      <c r="AV21" s="581">
        <f t="shared" si="14"/>
        <v>2</v>
      </c>
      <c r="AW21" s="536" t="str">
        <f t="shared" si="15"/>
        <v>TEST</v>
      </c>
      <c r="AX21" s="536"/>
      <c r="AY21" s="572" t="s">
        <v>242</v>
      </c>
      <c r="AZ21" s="616" t="str">
        <f t="shared" si="23"/>
        <v>-K1-KF1-UC1</v>
      </c>
      <c r="BA21" s="551" t="str">
        <f t="shared" si="17"/>
        <v>Tr1</v>
      </c>
      <c r="BB21" s="536" t="str">
        <f t="shared" si="24"/>
        <v>Tr1</v>
      </c>
      <c r="BC21" s="536"/>
      <c r="BD21" s="536" t="s">
        <v>468</v>
      </c>
      <c r="BE21" s="536"/>
      <c r="BF21" s="536" t="s">
        <v>94</v>
      </c>
      <c r="BG21" s="536"/>
      <c r="BH21" s="182"/>
      <c r="BI21" s="182"/>
      <c r="BJ21" s="182"/>
      <c r="BK21" s="300"/>
      <c r="BL21" s="581"/>
      <c r="BM21" s="536"/>
      <c r="BN21" s="582"/>
      <c r="BO21" s="582"/>
      <c r="BP21" s="589"/>
      <c r="BQ21" s="473" t="s">
        <v>102</v>
      </c>
      <c r="BR21" s="583">
        <v>31</v>
      </c>
      <c r="BS21" s="584"/>
      <c r="BT21" s="537"/>
      <c r="BU21" s="537">
        <f t="shared" si="19"/>
        <v>2</v>
      </c>
      <c r="BV21" s="537">
        <f t="shared" si="20"/>
        <v>50</v>
      </c>
      <c r="BW21" s="537">
        <f t="shared" si="21"/>
        <v>6</v>
      </c>
      <c r="BX21" s="536">
        <v>36</v>
      </c>
      <c r="BY21" s="537">
        <v>37</v>
      </c>
      <c r="BZ21" s="536" t="s">
        <v>86</v>
      </c>
      <c r="CA21" s="571"/>
      <c r="CB21" s="371"/>
      <c r="CC21" s="372"/>
      <c r="CD21" s="215"/>
      <c r="CE21" s="215"/>
      <c r="CF21" s="587" t="s">
        <v>487</v>
      </c>
      <c r="CG21" s="215"/>
      <c r="CH21" s="185"/>
      <c r="CI21" s="121" t="s">
        <v>488</v>
      </c>
      <c r="CJ21" s="121"/>
      <c r="CK21" s="121"/>
      <c r="CL21" s="121"/>
    </row>
    <row r="22" spans="1:90" ht="25.5" customHeight="1" x14ac:dyDescent="0.25">
      <c r="A22" s="337"/>
      <c r="B22" s="338" t="s">
        <v>86</v>
      </c>
      <c r="C22" s="449" t="s">
        <v>117</v>
      </c>
      <c r="D22" s="339" t="str">
        <f t="shared" si="0"/>
        <v/>
      </c>
      <c r="E22" s="374"/>
      <c r="F22" s="340"/>
      <c r="G22" s="341"/>
      <c r="H22" s="375"/>
      <c r="I22" s="375"/>
      <c r="J22" s="375"/>
      <c r="K22" s="376"/>
      <c r="L22" s="376"/>
      <c r="M22" s="375"/>
      <c r="N22" s="375"/>
      <c r="O22" s="375"/>
      <c r="P22" s="375"/>
      <c r="Q22" s="375"/>
      <c r="R22" s="375"/>
      <c r="S22" s="375"/>
      <c r="T22" s="375"/>
      <c r="U22" s="375"/>
      <c r="V22" s="375"/>
      <c r="W22" s="341"/>
      <c r="X22" s="343"/>
      <c r="Y22" s="339"/>
      <c r="Z22" s="339"/>
      <c r="AA22" s="339"/>
      <c r="AB22" s="339"/>
      <c r="AC22" s="339"/>
      <c r="AD22" s="339"/>
      <c r="AE22" s="339"/>
      <c r="AF22" s="343"/>
      <c r="AG22" s="343"/>
      <c r="AH22" s="343"/>
      <c r="AI22" s="343"/>
      <c r="AJ22" s="343"/>
      <c r="AK22" s="339"/>
      <c r="AL22" s="339"/>
      <c r="AM22" s="339"/>
      <c r="AN22" s="339"/>
      <c r="AO22" s="343"/>
      <c r="AP22" s="343"/>
      <c r="AQ22" s="343"/>
      <c r="AR22" s="343"/>
      <c r="AS22" s="343"/>
      <c r="AT22" s="343"/>
      <c r="AU22" s="343"/>
      <c r="AV22" s="339"/>
      <c r="AW22" s="339" t="str">
        <f>IF(AV22&lt;&gt;"",#REF!,"")</f>
        <v/>
      </c>
      <c r="AX22" s="339"/>
      <c r="AY22" s="339"/>
      <c r="AZ22" s="341" t="str">
        <f t="shared" ref="AZ22:AZ27" si="25">IF(AV22&lt;&gt;"",$AB$29&amp;$AC$29&amp;$AE$29,"")</f>
        <v/>
      </c>
      <c r="BA22" s="341" t="str">
        <f t="shared" ref="BA22:BA26" si="26">IF(AV22&lt;&gt;"",$O$31,"")</f>
        <v/>
      </c>
      <c r="BB22" s="341" t="str">
        <f>IF(AV22&lt;&gt;"",#REF!,"")</f>
        <v/>
      </c>
      <c r="BC22" s="339"/>
      <c r="BD22" s="339"/>
      <c r="BE22" s="339"/>
      <c r="BF22" s="339"/>
      <c r="BG22" s="339"/>
      <c r="BH22" s="345"/>
      <c r="BI22" s="339"/>
      <c r="BJ22" s="339"/>
      <c r="BK22" s="339"/>
      <c r="BL22" s="339"/>
      <c r="BM22" s="339"/>
      <c r="BN22" s="339"/>
      <c r="BO22" s="339"/>
      <c r="BP22" s="339"/>
      <c r="BQ22" s="501"/>
      <c r="BR22" s="339"/>
      <c r="BS22" s="341"/>
      <c r="BT22" s="341"/>
      <c r="BU22" s="341"/>
      <c r="BV22" s="341"/>
      <c r="BW22" s="341"/>
      <c r="BX22" s="341"/>
      <c r="BY22" s="341"/>
      <c r="BZ22" s="341"/>
      <c r="CA22" s="341"/>
      <c r="CB22" s="341"/>
      <c r="CC22" s="377"/>
      <c r="CD22" s="378"/>
      <c r="CE22" s="378"/>
      <c r="CF22" s="378"/>
      <c r="CG22" s="378"/>
      <c r="CH22" s="379" t="str">
        <f t="shared" si="22"/>
        <v/>
      </c>
      <c r="CI22" s="379"/>
      <c r="CJ22" s="379"/>
      <c r="CK22" s="491"/>
      <c r="CL22" s="492"/>
    </row>
    <row r="23" spans="1:90" ht="25.5" customHeight="1" x14ac:dyDescent="0.25">
      <c r="A23" s="127"/>
      <c r="B23" s="380" t="s">
        <v>86</v>
      </c>
      <c r="C23" s="450" t="s">
        <v>234</v>
      </c>
      <c r="D23" s="347" t="str">
        <f t="shared" si="0"/>
        <v/>
      </c>
      <c r="E23" s="87"/>
      <c r="F23" s="348"/>
      <c r="G23" s="201"/>
      <c r="H23" s="170"/>
      <c r="I23" s="87"/>
      <c r="J23" s="203"/>
      <c r="K23" s="204"/>
      <c r="L23" s="205"/>
      <c r="M23" s="87"/>
      <c r="N23" s="87"/>
      <c r="O23" s="87"/>
      <c r="P23" s="87"/>
      <c r="Q23" s="87"/>
      <c r="R23" s="89"/>
      <c r="S23" s="88"/>
      <c r="T23" s="97"/>
      <c r="U23" s="97"/>
      <c r="V23" s="97"/>
      <c r="W23" s="91" t="str">
        <f>IF(OR(U23="X",V23="x"),AY23&amp;" "&amp;BA23&amp;" " &amp;BC23&amp;CHAR(10)&amp;BD23&amp;BH23,"")</f>
        <v/>
      </c>
      <c r="X23" s="257"/>
      <c r="Y23" s="349"/>
      <c r="Z23" s="350"/>
      <c r="AA23" s="351"/>
      <c r="AB23" s="96" t="str">
        <f>IF(OR(Y23="X",Z23="X",AA23="X"),"X","")</f>
        <v/>
      </c>
      <c r="AC23" s="352"/>
      <c r="AD23" s="352"/>
      <c r="AE23" s="353"/>
      <c r="AF23" s="354"/>
      <c r="AG23" s="354"/>
      <c r="AH23" s="354"/>
      <c r="AI23" s="354"/>
      <c r="AJ23" s="355"/>
      <c r="AK23" s="355"/>
      <c r="AL23" s="355"/>
      <c r="AM23" s="355"/>
      <c r="AN23" s="355"/>
      <c r="AO23" s="100"/>
      <c r="AP23" s="356"/>
      <c r="AQ23" s="357"/>
      <c r="AR23" s="209"/>
      <c r="AS23" s="209"/>
      <c r="AT23" s="100"/>
      <c r="AU23" s="210"/>
      <c r="AV23" s="381"/>
      <c r="AW23" s="361" t="str">
        <f>IF(AV23&lt;&gt;"",#REF!,"")</f>
        <v/>
      </c>
      <c r="AX23" s="359"/>
      <c r="AY23" s="360"/>
      <c r="AZ23" s="360" t="str">
        <f t="shared" si="25"/>
        <v/>
      </c>
      <c r="BA23" s="359" t="str">
        <f t="shared" si="26"/>
        <v/>
      </c>
      <c r="BB23" s="359" t="str">
        <f>IF(AV23&lt;&gt;"",#REF!,"")</f>
        <v/>
      </c>
      <c r="BC23" s="360"/>
      <c r="BD23" s="360"/>
      <c r="BE23" s="360"/>
      <c r="BF23" s="360"/>
      <c r="BG23" s="360"/>
      <c r="BH23" s="360" t="str">
        <f>IF(BG23="","",IF(ISERROR(VLOOKUP(BG23,[1]KNULI!$A$2:$J$1250,3,0)),"!!! FEHLER MIT DER IGRULI-VERKNÜPFUNG !!!",VLOOKUP(BG23,[1]KNULI!$A$2:$J$1250,3,0)))</f>
        <v/>
      </c>
      <c r="BI23" s="362" t="str">
        <f>IF(BG23="","",IF(ISERROR(VLOOKUP(BG23,[1]KNULI!$A$2:$J$1250,2,0)),"!!! FEHLER MIT DER IGRULI-VERKNÜPFUNG !!!",VLOOKUP(BG23,[1]KNULI!$A$2:$J$1250,2,0)))</f>
        <v/>
      </c>
      <c r="BJ23" s="362" t="str">
        <f>IF(BG23="","",IF(ISERROR(VLOOKUP(BG23,[1]KNULI!$A$2:$J$1250,4,0)),"!!! FEHLER MIT DER IGRULI-VERKNÜPFUNG !!!",VLOOKUP(BG23,[1]KNULI!$A$2:$J$1250,4,0)))</f>
        <v/>
      </c>
      <c r="BK23" s="382" t="str">
        <f>IF(BG23="","",IF(ISERROR(VLOOKUP(BG23,[1]KNULI!$A$2:$J$1250,5,0)),"!!! FEHLER MIT DER IGRULI-VERKNÜPFUNG !!!",VLOOKUP(BG23,[1]KNULI!$A$2:$J$1250,5,0)))</f>
        <v/>
      </c>
      <c r="BL23" s="383"/>
      <c r="BM23" s="365"/>
      <c r="BN23" s="360"/>
      <c r="BO23" s="384"/>
      <c r="BP23" s="385"/>
      <c r="BQ23" s="500"/>
      <c r="BR23" s="369"/>
      <c r="BS23" s="364"/>
      <c r="BT23" s="360"/>
      <c r="BU23" s="360" t="str">
        <f>IF(AV23&lt;&gt;"",AV23,"")</f>
        <v/>
      </c>
      <c r="BV23" s="361" t="str">
        <f>IF(AV23&lt;&gt;"",#REF!,"")</f>
        <v/>
      </c>
      <c r="BW23" s="360" t="str">
        <f>IF(AV23&lt;&gt;"",#REF!,"")</f>
        <v/>
      </c>
      <c r="BX23" s="360"/>
      <c r="BY23" s="360"/>
      <c r="BZ23" s="360"/>
      <c r="CA23" s="370"/>
      <c r="CB23" s="371"/>
      <c r="CC23" s="372"/>
      <c r="CD23" s="215"/>
      <c r="CE23" s="215"/>
      <c r="CF23" s="215"/>
      <c r="CG23" s="215"/>
      <c r="CH23" s="386" t="str">
        <f t="shared" si="22"/>
        <v/>
      </c>
      <c r="CI23" s="387"/>
      <c r="CJ23" s="388"/>
      <c r="CK23" s="388"/>
      <c r="CL23" s="373"/>
    </row>
    <row r="24" spans="1:90" ht="50.25" customHeight="1" x14ac:dyDescent="0.25">
      <c r="A24" s="127"/>
      <c r="B24" s="380" t="s">
        <v>86</v>
      </c>
      <c r="C24" s="448" t="str">
        <f>"Kommunikation zwischen Feldgerät
und LZG gestört (Regler " &amp; BA24 &amp; ")
Anregung 2.MW über LZG
[Trafoschiene LZG " &amp; BA24 &amp; "]"</f>
        <v>Kommunikation zwischen Feldgerät
und LZG gestört (Regler TS1A)
Anregung 2.MW über LZG
[Trafoschiene LZG TS1A]</v>
      </c>
      <c r="D24" s="347" t="str">
        <f t="shared" si="0"/>
        <v>Z, N</v>
      </c>
      <c r="E24" s="87" t="s">
        <v>235</v>
      </c>
      <c r="F24" s="348" t="s">
        <v>440</v>
      </c>
      <c r="G24" s="201" t="str">
        <f>CHAR(10) &amp;$AB$29&amp;$AC$29&amp;$AE$29</f>
        <v xml:space="preserve">
-K1-KF1-UC1</v>
      </c>
      <c r="H24" s="170"/>
      <c r="I24" s="87"/>
      <c r="J24" s="203"/>
      <c r="K24" s="204"/>
      <c r="L24" s="205"/>
      <c r="M24" s="87"/>
      <c r="N24" s="87"/>
      <c r="O24" s="87"/>
      <c r="P24" s="87"/>
      <c r="Q24" s="87"/>
      <c r="R24" s="89"/>
      <c r="S24" s="88"/>
      <c r="T24" s="97"/>
      <c r="U24" s="97" t="s">
        <v>86</v>
      </c>
      <c r="V24" s="97" t="s">
        <v>86</v>
      </c>
      <c r="W24" s="91" t="str">
        <f>IF(OR(U24="X",V24="x"),AY24&amp;" "&amp;BA24&amp;" " &amp;BC24&amp;CHAR(10)&amp;BD24&amp;BH24,"")</f>
        <v>10kV TS1A 
KOMMUNIKATION</v>
      </c>
      <c r="X24" s="257" t="s">
        <v>116</v>
      </c>
      <c r="Y24" s="349"/>
      <c r="Z24" s="97" t="s">
        <v>86</v>
      </c>
      <c r="AA24" s="351"/>
      <c r="AB24" s="96" t="str">
        <f>IF(OR(Y24="X",Z24="X",AA24="X"),"X","")</f>
        <v>X</v>
      </c>
      <c r="AC24" s="352"/>
      <c r="AD24" s="352"/>
      <c r="AE24" s="353"/>
      <c r="AF24" s="354"/>
      <c r="AG24" s="354"/>
      <c r="AH24" s="354"/>
      <c r="AI24" s="354"/>
      <c r="AJ24" s="355"/>
      <c r="AK24" s="355"/>
      <c r="AL24" s="355"/>
      <c r="AM24" s="355"/>
      <c r="AN24" s="355"/>
      <c r="AO24" s="100"/>
      <c r="AP24" s="356"/>
      <c r="AQ24" s="357"/>
      <c r="AR24" s="209"/>
      <c r="AS24" s="209"/>
      <c r="AT24" s="100"/>
      <c r="AU24" s="210"/>
      <c r="AV24" s="381">
        <f>$AV$7</f>
        <v>2</v>
      </c>
      <c r="AW24" s="361" t="str">
        <f t="shared" ref="AW24" si="27">IF(AV24&lt;&gt;"",$AW$7,"")</f>
        <v>TEST</v>
      </c>
      <c r="AX24" s="359"/>
      <c r="AY24" s="360" t="s">
        <v>169</v>
      </c>
      <c r="AZ24" s="360" t="str">
        <f t="shared" si="25"/>
        <v>-K1-KF1-UC1</v>
      </c>
      <c r="BA24" s="359" t="str">
        <f t="shared" si="26"/>
        <v>TS1A</v>
      </c>
      <c r="BB24" s="107" t="str">
        <f>IF(AV24&lt;&gt;"",$R$31,"")</f>
        <v>TS1A</v>
      </c>
      <c r="BC24" s="360"/>
      <c r="BD24" s="360"/>
      <c r="BE24" s="360"/>
      <c r="BF24" s="360"/>
      <c r="BG24" s="360">
        <v>1350</v>
      </c>
      <c r="BH24" s="360" t="str">
        <f>IF(BG24="","",IF(ISERROR(VLOOKUP(BG24,[1]KNULI!$A$2:$J$1250,3,0)),"!!! FEHLER MIT DER IGRULI-VERKNÜPFUNG !!!",VLOOKUP(BG24,[1]KNULI!$A$2:$J$1250,3,0)))</f>
        <v>KOMMUNIKATION</v>
      </c>
      <c r="BI24" s="362" t="str">
        <f>IF(BG24="","",IF(ISERROR(VLOOKUP(BG24,[1]KNULI!$A$2:$J$1250,2,0)),"!!! FEHLER MIT DER IGRULI-VERKNÜPFUNG !!!",VLOOKUP(BG24,[1]KNULI!$A$2:$J$1250,2,0)))</f>
        <v>H/</v>
      </c>
      <c r="BJ24" s="362" t="str">
        <f>IF(BG24="","",IF(ISERROR(VLOOKUP(BG24,[1]KNULI!$A$2:$J$1250,4,0)),"!!! FEHLER MIT DER IGRULI-VERKNÜPFUNG !!!",VLOOKUP(BG24,[1]KNULI!$A$2:$J$1250,4,0)))</f>
        <v>Z</v>
      </c>
      <c r="BK24" s="382" t="str">
        <f>IF(BG24="","",IF(ISERROR(VLOOKUP(BG24,[1]KNULI!$A$2:$J$1250,5,0)),"!!! FEHLER MIT DER IGRULI-VERKNÜPFUNG !!!",VLOOKUP(BG24,[1]KNULI!$A$2:$J$1250,5,0)))</f>
        <v>F</v>
      </c>
      <c r="BL24" s="383"/>
      <c r="BM24" s="365"/>
      <c r="BN24" s="360"/>
      <c r="BO24" s="384"/>
      <c r="BP24" s="385"/>
      <c r="BQ24" s="500" t="s">
        <v>115</v>
      </c>
      <c r="BR24" s="369">
        <v>30</v>
      </c>
      <c r="BS24" s="364"/>
      <c r="BT24" s="360"/>
      <c r="BU24" s="360">
        <f>IF(AV24&lt;&gt;"",AV24,"")</f>
        <v>2</v>
      </c>
      <c r="BV24" s="361">
        <f>IF(AV24&lt;&gt;"",$BV$7,"")</f>
        <v>50</v>
      </c>
      <c r="BW24" s="360">
        <f>IF(AV24&lt;&gt;"",$BW$7,"")</f>
        <v>6</v>
      </c>
      <c r="BX24" s="360">
        <v>69</v>
      </c>
      <c r="BY24" s="360">
        <v>70</v>
      </c>
      <c r="BZ24" s="360" t="s">
        <v>86</v>
      </c>
      <c r="CA24" s="571"/>
      <c r="CB24" s="371"/>
      <c r="CC24" s="372"/>
      <c r="CD24" s="215"/>
      <c r="CE24" s="215"/>
      <c r="CF24" s="215" t="s">
        <v>164</v>
      </c>
      <c r="CG24" s="215"/>
      <c r="CH24" s="782" t="s">
        <v>236</v>
      </c>
      <c r="CI24" s="783"/>
      <c r="CJ24" s="783"/>
      <c r="CK24" s="784"/>
      <c r="CL24" s="373"/>
    </row>
    <row r="25" spans="1:90" ht="25.5" customHeight="1" x14ac:dyDescent="0.25">
      <c r="A25" s="127"/>
      <c r="B25" s="380" t="s">
        <v>86</v>
      </c>
      <c r="C25" s="140" t="s">
        <v>133</v>
      </c>
      <c r="D25" s="339" t="str">
        <f t="shared" si="0"/>
        <v/>
      </c>
      <c r="E25" s="374"/>
      <c r="F25" s="340"/>
      <c r="G25" s="341"/>
      <c r="H25" s="375"/>
      <c r="I25" s="375"/>
      <c r="J25" s="375"/>
      <c r="K25" s="376"/>
      <c r="L25" s="376"/>
      <c r="M25" s="375"/>
      <c r="N25" s="375"/>
      <c r="O25" s="375"/>
      <c r="P25" s="375"/>
      <c r="Q25" s="375"/>
      <c r="R25" s="375"/>
      <c r="S25" s="375"/>
      <c r="T25" s="375"/>
      <c r="U25" s="375"/>
      <c r="V25" s="375"/>
      <c r="W25" s="389"/>
      <c r="X25" s="343"/>
      <c r="Y25" s="339"/>
      <c r="Z25" s="339"/>
      <c r="AA25" s="339"/>
      <c r="AB25" s="339"/>
      <c r="AC25" s="339"/>
      <c r="AD25" s="339"/>
      <c r="AE25" s="339"/>
      <c r="AF25" s="343"/>
      <c r="AG25" s="343"/>
      <c r="AH25" s="343"/>
      <c r="AI25" s="343"/>
      <c r="AJ25" s="343"/>
      <c r="AK25" s="339"/>
      <c r="AL25" s="339"/>
      <c r="AM25" s="339"/>
      <c r="AN25" s="339"/>
      <c r="AO25" s="343"/>
      <c r="AP25" s="343"/>
      <c r="AQ25" s="343"/>
      <c r="AR25" s="343"/>
      <c r="AS25" s="343"/>
      <c r="AT25" s="343"/>
      <c r="AU25" s="343"/>
      <c r="AV25" s="339"/>
      <c r="AW25" s="339" t="str">
        <f>IF(AV25&lt;&gt;"",#REF!,"")</f>
        <v/>
      </c>
      <c r="AX25" s="339"/>
      <c r="AY25" s="339"/>
      <c r="AZ25" s="341" t="str">
        <f t="shared" si="25"/>
        <v/>
      </c>
      <c r="BA25" s="341" t="str">
        <f t="shared" si="26"/>
        <v/>
      </c>
      <c r="BB25" s="341" t="str">
        <f>IF(AV25&lt;&gt;"",#REF!,"")</f>
        <v/>
      </c>
      <c r="BC25" s="339"/>
      <c r="BD25" s="339"/>
      <c r="BE25" s="339"/>
      <c r="BF25" s="339"/>
      <c r="BG25" s="339"/>
      <c r="BH25" s="345"/>
      <c r="BI25" s="339"/>
      <c r="BJ25" s="339"/>
      <c r="BK25" s="339"/>
      <c r="BL25" s="339"/>
      <c r="BM25" s="339"/>
      <c r="BN25" s="339"/>
      <c r="BO25" s="339"/>
      <c r="BP25" s="339"/>
      <c r="BQ25" s="501"/>
      <c r="BR25" s="339"/>
      <c r="BS25" s="341"/>
      <c r="BT25" s="341"/>
      <c r="BU25" s="341"/>
      <c r="BV25" s="341"/>
      <c r="BW25" s="341"/>
      <c r="BX25" s="341"/>
      <c r="BY25" s="341"/>
      <c r="BZ25" s="341"/>
      <c r="CA25" s="341"/>
      <c r="CB25" s="341"/>
      <c r="CC25" s="341"/>
      <c r="CD25" s="378"/>
      <c r="CE25" s="378"/>
      <c r="CF25" s="378"/>
      <c r="CG25" s="378"/>
      <c r="CH25" s="379"/>
      <c r="CI25" s="379"/>
      <c r="CJ25" s="379"/>
      <c r="CK25" s="491"/>
      <c r="CL25" s="395"/>
    </row>
    <row r="26" spans="1:90" ht="25.5" customHeight="1" x14ac:dyDescent="0.25">
      <c r="A26" s="127"/>
      <c r="B26" s="380" t="s">
        <v>86</v>
      </c>
      <c r="C26" s="448" t="str">
        <f>"Strommessung L2 (" &amp; BA26 &amp; ")"</f>
        <v>Strommessung L2 (TS1A)</v>
      </c>
      <c r="D26" s="347" t="str">
        <f t="shared" si="0"/>
        <v>O, Z, N</v>
      </c>
      <c r="E26" s="220"/>
      <c r="F26" s="597" t="s">
        <v>451</v>
      </c>
      <c r="G26" s="591" t="s">
        <v>437</v>
      </c>
      <c r="H26" s="170"/>
      <c r="I26" s="87"/>
      <c r="J26" s="203"/>
      <c r="K26" s="204"/>
      <c r="L26" s="205"/>
      <c r="M26" s="87"/>
      <c r="N26" s="87"/>
      <c r="O26" s="87"/>
      <c r="P26" s="87" t="s">
        <v>86</v>
      </c>
      <c r="Q26" s="87"/>
      <c r="R26" s="89"/>
      <c r="S26" s="88"/>
      <c r="T26" s="97" t="s">
        <v>86</v>
      </c>
      <c r="U26" s="97"/>
      <c r="V26" s="97"/>
      <c r="W26" s="91" t="str">
        <f>IF(OR(U26="X",V26="x"),AY26&amp;" "&amp;BA26&amp;" " &amp;BC26&amp;CHAR(10)&amp;BD26&amp;BH26,"")</f>
        <v/>
      </c>
      <c r="X26" s="257"/>
      <c r="Y26" s="349"/>
      <c r="Z26" s="350"/>
      <c r="AA26" s="351"/>
      <c r="AB26" s="96" t="str">
        <f>IF(OR(Y26="X",Z26="X",AA26="X"),"X","")</f>
        <v/>
      </c>
      <c r="AC26" s="352"/>
      <c r="AD26" s="352"/>
      <c r="AE26" s="353"/>
      <c r="AF26" s="354"/>
      <c r="AG26" s="504"/>
      <c r="AH26" s="354"/>
      <c r="AI26" s="354"/>
      <c r="AJ26" s="355"/>
      <c r="AK26" s="355"/>
      <c r="AL26" s="355"/>
      <c r="AM26" s="355"/>
      <c r="AN26" s="355"/>
      <c r="AO26" s="100"/>
      <c r="AP26" s="356"/>
      <c r="AQ26" s="357"/>
      <c r="AR26" s="209"/>
      <c r="AS26" s="209"/>
      <c r="AT26" s="100"/>
      <c r="AU26" s="210"/>
      <c r="AV26" s="381">
        <f>$AV$7</f>
        <v>2</v>
      </c>
      <c r="AW26" s="361" t="str">
        <f t="shared" ref="AW26:AW27" si="28">IF(AV26&lt;&gt;"",$AW$7,"")</f>
        <v>TEST</v>
      </c>
      <c r="AX26" s="359"/>
      <c r="AY26" s="360" t="s">
        <v>169</v>
      </c>
      <c r="AZ26" s="360" t="str">
        <f t="shared" si="25"/>
        <v>-K1-KF1-UC1</v>
      </c>
      <c r="BA26" s="613" t="str">
        <f t="shared" si="26"/>
        <v>TS1A</v>
      </c>
      <c r="BB26" s="187" t="str">
        <f>IF(AV26&lt;&gt;"",$R$31,"")</f>
        <v>TS1A</v>
      </c>
      <c r="BC26" s="360"/>
      <c r="BD26" s="360"/>
      <c r="BE26" s="360"/>
      <c r="BF26" s="360"/>
      <c r="BG26" s="360"/>
      <c r="BH26" s="360"/>
      <c r="BI26" s="362"/>
      <c r="BJ26" s="362"/>
      <c r="BK26" s="382"/>
      <c r="BL26" s="383" t="s">
        <v>139</v>
      </c>
      <c r="BM26" s="390" t="s">
        <v>237</v>
      </c>
      <c r="BN26" s="360" t="s">
        <v>238</v>
      </c>
      <c r="BO26" s="391">
        <v>1</v>
      </c>
      <c r="BP26" s="385" t="s">
        <v>136</v>
      </c>
      <c r="BQ26" s="500" t="s">
        <v>137</v>
      </c>
      <c r="BR26" s="369">
        <v>11</v>
      </c>
      <c r="BS26" s="364"/>
      <c r="BT26" s="360"/>
      <c r="BU26" s="360">
        <f>IF(AV26&lt;&gt;"",AV26,"")</f>
        <v>2</v>
      </c>
      <c r="BV26" s="361">
        <f t="shared" ref="BV26:BV27" si="29">IF(AV26&lt;&gt;"",$BV$7,"")</f>
        <v>50</v>
      </c>
      <c r="BW26" s="360">
        <f t="shared" ref="BW26:BW27" si="30">IF(AV26&lt;&gt;"",$BW$7,"")</f>
        <v>6</v>
      </c>
      <c r="BX26" s="360">
        <v>48</v>
      </c>
      <c r="BY26" s="360">
        <v>2</v>
      </c>
      <c r="BZ26" s="360" t="s">
        <v>86</v>
      </c>
      <c r="CA26" s="571"/>
      <c r="CB26" s="371"/>
      <c r="CC26" s="291"/>
      <c r="CD26" s="215"/>
      <c r="CE26" s="215"/>
      <c r="CF26" s="215" t="s">
        <v>164</v>
      </c>
      <c r="CG26" s="215"/>
      <c r="CH26" s="456">
        <f>IF(AV26&lt;&gt;"",BW26,"")</f>
        <v>6</v>
      </c>
      <c r="CI26" s="625">
        <v>241</v>
      </c>
      <c r="CJ26" s="626">
        <v>144</v>
      </c>
      <c r="CK26" s="626">
        <v>9</v>
      </c>
      <c r="CL26" s="627">
        <v>2</v>
      </c>
    </row>
    <row r="27" spans="1:90" ht="25.5" customHeight="1" x14ac:dyDescent="0.25">
      <c r="A27" s="392"/>
      <c r="B27" s="575" t="s">
        <v>86</v>
      </c>
      <c r="C27" s="448" t="str">
        <f>"Stufenstellung (" &amp; BA27 &amp; ")"</f>
        <v>Stufenstellung (Tr1)</v>
      </c>
      <c r="D27" s="347" t="str">
        <f t="shared" si="0"/>
        <v>O, Z, N</v>
      </c>
      <c r="E27" s="220"/>
      <c r="F27" s="348" t="s">
        <v>440</v>
      </c>
      <c r="G27" s="201" t="str">
        <f>CHAR(10) &amp;$AB$29&amp;$AC$29&amp;$AE$29</f>
        <v xml:space="preserve">
-K1-KF1-UC1</v>
      </c>
      <c r="H27" s="170"/>
      <c r="I27" s="87"/>
      <c r="J27" s="203"/>
      <c r="K27" s="204"/>
      <c r="L27" s="205"/>
      <c r="M27" s="87"/>
      <c r="N27" s="87"/>
      <c r="O27" s="87"/>
      <c r="P27" s="87" t="s">
        <v>86</v>
      </c>
      <c r="Q27" s="87"/>
      <c r="R27" s="89"/>
      <c r="S27" s="88"/>
      <c r="T27" s="97" t="s">
        <v>86</v>
      </c>
      <c r="U27" s="97"/>
      <c r="V27" s="97"/>
      <c r="W27" s="91" t="str">
        <f>IF(OR(U27="X",V27="x"),AY27&amp;" "&amp;BA27&amp;" " &amp;BC27&amp;CHAR(10)&amp;BD27&amp;BH27,"")</f>
        <v/>
      </c>
      <c r="X27" s="257"/>
      <c r="Y27" s="349"/>
      <c r="Z27" s="350"/>
      <c r="AA27" s="351"/>
      <c r="AB27" s="96" t="str">
        <f>IF(OR(Y27="X",Z27="X",AA27="X"),"X","")</f>
        <v/>
      </c>
      <c r="AC27" s="352"/>
      <c r="AD27" s="352"/>
      <c r="AE27" s="353"/>
      <c r="AF27" s="354"/>
      <c r="AG27" s="504"/>
      <c r="AH27" s="354"/>
      <c r="AI27" s="354"/>
      <c r="AJ27" s="355"/>
      <c r="AK27" s="355"/>
      <c r="AL27" s="355"/>
      <c r="AM27" s="355"/>
      <c r="AN27" s="355"/>
      <c r="AO27" s="100"/>
      <c r="AP27" s="356"/>
      <c r="AQ27" s="357"/>
      <c r="AR27" s="209"/>
      <c r="AS27" s="209"/>
      <c r="AT27" s="100"/>
      <c r="AU27" s="210"/>
      <c r="AV27" s="381">
        <f>$AV$7</f>
        <v>2</v>
      </c>
      <c r="AW27" s="361" t="str">
        <f t="shared" si="28"/>
        <v>TEST</v>
      </c>
      <c r="AX27" s="359"/>
      <c r="AY27" s="572" t="s">
        <v>242</v>
      </c>
      <c r="AZ27" s="360" t="str">
        <f t="shared" si="25"/>
        <v>-K1-KF1-UC1</v>
      </c>
      <c r="BA27" s="614" t="str">
        <f>"Tr"&amp;MID($O$31,3,1)</f>
        <v>Tr1</v>
      </c>
      <c r="BB27" s="542" t="str">
        <f>BA27</f>
        <v>Tr1</v>
      </c>
      <c r="BC27" s="360"/>
      <c r="BD27" s="572" t="s">
        <v>358</v>
      </c>
      <c r="BE27" s="360"/>
      <c r="BF27" s="360"/>
      <c r="BG27" s="360"/>
      <c r="BH27" s="360"/>
      <c r="BI27" s="362"/>
      <c r="BJ27" s="362"/>
      <c r="BK27" s="382"/>
      <c r="BL27" s="574"/>
      <c r="BM27" s="573" t="s">
        <v>357</v>
      </c>
      <c r="BN27" s="360"/>
      <c r="BO27" s="391"/>
      <c r="BP27" s="385" t="s">
        <v>136</v>
      </c>
      <c r="BQ27" s="500" t="s">
        <v>239</v>
      </c>
      <c r="BR27" s="369">
        <v>32</v>
      </c>
      <c r="BS27" s="364"/>
      <c r="BT27" s="360"/>
      <c r="BU27" s="360">
        <f>IF(AV27&lt;&gt;"",AV27,"")</f>
        <v>2</v>
      </c>
      <c r="BV27" s="361">
        <f t="shared" si="29"/>
        <v>50</v>
      </c>
      <c r="BW27" s="360">
        <f t="shared" si="30"/>
        <v>6</v>
      </c>
      <c r="BX27" s="360">
        <v>48</v>
      </c>
      <c r="BY27" s="360">
        <v>16</v>
      </c>
      <c r="BZ27" s="572" t="s">
        <v>86</v>
      </c>
      <c r="CA27" s="571"/>
      <c r="CB27" s="371"/>
      <c r="CC27" s="372"/>
      <c r="CD27" s="215"/>
      <c r="CE27" s="215"/>
      <c r="CF27" s="215" t="s">
        <v>164</v>
      </c>
      <c r="CG27" s="215"/>
      <c r="CH27" s="457">
        <f>IF(AV27&lt;&gt;"",BW27,"")</f>
        <v>6</v>
      </c>
      <c r="CI27" s="387">
        <v>241</v>
      </c>
      <c r="CJ27" s="388">
        <v>152</v>
      </c>
      <c r="CK27" s="388">
        <v>4</v>
      </c>
      <c r="CL27" s="627"/>
    </row>
    <row r="28" spans="1:90" ht="25.5" customHeight="1" x14ac:dyDescent="0.25">
      <c r="A28" s="392"/>
      <c r="B28" s="338" t="s">
        <v>86</v>
      </c>
      <c r="C28" s="451"/>
      <c r="D28" s="375"/>
      <c r="E28" s="343"/>
      <c r="F28" s="343"/>
      <c r="G28" s="393"/>
      <c r="H28" s="393"/>
      <c r="I28" s="393"/>
      <c r="J28" s="393"/>
      <c r="K28" s="343"/>
      <c r="L28" s="343"/>
      <c r="M28" s="343"/>
      <c r="N28" s="343"/>
      <c r="O28" s="343"/>
      <c r="P28" s="343"/>
      <c r="Q28" s="343"/>
      <c r="R28" s="343"/>
      <c r="S28" s="343"/>
      <c r="T28" s="343"/>
      <c r="U28" s="343"/>
      <c r="V28" s="343"/>
      <c r="W28" s="343"/>
      <c r="X28" s="343"/>
      <c r="Y28" s="343"/>
      <c r="Z28" s="343"/>
      <c r="AA28" s="343"/>
      <c r="AB28" s="343"/>
      <c r="AC28" s="343"/>
      <c r="AD28" s="343"/>
      <c r="AE28" s="339"/>
      <c r="AF28" s="343"/>
      <c r="AG28" s="343"/>
      <c r="AH28" s="343"/>
      <c r="AI28" s="343"/>
      <c r="AJ28" s="343"/>
      <c r="AK28" s="339"/>
      <c r="AL28" s="339"/>
      <c r="AM28" s="339"/>
      <c r="AN28" s="339"/>
      <c r="AO28" s="343"/>
      <c r="AP28" s="343"/>
      <c r="AQ28" s="343"/>
      <c r="AR28" s="343"/>
      <c r="AS28" s="343"/>
      <c r="AT28" s="343"/>
      <c r="AU28" s="343"/>
      <c r="AV28" s="343"/>
      <c r="AW28" s="343" t="str">
        <f>IF(AV28&lt;&gt;"",#REF!,"")</f>
        <v/>
      </c>
      <c r="AX28" s="343"/>
      <c r="AY28" s="343"/>
      <c r="AZ28" s="343"/>
      <c r="BA28" s="343"/>
      <c r="BB28" s="343"/>
      <c r="BC28" s="343"/>
      <c r="BD28" s="343"/>
      <c r="BE28" s="343"/>
      <c r="BF28" s="343"/>
      <c r="BG28" s="343"/>
      <c r="BH28" s="343"/>
      <c r="BI28" s="343"/>
      <c r="BJ28" s="343"/>
      <c r="BK28" s="343"/>
      <c r="BL28" s="343"/>
      <c r="BM28" s="343"/>
      <c r="BN28" s="343"/>
      <c r="BO28" s="343"/>
      <c r="BP28" s="343"/>
      <c r="BQ28" s="502"/>
      <c r="BR28" s="343"/>
      <c r="BS28" s="343"/>
      <c r="BT28" s="343"/>
      <c r="BU28" s="343"/>
      <c r="BV28" s="343"/>
      <c r="BW28" s="343"/>
      <c r="BX28" s="343"/>
      <c r="BY28" s="343"/>
      <c r="BZ28" s="343"/>
      <c r="CA28" s="343"/>
      <c r="CB28" s="343"/>
      <c r="CC28" s="343"/>
      <c r="CD28" s="378"/>
      <c r="CE28" s="378"/>
      <c r="CF28" s="378"/>
      <c r="CG28" s="378"/>
      <c r="CH28" s="394" t="str">
        <f>IF(AV28&lt;&gt;"",BW28,"")</f>
        <v/>
      </c>
      <c r="CI28" s="394"/>
      <c r="CJ28" s="394"/>
      <c r="CK28" s="394"/>
      <c r="CL28" s="395"/>
    </row>
    <row r="29" spans="1:90" ht="45.75" customHeight="1" x14ac:dyDescent="0.4">
      <c r="A29" s="392"/>
      <c r="B29" s="338" t="s">
        <v>86</v>
      </c>
      <c r="C29" s="452"/>
      <c r="D29" s="611"/>
      <c r="E29" s="396"/>
      <c r="F29" s="150" t="s">
        <v>146</v>
      </c>
      <c r="G29" s="785"/>
      <c r="H29" s="759"/>
      <c r="I29" s="760"/>
      <c r="J29" s="835" t="s">
        <v>514</v>
      </c>
      <c r="K29" s="836"/>
      <c r="L29" s="836"/>
      <c r="M29" s="836"/>
      <c r="N29" s="836"/>
      <c r="O29" s="836"/>
      <c r="P29" s="836"/>
      <c r="Q29" s="836"/>
      <c r="R29" s="837"/>
      <c r="S29" s="786"/>
      <c r="T29" s="786"/>
      <c r="U29" s="786"/>
      <c r="V29" s="787"/>
      <c r="W29" s="792"/>
      <c r="X29" s="794"/>
      <c r="Y29" s="794"/>
      <c r="Z29" s="794"/>
      <c r="AA29" s="794"/>
      <c r="AB29" s="592" t="s">
        <v>241</v>
      </c>
      <c r="AC29" s="766" t="s">
        <v>430</v>
      </c>
      <c r="AD29" s="767"/>
      <c r="AE29" s="595" t="s">
        <v>446</v>
      </c>
      <c r="AF29" s="397"/>
      <c r="AG29" s="397"/>
      <c r="AH29" s="397"/>
      <c r="AI29" s="397"/>
      <c r="AJ29" s="397"/>
      <c r="AK29" s="397"/>
      <c r="AL29" s="397"/>
      <c r="AM29" s="397"/>
      <c r="AN29" s="397"/>
      <c r="AO29" s="397"/>
      <c r="AP29" s="397"/>
      <c r="AQ29" s="397"/>
      <c r="AR29" s="397"/>
      <c r="AS29" s="397"/>
      <c r="AT29" s="397"/>
      <c r="AU29" s="397"/>
      <c r="AV29" s="397"/>
      <c r="AW29" s="397"/>
      <c r="AX29" s="397"/>
      <c r="AY29" s="397"/>
      <c r="AZ29" s="397"/>
      <c r="BA29" s="397"/>
      <c r="BB29" s="397"/>
      <c r="BC29" s="397"/>
      <c r="BD29" s="397"/>
      <c r="BE29" s="397"/>
      <c r="BF29" s="397"/>
      <c r="BG29" s="397"/>
      <c r="BH29" s="397"/>
      <c r="BI29" s="397"/>
      <c r="BJ29" s="397"/>
      <c r="BK29" s="397"/>
      <c r="BL29" s="397"/>
      <c r="BM29" s="398"/>
      <c r="BN29" s="398"/>
      <c r="BO29" s="398"/>
      <c r="BP29" s="398"/>
      <c r="BQ29" s="398"/>
      <c r="BR29" s="398"/>
      <c r="BS29" s="398"/>
      <c r="BT29" s="398"/>
      <c r="BU29" s="398"/>
      <c r="BV29" s="398"/>
      <c r="BW29" s="398"/>
      <c r="BX29" s="398"/>
      <c r="BY29" s="398"/>
      <c r="BZ29" s="398"/>
      <c r="CA29" s="398"/>
      <c r="CB29" s="398"/>
      <c r="CC29" s="398"/>
      <c r="CD29" s="601"/>
      <c r="CE29" s="601"/>
      <c r="CF29" s="601"/>
      <c r="CG29" s="601"/>
      <c r="CH29" s="399"/>
      <c r="CI29" s="400"/>
      <c r="CJ29" s="400"/>
      <c r="CK29" s="493"/>
      <c r="CL29" s="496"/>
    </row>
    <row r="30" spans="1:90" ht="24.6" x14ac:dyDescent="0.4">
      <c r="A30" s="401"/>
      <c r="B30" s="338" t="s">
        <v>86</v>
      </c>
      <c r="C30" s="149"/>
      <c r="D30" s="629"/>
      <c r="E30" s="630"/>
      <c r="F30" s="150" t="s">
        <v>147</v>
      </c>
      <c r="G30" s="758"/>
      <c r="H30" s="759"/>
      <c r="I30" s="760"/>
      <c r="J30" s="768" t="s">
        <v>204</v>
      </c>
      <c r="K30" s="769"/>
      <c r="L30" s="769"/>
      <c r="M30" s="769"/>
      <c r="N30" s="769"/>
      <c r="O30" s="769"/>
      <c r="P30" s="769"/>
      <c r="Q30" s="769"/>
      <c r="R30" s="770"/>
      <c r="S30" s="788"/>
      <c r="T30" s="788"/>
      <c r="U30" s="788"/>
      <c r="V30" s="789"/>
      <c r="W30" s="793"/>
      <c r="X30" s="794"/>
      <c r="Y30" s="794"/>
      <c r="Z30" s="794"/>
      <c r="AA30" s="794"/>
      <c r="AB30" s="765"/>
      <c r="AC30" s="765"/>
      <c r="AD30" s="765"/>
      <c r="AE30" s="765"/>
      <c r="AF30" s="402"/>
      <c r="AG30" s="402"/>
      <c r="AH30" s="402"/>
      <c r="AI30" s="402"/>
      <c r="AJ30" s="402"/>
      <c r="AK30" s="402"/>
      <c r="AL30" s="402"/>
      <c r="AM30" s="402"/>
      <c r="AN30" s="402"/>
      <c r="AO30" s="402"/>
      <c r="AP30" s="402"/>
      <c r="AQ30" s="402"/>
      <c r="AR30" s="402"/>
      <c r="AS30" s="402"/>
      <c r="AT30" s="402"/>
      <c r="AU30" s="402"/>
      <c r="AV30" s="402"/>
      <c r="AW30" s="402"/>
      <c r="AX30" s="402"/>
      <c r="AY30" s="402"/>
      <c r="AZ30" s="402"/>
      <c r="BA30" s="402"/>
      <c r="BB30" s="402"/>
      <c r="BC30" s="402"/>
      <c r="BD30" s="402"/>
      <c r="BE30" s="402"/>
      <c r="BF30" s="402"/>
      <c r="BG30" s="402"/>
      <c r="BH30" s="402"/>
      <c r="BI30" s="402"/>
      <c r="BJ30" s="402"/>
      <c r="BK30" s="402"/>
      <c r="BL30" s="402"/>
      <c r="BM30" s="403"/>
      <c r="BN30" s="403"/>
      <c r="BO30" s="403"/>
      <c r="BP30" s="403"/>
      <c r="BQ30" s="403"/>
      <c r="BR30" s="403"/>
      <c r="BS30" s="403"/>
      <c r="BT30" s="403"/>
      <c r="BU30" s="403"/>
      <c r="BV30" s="403"/>
      <c r="BW30" s="403"/>
      <c r="BX30" s="403"/>
      <c r="BY30" s="403"/>
      <c r="BZ30" s="403"/>
      <c r="CA30" s="403"/>
      <c r="CB30" s="403"/>
      <c r="CC30" s="403"/>
      <c r="CD30" s="486"/>
      <c r="CE30" s="486"/>
      <c r="CF30" s="486"/>
      <c r="CG30" s="486"/>
      <c r="CH30" s="404"/>
      <c r="CI30" s="405"/>
      <c r="CJ30" s="405"/>
      <c r="CK30" s="494"/>
      <c r="CL30" s="497"/>
    </row>
    <row r="31" spans="1:90" ht="25.5" customHeight="1" x14ac:dyDescent="0.4">
      <c r="A31" s="392"/>
      <c r="B31" s="338" t="s">
        <v>86</v>
      </c>
      <c r="C31" s="628"/>
      <c r="D31" s="608"/>
      <c r="E31" s="633"/>
      <c r="F31" s="150" t="s">
        <v>148</v>
      </c>
      <c r="G31" s="758"/>
      <c r="H31" s="759"/>
      <c r="I31" s="760"/>
      <c r="J31" s="771" t="s">
        <v>240</v>
      </c>
      <c r="K31" s="772"/>
      <c r="L31" s="772"/>
      <c r="M31" s="772"/>
      <c r="N31" s="772"/>
      <c r="O31" s="773" t="s">
        <v>208</v>
      </c>
      <c r="P31" s="774"/>
      <c r="Q31" s="458" t="s">
        <v>149</v>
      </c>
      <c r="R31" s="489" t="s">
        <v>208</v>
      </c>
      <c r="S31" s="790"/>
      <c r="T31" s="790"/>
      <c r="U31" s="790"/>
      <c r="V31" s="791"/>
      <c r="W31" s="775"/>
      <c r="X31" s="777"/>
      <c r="Y31" s="777"/>
      <c r="Z31" s="777"/>
      <c r="AA31" s="777"/>
      <c r="AB31" s="777"/>
      <c r="AC31" s="765" t="s">
        <v>150</v>
      </c>
      <c r="AD31" s="765"/>
      <c r="AE31" s="765"/>
      <c r="AF31" s="402"/>
      <c r="AG31" s="402"/>
      <c r="AH31" s="402"/>
      <c r="AI31" s="402"/>
      <c r="AJ31" s="402"/>
      <c r="AK31" s="402"/>
      <c r="AL31" s="402"/>
      <c r="AM31" s="402"/>
      <c r="AN31" s="402"/>
      <c r="AO31" s="402"/>
      <c r="AP31" s="402"/>
      <c r="AQ31" s="402"/>
      <c r="AR31" s="402"/>
      <c r="AS31" s="402"/>
      <c r="AT31" s="402"/>
      <c r="AU31" s="402"/>
      <c r="AV31" s="402"/>
      <c r="AW31" s="402"/>
      <c r="AX31" s="402"/>
      <c r="AY31" s="402"/>
      <c r="AZ31" s="402"/>
      <c r="BA31" s="402"/>
      <c r="BB31" s="402"/>
      <c r="BC31" s="402"/>
      <c r="BD31" s="402"/>
      <c r="BE31" s="402"/>
      <c r="BF31" s="402"/>
      <c r="BG31" s="402"/>
      <c r="BH31" s="402"/>
      <c r="BI31" s="402"/>
      <c r="BJ31" s="402"/>
      <c r="BK31" s="402"/>
      <c r="BL31" s="402"/>
      <c r="BM31" s="403"/>
      <c r="BN31" s="403"/>
      <c r="BO31" s="403"/>
      <c r="BP31" s="403"/>
      <c r="BQ31" s="403"/>
      <c r="BR31" s="403"/>
      <c r="BS31" s="403"/>
      <c r="BT31" s="403"/>
      <c r="BU31" s="403"/>
      <c r="BV31" s="403"/>
      <c r="BW31" s="403"/>
      <c r="BX31" s="403"/>
      <c r="BY31" s="403"/>
      <c r="BZ31" s="403"/>
      <c r="CA31" s="403"/>
      <c r="CB31" s="403"/>
      <c r="CC31" s="403"/>
      <c r="CD31" s="486"/>
      <c r="CE31" s="486"/>
      <c r="CF31" s="486"/>
      <c r="CG31" s="486"/>
      <c r="CH31" s="404"/>
      <c r="CI31" s="405"/>
      <c r="CJ31" s="405"/>
      <c r="CK31" s="494"/>
      <c r="CL31" s="497"/>
    </row>
    <row r="32" spans="1:90" ht="24.6" x14ac:dyDescent="0.4">
      <c r="A32" s="392"/>
      <c r="B32" s="338" t="s">
        <v>86</v>
      </c>
      <c r="C32" s="453" t="s">
        <v>151</v>
      </c>
      <c r="D32" s="406" t="s">
        <v>146</v>
      </c>
      <c r="E32" s="406" t="s">
        <v>152</v>
      </c>
      <c r="F32" s="150" t="s">
        <v>153</v>
      </c>
      <c r="G32" s="758"/>
      <c r="H32" s="759"/>
      <c r="I32" s="760"/>
      <c r="J32" s="761" t="s">
        <v>154</v>
      </c>
      <c r="K32" s="762"/>
      <c r="L32" s="762"/>
      <c r="M32" s="762"/>
      <c r="N32" s="763"/>
      <c r="O32" s="761" t="s">
        <v>155</v>
      </c>
      <c r="P32" s="762"/>
      <c r="Q32" s="762"/>
      <c r="R32" s="764"/>
      <c r="S32" s="762"/>
      <c r="T32" s="762"/>
      <c r="U32" s="762"/>
      <c r="V32" s="763"/>
      <c r="W32" s="776"/>
      <c r="X32" s="777"/>
      <c r="Y32" s="777"/>
      <c r="Z32" s="777"/>
      <c r="AA32" s="777"/>
      <c r="AB32" s="777"/>
      <c r="AC32" s="765" t="s">
        <v>157</v>
      </c>
      <c r="AD32" s="765"/>
      <c r="AE32" s="765"/>
      <c r="AF32" s="407"/>
      <c r="AG32" s="407"/>
      <c r="AH32" s="407"/>
      <c r="AI32" s="407"/>
      <c r="AJ32" s="407"/>
      <c r="AK32" s="407"/>
      <c r="AL32" s="407"/>
      <c r="AM32" s="407"/>
      <c r="AN32" s="407"/>
      <c r="AO32" s="407"/>
      <c r="AP32" s="407"/>
      <c r="AQ32" s="407"/>
      <c r="AR32" s="407"/>
      <c r="AS32" s="407"/>
      <c r="AT32" s="407"/>
      <c r="AU32" s="407"/>
      <c r="AV32" s="407"/>
      <c r="AW32" s="407"/>
      <c r="AX32" s="407"/>
      <c r="AY32" s="407"/>
      <c r="AZ32" s="407"/>
      <c r="BA32" s="407"/>
      <c r="BB32" s="407"/>
      <c r="BC32" s="407"/>
      <c r="BD32" s="407"/>
      <c r="BE32" s="407"/>
      <c r="BF32" s="407"/>
      <c r="BG32" s="407"/>
      <c r="BH32" s="407"/>
      <c r="BI32" s="407"/>
      <c r="BJ32" s="407"/>
      <c r="BK32" s="407"/>
      <c r="BL32" s="407"/>
      <c r="BM32" s="408"/>
      <c r="BN32" s="408"/>
      <c r="BO32" s="408"/>
      <c r="BP32" s="408"/>
      <c r="BQ32" s="408"/>
      <c r="BR32" s="408"/>
      <c r="BS32" s="408"/>
      <c r="BT32" s="408"/>
      <c r="BU32" s="408"/>
      <c r="BV32" s="408"/>
      <c r="BW32" s="408"/>
      <c r="BX32" s="408"/>
      <c r="BY32" s="408"/>
      <c r="BZ32" s="408"/>
      <c r="CA32" s="408"/>
      <c r="CB32" s="408"/>
      <c r="CC32" s="408"/>
      <c r="CD32" s="499"/>
      <c r="CE32" s="499"/>
      <c r="CF32" s="499"/>
      <c r="CG32" s="499"/>
      <c r="CH32" s="409"/>
      <c r="CI32" s="410"/>
      <c r="CJ32" s="410"/>
      <c r="CK32" s="495"/>
      <c r="CL32" s="498"/>
    </row>
  </sheetData>
  <autoFilter ref="C5:CK32" xr:uid="{00000000-0009-0000-0000-000009000000}"/>
  <customSheetViews>
    <customSheetView guid="{7EF779AF-C547-48F7-A061-E2CF24DA8B4F}" scale="50" showPageBreaks="1" fitToPage="1" printArea="1" showAutoFilter="1" view="pageBreakPreview">
      <pane ySplit="5" topLeftCell="A6" activePane="bottomLeft" state="frozen"/>
      <selection pane="bottomLeft" activeCell="D17" sqref="D17"/>
      <pageMargins left="0.78740157480314965" right="0.78740157480314965" top="0.98425196850393704" bottom="0.98425196850393704" header="0.51181102362204722" footer="0.51181102362204722"/>
      <printOptions horizontalCentered="1" headings="1"/>
      <pageSetup paperSize="8" scale="17" orientation="portrait" r:id="rId1"/>
      <headerFooter alignWithMargins="0">
        <oddFooter>&amp;R&amp;"Arial,Fett"&amp;18Blatt: &amp;P / &amp;N</oddFooter>
      </headerFooter>
      <autoFilter ref="C5:CK18" xr:uid="{E3144F2E-640F-4A38-B323-6656CF3D29C3}"/>
    </customSheetView>
    <customSheetView guid="{671CED69-DBD1-4BDC-A3B8-D36F54A0681A}" scale="50" showPageBreaks="1" fitToPage="1" printArea="1" showAutoFilter="1" view="pageBreakPreview">
      <pane ySplit="5" topLeftCell="A6" activePane="bottomLeft" state="frozen"/>
      <selection pane="bottomLeft" activeCell="D17" sqref="D17"/>
      <pageMargins left="0.78740157480314965" right="0.78740157480314965" top="0.98425196850393704" bottom="0.98425196850393704" header="0.51181102362204722" footer="0.51181102362204722"/>
      <printOptions horizontalCentered="1" headings="1"/>
      <pageSetup paperSize="8" scale="17" orientation="portrait" r:id="rId2"/>
      <headerFooter alignWithMargins="0">
        <oddFooter>&amp;R&amp;"Arial,Fett"&amp;18Blatt: &amp;P / &amp;N</oddFooter>
      </headerFooter>
      <autoFilter ref="C5:CK5" xr:uid="{BB856D7F-A09E-41E7-B39C-9EAD0BF98323}"/>
    </customSheetView>
  </customSheetViews>
  <mergeCells count="105">
    <mergeCell ref="H4:H5"/>
    <mergeCell ref="I4:I5"/>
    <mergeCell ref="J4:J5"/>
    <mergeCell ref="K4:K5"/>
    <mergeCell ref="L4:L5"/>
    <mergeCell ref="M4:M5"/>
    <mergeCell ref="A4:A5"/>
    <mergeCell ref="B4:B5"/>
    <mergeCell ref="D4:D5"/>
    <mergeCell ref="E4:E5"/>
    <mergeCell ref="F4:F5"/>
    <mergeCell ref="G4:G5"/>
    <mergeCell ref="S4:S5"/>
    <mergeCell ref="T4:T5"/>
    <mergeCell ref="U4:U5"/>
    <mergeCell ref="V4:V5"/>
    <mergeCell ref="W4:W5"/>
    <mergeCell ref="X4:X5"/>
    <mergeCell ref="N4:N5"/>
    <mergeCell ref="O4:O5"/>
    <mergeCell ref="P4:P5"/>
    <mergeCell ref="Q4:Q5"/>
    <mergeCell ref="R4:R5"/>
    <mergeCell ref="AE4:AE5"/>
    <mergeCell ref="AF4:AF5"/>
    <mergeCell ref="AG4:AG5"/>
    <mergeCell ref="Y4:Y5"/>
    <mergeCell ref="Z4:Z5"/>
    <mergeCell ref="AA4:AA5"/>
    <mergeCell ref="AB4:AB5"/>
    <mergeCell ref="AC4:AC5"/>
    <mergeCell ref="AD4:AD5"/>
    <mergeCell ref="AH4:AI4"/>
    <mergeCell ref="AP4:AP5"/>
    <mergeCell ref="AQ4:AQ5"/>
    <mergeCell ref="AR4:AR5"/>
    <mergeCell ref="AS4:AS5"/>
    <mergeCell ref="AT4:AT5"/>
    <mergeCell ref="AU4:AU5"/>
    <mergeCell ref="AJ4:AJ5"/>
    <mergeCell ref="AK4:AK5"/>
    <mergeCell ref="AL4:AL5"/>
    <mergeCell ref="AM4:AM5"/>
    <mergeCell ref="AN4:AN5"/>
    <mergeCell ref="AO4:AO5"/>
    <mergeCell ref="BB4:BB5"/>
    <mergeCell ref="BC4:BC5"/>
    <mergeCell ref="BD4:BD5"/>
    <mergeCell ref="BE4:BE5"/>
    <mergeCell ref="BF4:BF5"/>
    <mergeCell ref="BG4:BG5"/>
    <mergeCell ref="AV4:AV5"/>
    <mergeCell ref="AW4:AW5"/>
    <mergeCell ref="AX4:AX5"/>
    <mergeCell ref="AY4:AY5"/>
    <mergeCell ref="AZ4:AZ5"/>
    <mergeCell ref="BA4:BA5"/>
    <mergeCell ref="BP4:BP5"/>
    <mergeCell ref="BQ4:BQ5"/>
    <mergeCell ref="BR4:BR5"/>
    <mergeCell ref="BS4:BS5"/>
    <mergeCell ref="BH4:BH5"/>
    <mergeCell ref="BI4:BI5"/>
    <mergeCell ref="BJ4:BJ5"/>
    <mergeCell ref="BK4:BK5"/>
    <mergeCell ref="BL4:BL5"/>
    <mergeCell ref="BM4:BM5"/>
    <mergeCell ref="CJ4:CJ5"/>
    <mergeCell ref="CK4:CK5"/>
    <mergeCell ref="CL4:CL5"/>
    <mergeCell ref="CH24:CK24"/>
    <mergeCell ref="G29:I29"/>
    <mergeCell ref="J29:R29"/>
    <mergeCell ref="S29:V31"/>
    <mergeCell ref="W29:W30"/>
    <mergeCell ref="X29:AA30"/>
    <mergeCell ref="BZ4:BZ5"/>
    <mergeCell ref="CA4:CA5"/>
    <mergeCell ref="CB4:CB5"/>
    <mergeCell ref="CC4:CC5"/>
    <mergeCell ref="CH4:CH5"/>
    <mergeCell ref="CI4:CI5"/>
    <mergeCell ref="BT4:BT5"/>
    <mergeCell ref="BU4:BU5"/>
    <mergeCell ref="BV4:BV5"/>
    <mergeCell ref="BW4:BW5"/>
    <mergeCell ref="BX4:BX5"/>
    <mergeCell ref="BY4:BY5"/>
    <mergeCell ref="BN4:BN5"/>
    <mergeCell ref="BO4:BO5"/>
    <mergeCell ref="AC31:AE31"/>
    <mergeCell ref="G32:I32"/>
    <mergeCell ref="J32:N32"/>
    <mergeCell ref="O32:R32"/>
    <mergeCell ref="S32:V32"/>
    <mergeCell ref="AC32:AE32"/>
    <mergeCell ref="AC29:AD29"/>
    <mergeCell ref="G30:I30"/>
    <mergeCell ref="J30:R30"/>
    <mergeCell ref="AB30:AE30"/>
    <mergeCell ref="G31:I31"/>
    <mergeCell ref="J31:N31"/>
    <mergeCell ref="O31:P31"/>
    <mergeCell ref="W31:W32"/>
    <mergeCell ref="X31:AB32"/>
  </mergeCells>
  <conditionalFormatting sqref="C27:G27">
    <cfRule type="expression" dxfId="157" priority="353">
      <formula>$B27&lt;&gt;"X"</formula>
    </cfRule>
  </conditionalFormatting>
  <conditionalFormatting sqref="C14:AX16">
    <cfRule type="expression" dxfId="156" priority="106">
      <formula>$B14&lt;&gt;"X"</formula>
    </cfRule>
  </conditionalFormatting>
  <conditionalFormatting sqref="C18:AX19">
    <cfRule type="expression" dxfId="155" priority="130">
      <formula>$B18&lt;&gt;"X"</formula>
    </cfRule>
  </conditionalFormatting>
  <conditionalFormatting sqref="C7:CG10">
    <cfRule type="expression" dxfId="154" priority="248">
      <formula>$B7&lt;&gt;"X"</formula>
    </cfRule>
  </conditionalFormatting>
  <conditionalFormatting sqref="E23:E24">
    <cfRule type="expression" dxfId="153" priority="345">
      <formula>$B23&lt;&gt;"x"</formula>
    </cfRule>
  </conditionalFormatting>
  <conditionalFormatting sqref="F23:BN23 F24:BA24 AH26:BA27 C26:AF26 H27:AF27 C17:AX17 C23:D24">
    <cfRule type="expression" dxfId="151" priority="400">
      <formula>$B17&lt;&gt;"X"</formula>
    </cfRule>
  </conditionalFormatting>
  <conditionalFormatting sqref="AF7:AF10">
    <cfRule type="expression" dxfId="150" priority="254" stopIfTrue="1">
      <formula>COUNTA($H7:$J7)&gt;0</formula>
    </cfRule>
    <cfRule type="expression" dxfId="149" priority="255" stopIfTrue="1">
      <formula>COUNTA($H7:$J7)=0</formula>
    </cfRule>
  </conditionalFormatting>
  <conditionalFormatting sqref="AF14:AF16">
    <cfRule type="expression" dxfId="146" priority="110" stopIfTrue="1">
      <formula>COUNTA($H14:$J14)&gt;0</formula>
    </cfRule>
    <cfRule type="expression" dxfId="145" priority="111" stopIfTrue="1">
      <formula>COUNTA($H14:$J14)=0</formula>
    </cfRule>
  </conditionalFormatting>
  <conditionalFormatting sqref="AF17:AF19">
    <cfRule type="expression" dxfId="144" priority="135" stopIfTrue="1">
      <formula>COUNTA($H17:$J17)=0</formula>
    </cfRule>
    <cfRule type="expression" dxfId="143" priority="134" stopIfTrue="1">
      <formula>COUNTA($H17:$J17)&gt;0</formula>
    </cfRule>
  </conditionalFormatting>
  <conditionalFormatting sqref="AF23:AF24">
    <cfRule type="expression" dxfId="140" priority="382" stopIfTrue="1">
      <formula>COUNTA($H23:$J23)=0</formula>
    </cfRule>
    <cfRule type="expression" dxfId="139" priority="381" stopIfTrue="1">
      <formula>COUNTA($H23:$J23)&gt;0</formula>
    </cfRule>
  </conditionalFormatting>
  <conditionalFormatting sqref="AF26:AF27">
    <cfRule type="expression" dxfId="138" priority="360" stopIfTrue="1">
      <formula>COUNTA($H26:$J26)=0</formula>
    </cfRule>
    <cfRule type="expression" dxfId="137" priority="359" stopIfTrue="1">
      <formula>COUNTA($H26:$J26)&gt;0</formula>
    </cfRule>
  </conditionalFormatting>
  <conditionalFormatting sqref="AG7:AG10">
    <cfRule type="expression" dxfId="136" priority="256" stopIfTrue="1">
      <formula>COUNTA($K7:$Q7)&gt;0</formula>
    </cfRule>
    <cfRule type="expression" dxfId="135" priority="257" stopIfTrue="1">
      <formula>COUNTA($K7:$Q7)=0</formula>
    </cfRule>
  </conditionalFormatting>
  <conditionalFormatting sqref="AG14:AG16">
    <cfRule type="expression" dxfId="132" priority="112" stopIfTrue="1">
      <formula>COUNTA($K14:$Q14)&gt;0</formula>
    </cfRule>
    <cfRule type="expression" dxfId="131" priority="113" stopIfTrue="1">
      <formula>COUNTA($K14:$Q14)=0</formula>
    </cfRule>
  </conditionalFormatting>
  <conditionalFormatting sqref="AG17:AG19">
    <cfRule type="expression" dxfId="130" priority="136" stopIfTrue="1">
      <formula>COUNTA($K17:$Q17)&gt;0</formula>
    </cfRule>
    <cfRule type="expression" dxfId="129" priority="137" stopIfTrue="1">
      <formula>COUNTA($K17:$Q17)=0</formula>
    </cfRule>
  </conditionalFormatting>
  <conditionalFormatting sqref="AG23:AG24">
    <cfRule type="expression" dxfId="126" priority="384" stopIfTrue="1">
      <formula>COUNTA($K23:$Q23)=0</formula>
    </cfRule>
    <cfRule type="expression" dxfId="125" priority="383" stopIfTrue="1">
      <formula>COUNTA($K23:$Q23)&gt;0</formula>
    </cfRule>
  </conditionalFormatting>
  <conditionalFormatting sqref="AH7:AH10">
    <cfRule type="expression" dxfId="124" priority="269" stopIfTrue="1">
      <formula>COUNTA($R7:$V7)=0</formula>
    </cfRule>
    <cfRule type="expression" dxfId="123" priority="268" stopIfTrue="1">
      <formula>COUNTA($R7:$V7)&gt;0</formula>
    </cfRule>
  </conditionalFormatting>
  <conditionalFormatting sqref="AH14:AH16">
    <cfRule type="expression" dxfId="120" priority="125" stopIfTrue="1">
      <formula>COUNTA($R14:$V14)=0</formula>
    </cfRule>
    <cfRule type="expression" dxfId="119" priority="124" stopIfTrue="1">
      <formula>COUNTA($R14:$V14)&gt;0</formula>
    </cfRule>
  </conditionalFormatting>
  <conditionalFormatting sqref="AH17:AH19">
    <cfRule type="expression" dxfId="118" priority="148" stopIfTrue="1">
      <formula>COUNTA($R17:$V17)&gt;0</formula>
    </cfRule>
    <cfRule type="expression" dxfId="117" priority="149" stopIfTrue="1">
      <formula>COUNTA($R17:$V17)=0</formula>
    </cfRule>
  </conditionalFormatting>
  <conditionalFormatting sqref="AH23:AH24">
    <cfRule type="expression" dxfId="114" priority="395" stopIfTrue="1">
      <formula>COUNTA($R23:$V23)&gt;0</formula>
    </cfRule>
    <cfRule type="expression" dxfId="113" priority="396" stopIfTrue="1">
      <formula>COUNTA($R23:$V23)=0</formula>
    </cfRule>
  </conditionalFormatting>
  <conditionalFormatting sqref="AH26:AH27">
    <cfRule type="expression" dxfId="112" priority="373" stopIfTrue="1">
      <formula>COUNTA($R26:$V26)&gt;0</formula>
    </cfRule>
    <cfRule type="expression" dxfId="111" priority="374" stopIfTrue="1">
      <formula>COUNTA($R26:$V26)=0</formula>
    </cfRule>
  </conditionalFormatting>
  <conditionalFormatting sqref="AI7:AI10">
    <cfRule type="expression" dxfId="110" priority="271" stopIfTrue="1">
      <formula>OR($BQ7="DB",COUNTA($R7:$V7)=0)</formula>
    </cfRule>
    <cfRule type="expression" dxfId="109" priority="270" stopIfTrue="1">
      <formula>AND($BQ7&lt;&gt;"DB",COUNTA($R7:$V7)&gt;0)</formula>
    </cfRule>
  </conditionalFormatting>
  <conditionalFormatting sqref="AI14:AI16">
    <cfRule type="expression" dxfId="106" priority="127" stopIfTrue="1">
      <formula>OR($BQ14="DB",COUNTA($R14:$V14)=0)</formula>
    </cfRule>
    <cfRule type="expression" dxfId="105" priority="126" stopIfTrue="1">
      <formula>AND($BQ14&lt;&gt;"DB",COUNTA($R14:$V14)&gt;0)</formula>
    </cfRule>
  </conditionalFormatting>
  <conditionalFormatting sqref="AI17 AI23:AI24 AI26:AI27">
    <cfRule type="expression" dxfId="104" priority="1700" stopIfTrue="1">
      <formula>AND($BQ17&lt;&gt;"DB",COUNTA($R17:$V17)&gt;0)</formula>
    </cfRule>
    <cfRule type="expression" dxfId="103" priority="1701" stopIfTrue="1">
      <formula>OR($BQ17="DB",COUNTA($R17:$V17)=0)</formula>
    </cfRule>
  </conditionalFormatting>
  <conditionalFormatting sqref="AI18:AI19">
    <cfRule type="expression" dxfId="102" priority="150" stopIfTrue="1">
      <formula>AND($BQ18&lt;&gt;"DB",COUNTA($R18:$V18)&gt;0)</formula>
    </cfRule>
    <cfRule type="expression" dxfId="101" priority="151" stopIfTrue="1">
      <formula>OR($BQ18="DB",COUNTA($R18:$V18)=0)</formula>
    </cfRule>
  </conditionalFormatting>
  <conditionalFormatting sqref="AJ7:AJ10">
    <cfRule type="expression" dxfId="98" priority="259" stopIfTrue="1">
      <formula>COUNTA($Y7)=0</formula>
    </cfRule>
    <cfRule type="expression" dxfId="97" priority="258" stopIfTrue="1">
      <formula>COUNTA($Y7)&gt;0</formula>
    </cfRule>
  </conditionalFormatting>
  <conditionalFormatting sqref="AJ14:AJ16">
    <cfRule type="expression" dxfId="94" priority="115" stopIfTrue="1">
      <formula>COUNTA($Y14)=0</formula>
    </cfRule>
    <cfRule type="expression" dxfId="93" priority="114" stopIfTrue="1">
      <formula>COUNTA($Y14)&gt;0</formula>
    </cfRule>
  </conditionalFormatting>
  <conditionalFormatting sqref="AJ17:AJ19">
    <cfRule type="expression" dxfId="92" priority="139" stopIfTrue="1">
      <formula>COUNTA($Y17)=0</formula>
    </cfRule>
    <cfRule type="expression" dxfId="91" priority="138" stopIfTrue="1">
      <formula>COUNTA($Y17)&gt;0</formula>
    </cfRule>
  </conditionalFormatting>
  <conditionalFormatting sqref="AJ23:AJ24">
    <cfRule type="expression" dxfId="88" priority="386" stopIfTrue="1">
      <formula>COUNTA($Y23)=0</formula>
    </cfRule>
    <cfRule type="expression" dxfId="87" priority="385" stopIfTrue="1">
      <formula>COUNTA($Y23)&gt;0</formula>
    </cfRule>
  </conditionalFormatting>
  <conditionalFormatting sqref="AJ26:AJ27">
    <cfRule type="expression" dxfId="86" priority="364" stopIfTrue="1">
      <formula>COUNTA($Y26)=0</formula>
    </cfRule>
    <cfRule type="expression" dxfId="85" priority="363" stopIfTrue="1">
      <formula>COUNTA($Y26)&gt;0</formula>
    </cfRule>
  </conditionalFormatting>
  <conditionalFormatting sqref="AK7:AK10">
    <cfRule type="expression" dxfId="84" priority="261" stopIfTrue="1">
      <formula>COUNTA($Z7)=0</formula>
    </cfRule>
    <cfRule type="expression" dxfId="83" priority="260" stopIfTrue="1">
      <formula>COUNTA($Z7)&gt;0</formula>
    </cfRule>
  </conditionalFormatting>
  <conditionalFormatting sqref="AK14:AK16">
    <cfRule type="expression" dxfId="80" priority="117" stopIfTrue="1">
      <formula>COUNTA($Z14)=0</formula>
    </cfRule>
    <cfRule type="expression" dxfId="79" priority="116" stopIfTrue="1">
      <formula>COUNTA($Z14)&gt;0</formula>
    </cfRule>
  </conditionalFormatting>
  <conditionalFormatting sqref="AK17:AK19">
    <cfRule type="expression" dxfId="78" priority="141" stopIfTrue="1">
      <formula>COUNTA($Z17)=0</formula>
    </cfRule>
    <cfRule type="expression" dxfId="77" priority="140" stopIfTrue="1">
      <formula>COUNTA($Z17)&gt;0</formula>
    </cfRule>
  </conditionalFormatting>
  <conditionalFormatting sqref="AK23:AK24">
    <cfRule type="expression" dxfId="74" priority="387" stopIfTrue="1">
      <formula>COUNTA($Z23)&gt;0</formula>
    </cfRule>
    <cfRule type="expression" dxfId="73" priority="388" stopIfTrue="1">
      <formula>COUNTA($Z23)=0</formula>
    </cfRule>
  </conditionalFormatting>
  <conditionalFormatting sqref="AK26:AK27">
    <cfRule type="expression" dxfId="72" priority="365" stopIfTrue="1">
      <formula>COUNTA($Z26)&gt;0</formula>
    </cfRule>
    <cfRule type="expression" dxfId="71" priority="366" stopIfTrue="1">
      <formula>COUNTA($Z26)=0</formula>
    </cfRule>
  </conditionalFormatting>
  <conditionalFormatting sqref="AL7:AL10">
    <cfRule type="expression" dxfId="70" priority="262" stopIfTrue="1">
      <formula>COUNTA($AA7)&gt;0</formula>
    </cfRule>
    <cfRule type="expression" dxfId="69" priority="263" stopIfTrue="1">
      <formula>COUNTA($AA7)=0</formula>
    </cfRule>
  </conditionalFormatting>
  <conditionalFormatting sqref="AL14:AL16">
    <cfRule type="expression" dxfId="66" priority="118" stopIfTrue="1">
      <formula>COUNTA($AA14)&gt;0</formula>
    </cfRule>
    <cfRule type="expression" dxfId="65" priority="119" stopIfTrue="1">
      <formula>COUNTA($AA14)=0</formula>
    </cfRule>
  </conditionalFormatting>
  <conditionalFormatting sqref="AL17:AL19">
    <cfRule type="expression" dxfId="64" priority="143" stopIfTrue="1">
      <formula>COUNTA($AA17)=0</formula>
    </cfRule>
    <cfRule type="expression" dxfId="63" priority="142" stopIfTrue="1">
      <formula>COUNTA($AA17)&gt;0</formula>
    </cfRule>
  </conditionalFormatting>
  <conditionalFormatting sqref="AL23:AL24">
    <cfRule type="expression" dxfId="60" priority="389" stopIfTrue="1">
      <formula>COUNTA($AA23)&gt;0</formula>
    </cfRule>
    <cfRule type="expression" dxfId="59" priority="390" stopIfTrue="1">
      <formula>COUNTA($AA23)=0</formula>
    </cfRule>
  </conditionalFormatting>
  <conditionalFormatting sqref="AL26:AL27">
    <cfRule type="expression" dxfId="58" priority="367" stopIfTrue="1">
      <formula>COUNTA($AA26)&gt;0</formula>
    </cfRule>
    <cfRule type="expression" dxfId="57" priority="368" stopIfTrue="1">
      <formula>COUNTA($AA26)=0</formula>
    </cfRule>
  </conditionalFormatting>
  <conditionalFormatting sqref="AM7:AM10">
    <cfRule type="expression" dxfId="56" priority="267" stopIfTrue="1">
      <formula>COUNTA($Y7:$AA7)=0</formula>
    </cfRule>
    <cfRule type="expression" dxfId="55" priority="266" stopIfTrue="1">
      <formula>COUNTA($Y7:$AA7)&gt;0</formula>
    </cfRule>
  </conditionalFormatting>
  <conditionalFormatting sqref="AM14:AM16">
    <cfRule type="expression" dxfId="52" priority="123" stopIfTrue="1">
      <formula>COUNTA($Y14:$AA14)=0</formula>
    </cfRule>
    <cfRule type="expression" dxfId="51" priority="122" stopIfTrue="1">
      <formula>COUNTA($Y14:$AA14)&gt;0</formula>
    </cfRule>
  </conditionalFormatting>
  <conditionalFormatting sqref="AM17:AM19">
    <cfRule type="expression" dxfId="50" priority="146" stopIfTrue="1">
      <formula>COUNTA($Y17:$AA17)&gt;0</formula>
    </cfRule>
    <cfRule type="expression" dxfId="49" priority="147" stopIfTrue="1">
      <formula>COUNTA($Y17:$AA17)=0</formula>
    </cfRule>
  </conditionalFormatting>
  <conditionalFormatting sqref="AM23:AM24">
    <cfRule type="expression" dxfId="46" priority="394" stopIfTrue="1">
      <formula>COUNTA($Y23:$AA23)=0</formula>
    </cfRule>
    <cfRule type="expression" dxfId="45" priority="393" stopIfTrue="1">
      <formula>COUNTA($Y23:$AA23)&gt;0</formula>
    </cfRule>
  </conditionalFormatting>
  <conditionalFormatting sqref="AM26:AM27">
    <cfRule type="expression" dxfId="44" priority="372" stopIfTrue="1">
      <formula>COUNTA($Y26:$AA26)=0</formula>
    </cfRule>
    <cfRule type="expression" dxfId="43" priority="371" stopIfTrue="1">
      <formula>COUNTA($Y26:$AA26)&gt;0</formula>
    </cfRule>
  </conditionalFormatting>
  <conditionalFormatting sqref="AN7:AN10">
    <cfRule type="expression" dxfId="42" priority="265" stopIfTrue="1">
      <formula>COUNTA($AC7:$AE7)=0</formula>
    </cfRule>
    <cfRule type="expression" dxfId="41" priority="264" stopIfTrue="1">
      <formula>COUNTA($AC7:$AE7)&gt;0</formula>
    </cfRule>
  </conditionalFormatting>
  <conditionalFormatting sqref="AN14:AN16">
    <cfRule type="expression" dxfId="38" priority="120" stopIfTrue="1">
      <formula>COUNTA($AC14:$AE14)&gt;0</formula>
    </cfRule>
    <cfRule type="expression" dxfId="37" priority="121" stopIfTrue="1">
      <formula>COUNTA($AC14:$AE14)=0</formula>
    </cfRule>
  </conditionalFormatting>
  <conditionalFormatting sqref="AN17:AN19">
    <cfRule type="expression" dxfId="36" priority="145" stopIfTrue="1">
      <formula>COUNTA($AC17:$AE17)=0</formula>
    </cfRule>
    <cfRule type="expression" dxfId="35" priority="144" stopIfTrue="1">
      <formula>COUNTA($AC17:$AE17)&gt;0</formula>
    </cfRule>
  </conditionalFormatting>
  <conditionalFormatting sqref="AN23:AN24">
    <cfRule type="expression" dxfId="32" priority="391" stopIfTrue="1">
      <formula>COUNTA($AC23:$AE23)&gt;0</formula>
    </cfRule>
    <cfRule type="expression" dxfId="31" priority="392" stopIfTrue="1">
      <formula>COUNTA($AC23:$AE23)=0</formula>
    </cfRule>
  </conditionalFormatting>
  <conditionalFormatting sqref="AN26:AN27">
    <cfRule type="expression" dxfId="30" priority="369" stopIfTrue="1">
      <formula>COUNTA($AC26:$AE26)&gt;0</formula>
    </cfRule>
    <cfRule type="expression" dxfId="29" priority="370" stopIfTrue="1">
      <formula>COUNTA($AC26:$AE26)=0</formula>
    </cfRule>
  </conditionalFormatting>
  <conditionalFormatting sqref="AP7:AQ10">
    <cfRule type="expression" dxfId="28" priority="253" stopIfTrue="1">
      <formula>$BZ7&lt;&gt;"X"</formula>
    </cfRule>
    <cfRule type="expression" dxfId="27" priority="252" stopIfTrue="1">
      <formula>$BZ7="X"</formula>
    </cfRule>
  </conditionalFormatting>
  <conditionalFormatting sqref="AP14:AQ16">
    <cfRule type="expression" dxfId="24" priority="109" stopIfTrue="1">
      <formula>$BZ14&lt;&gt;"X"</formula>
    </cfRule>
    <cfRule type="expression" dxfId="23" priority="108" stopIfTrue="1">
      <formula>$BZ14="X"</formula>
    </cfRule>
  </conditionalFormatting>
  <conditionalFormatting sqref="AP17:AQ19">
    <cfRule type="expression" dxfId="22" priority="132" stopIfTrue="1">
      <formula>$BZ17="X"</formula>
    </cfRule>
    <cfRule type="expression" dxfId="21" priority="133" stopIfTrue="1">
      <formula>$BZ17&lt;&gt;"X"</formula>
    </cfRule>
  </conditionalFormatting>
  <conditionalFormatting sqref="AP23:AQ24">
    <cfRule type="expression" dxfId="18" priority="379" stopIfTrue="1">
      <formula>$BZ23="X"</formula>
    </cfRule>
    <cfRule type="expression" dxfId="17" priority="380" stopIfTrue="1">
      <formula>$BZ23&lt;&gt;"X"</formula>
    </cfRule>
  </conditionalFormatting>
  <conditionalFormatting sqref="AP26:AQ27">
    <cfRule type="expression" dxfId="16" priority="357" stopIfTrue="1">
      <formula>$BZ26="X"</formula>
    </cfRule>
    <cfRule type="expression" dxfId="15" priority="358" stopIfTrue="1">
      <formula>$BZ26&lt;&gt;"X"</formula>
    </cfRule>
  </conditionalFormatting>
  <conditionalFormatting sqref="AY14:AY21">
    <cfRule type="expression" dxfId="14" priority="12">
      <formula>$B14&lt;&gt;"X"</formula>
    </cfRule>
  </conditionalFormatting>
  <conditionalFormatting sqref="AZ14:CG19">
    <cfRule type="expression" dxfId="13" priority="3">
      <formula>$B14&lt;&gt;"X"</formula>
    </cfRule>
  </conditionalFormatting>
  <conditionalFormatting sqref="BB24:BN24">
    <cfRule type="expression" dxfId="12" priority="348">
      <formula>$B24&lt;&gt;"X"</formula>
    </cfRule>
  </conditionalFormatting>
  <conditionalFormatting sqref="BB26:BO27">
    <cfRule type="expression" dxfId="11" priority="346">
      <formula>$B26&lt;&gt;"X"</formula>
    </cfRule>
  </conditionalFormatting>
  <conditionalFormatting sqref="BO23:CG24">
    <cfRule type="expression" dxfId="10" priority="351">
      <formula>$B23&lt;&gt;"X"</formula>
    </cfRule>
  </conditionalFormatting>
  <conditionalFormatting sqref="BP26:CB26 CD26:CG26 CL26:CL27 BP27:CG27">
    <cfRule type="expression" dxfId="9" priority="356">
      <formula>$B26&lt;&gt;"X"</formula>
    </cfRule>
  </conditionalFormatting>
  <conditionalFormatting sqref="CA20:CC21">
    <cfRule type="expression" dxfId="8" priority="1">
      <formula>$B20&lt;&gt;"X"</formula>
    </cfRule>
  </conditionalFormatting>
  <conditionalFormatting sqref="CC26">
    <cfRule type="expression" dxfId="7" priority="344">
      <formula>$B26&lt;&gt;"x"</formula>
    </cfRule>
  </conditionalFormatting>
  <conditionalFormatting sqref="CL7:CL10">
    <cfRule type="expression" dxfId="6" priority="251">
      <formula>$B7&lt;&gt;"X"</formula>
    </cfRule>
  </conditionalFormatting>
  <conditionalFormatting sqref="CL14:CL19">
    <cfRule type="expression" dxfId="5" priority="107">
      <formula>$B14&lt;&gt;"X"</formula>
    </cfRule>
  </conditionalFormatting>
  <conditionalFormatting sqref="CL23:CL24">
    <cfRule type="expression" dxfId="4" priority="378">
      <formula>$B23&lt;&gt;"X"</formula>
    </cfRule>
  </conditionalFormatting>
  <dataValidations disablePrompts="1" count="1">
    <dataValidation allowBlank="1" showInputMessage="1" showErrorMessage="1" errorTitle="Eingabe ist falsch!!!" error="Die Eingabe muss der Vorlage &quot;=KXXX+KG&quot; entsprechen. Beispiel: &quot;=K22C+KG&quot;" sqref="AB29" xr:uid="{00000000-0002-0000-0900-000000000000}"/>
  </dataValidations>
  <printOptions horizontalCentered="1" headings="1"/>
  <pageMargins left="0.78740157480314965" right="0.78740157480314965" top="0.98425196850393704" bottom="0.98425196850393704" header="0.51181102362204722" footer="0.51181102362204722"/>
  <pageSetup paperSize="8" scale="23" fitToHeight="0" orientation="landscape" r:id="rId3"/>
  <headerFooter alignWithMargins="0">
    <oddFooter>&amp;R&amp;"Arial,Fett"&amp;18Blatt: &amp;P / &amp;N</oddFooter>
  </headerFooter>
  <drawing r:id="rId4"/>
  <extLst>
    <ext xmlns:x14="http://schemas.microsoft.com/office/spreadsheetml/2009/9/main" uri="{78C0D931-6437-407d-A8EE-F0AAD7539E65}">
      <x14:conditionalFormattings>
        <x14:conditionalFormatting xmlns:xm="http://schemas.microsoft.com/office/excel/2006/main">
          <x14:cfRule type="expression" priority="13" id="{F5D16C8B-1299-4C98-B6B2-82D3E14B83FC}">
            <xm:f>'10 kV Abzweig mit UMZ'!$B18&lt;&gt;"X"</xm:f>
            <x14:dxf>
              <font>
                <strike/>
              </font>
            </x14:dxf>
          </x14:cfRule>
          <xm:sqref>C20:C21 E20:AO21 AR20:AX21 BA20:BZ21 CD20:CL21</xm:sqref>
        </x14:conditionalFormatting>
        <x14:conditionalFormatting xmlns:xm="http://schemas.microsoft.com/office/excel/2006/main">
          <x14:cfRule type="expression" priority="55" id="{33151868-94D6-4DB9-880D-3DDA7F77792A}">
            <xm:f>'10 kV Abzweig mit UMZ'!$B11&lt;&gt;"X"</xm:f>
            <x14:dxf>
              <font>
                <strike/>
              </font>
            </x14:dxf>
          </x14:cfRule>
          <xm:sqref>E11:AO12 C11:C12 AR11:AY12 BA11:CL12</xm:sqref>
        </x14:conditionalFormatting>
        <x14:conditionalFormatting xmlns:xm="http://schemas.microsoft.com/office/excel/2006/main">
          <x14:cfRule type="expression" priority="36" stopIfTrue="1" id="{A9F02A86-D313-401F-98C6-E6B42B6B3439}">
            <xm:f>COUNTA('10 kV Abzweig mit UMZ'!$H11:$J11)=0</xm:f>
            <x14:dxf>
              <fill>
                <patternFill>
                  <bgColor indexed="23"/>
                </patternFill>
              </fill>
            </x14:dxf>
          </x14:cfRule>
          <x14:cfRule type="expression" priority="35" stopIfTrue="1" id="{DBA11755-8A51-4C16-9565-1A219D8D9496}">
            <xm:f>COUNTA('10 kV Abzweig mit UMZ'!$H11:$J11)&gt;0</xm:f>
            <x14:dxf>
              <fill>
                <patternFill patternType="none">
                  <bgColor indexed="65"/>
                </patternFill>
              </fill>
            </x14:dxf>
          </x14:cfRule>
          <xm:sqref>AF11:AF12</xm:sqref>
        </x14:conditionalFormatting>
        <x14:conditionalFormatting xmlns:xm="http://schemas.microsoft.com/office/excel/2006/main">
          <x14:cfRule type="expression" priority="14" stopIfTrue="1" id="{01AA1658-C37B-4AB2-9E90-369A15827C1F}">
            <xm:f>COUNTA('10 kV Abzweig mit UMZ'!$H18:$J18)&gt;0</xm:f>
            <x14:dxf>
              <fill>
                <patternFill patternType="none">
                  <bgColor indexed="65"/>
                </patternFill>
              </fill>
            </x14:dxf>
          </x14:cfRule>
          <x14:cfRule type="expression" priority="15" stopIfTrue="1" id="{D9DEA667-4A33-4BF8-8CC6-E004BDBD33FB}">
            <xm:f>COUNTA('10 kV Abzweig mit UMZ'!$H18:$J18)=0</xm:f>
            <x14:dxf>
              <fill>
                <patternFill>
                  <bgColor indexed="23"/>
                </patternFill>
              </fill>
            </x14:dxf>
          </x14:cfRule>
          <xm:sqref>AF20:AF21</xm:sqref>
        </x14:conditionalFormatting>
        <x14:conditionalFormatting xmlns:xm="http://schemas.microsoft.com/office/excel/2006/main">
          <x14:cfRule type="expression" priority="40" stopIfTrue="1" id="{7C718754-593E-4ED5-82E0-83FB9EF20229}">
            <xm:f>COUNTA('10 kV Abzweig mit UMZ'!$K11:$Q11)=0</xm:f>
            <x14:dxf>
              <fill>
                <patternFill>
                  <bgColor indexed="23"/>
                </patternFill>
              </fill>
            </x14:dxf>
          </x14:cfRule>
          <x14:cfRule type="expression" priority="39" stopIfTrue="1" id="{AAD3D87F-8F2B-40DC-8F9C-244199AE0558}">
            <xm:f>COUNTA('10 kV Abzweig mit UMZ'!$K11:$Q11)&gt;0</xm:f>
            <x14:dxf>
              <fill>
                <patternFill patternType="none">
                  <bgColor indexed="65"/>
                </patternFill>
              </fill>
            </x14:dxf>
          </x14:cfRule>
          <xm:sqref>AG11:AG12</xm:sqref>
        </x14:conditionalFormatting>
        <x14:conditionalFormatting xmlns:xm="http://schemas.microsoft.com/office/excel/2006/main">
          <x14:cfRule type="expression" priority="19" stopIfTrue="1" id="{55531687-9562-4696-9A05-BC82B8DF659F}">
            <xm:f>COUNTA('10 kV Abzweig mit UMZ'!$K18:$Q18)=0</xm:f>
            <x14:dxf>
              <fill>
                <patternFill>
                  <bgColor indexed="23"/>
                </patternFill>
              </fill>
            </x14:dxf>
          </x14:cfRule>
          <x14:cfRule type="expression" priority="18" stopIfTrue="1" id="{A19F3C50-F0E4-4EA6-8BEE-B033A47458E4}">
            <xm:f>COUNTA('10 kV Abzweig mit UMZ'!$K18:$Q18)&gt;0</xm:f>
            <x14:dxf>
              <fill>
                <patternFill patternType="none">
                  <bgColor indexed="65"/>
                </patternFill>
              </fill>
            </x14:dxf>
          </x14:cfRule>
          <xm:sqref>AG20:AG21</xm:sqref>
        </x14:conditionalFormatting>
        <x14:conditionalFormatting xmlns:xm="http://schemas.microsoft.com/office/excel/2006/main">
          <x14:cfRule type="expression" priority="51" stopIfTrue="1" id="{F2E15CE5-0A13-4D97-A9F3-54939AB38202}">
            <xm:f>COUNTA('10 kV Abzweig mit UMZ'!$R11:$V11)&gt;0</xm:f>
            <x14:dxf>
              <fill>
                <patternFill patternType="none">
                  <bgColor indexed="65"/>
                </patternFill>
              </fill>
            </x14:dxf>
          </x14:cfRule>
          <x14:cfRule type="expression" priority="52" stopIfTrue="1" id="{9E0590F4-C414-49EC-A86B-F7A52D028F6C}">
            <xm:f>COUNTA('10 kV Abzweig mit UMZ'!$R11:$V11)=0</xm:f>
            <x14:dxf>
              <fill>
                <patternFill>
                  <bgColor indexed="23"/>
                </patternFill>
              </fill>
            </x14:dxf>
          </x14:cfRule>
          <xm:sqref>AH11:AH12</xm:sqref>
        </x14:conditionalFormatting>
        <x14:conditionalFormatting xmlns:xm="http://schemas.microsoft.com/office/excel/2006/main">
          <x14:cfRule type="expression" priority="31" stopIfTrue="1" id="{DDDD18F1-3805-4A19-A7D9-C1F40B443091}">
            <xm:f>COUNTA('10 kV Abzweig mit UMZ'!$R18:$V18)=0</xm:f>
            <x14:dxf>
              <fill>
                <patternFill>
                  <bgColor indexed="23"/>
                </patternFill>
              </fill>
            </x14:dxf>
          </x14:cfRule>
          <x14:cfRule type="expression" priority="30" stopIfTrue="1" id="{9B3A5A98-E7C4-46B6-93F3-726686B68EEB}">
            <xm:f>COUNTA('10 kV Abzweig mit UMZ'!$R18:$V18)&gt;0</xm:f>
            <x14:dxf>
              <fill>
                <patternFill patternType="none">
                  <bgColor indexed="65"/>
                </patternFill>
              </fill>
            </x14:dxf>
          </x14:cfRule>
          <xm:sqref>AH20:AH21</xm:sqref>
        </x14:conditionalFormatting>
        <x14:conditionalFormatting xmlns:xm="http://schemas.microsoft.com/office/excel/2006/main">
          <x14:cfRule type="expression" priority="53" stopIfTrue="1" id="{B3F04397-C65F-4949-9986-ED1F9D95DA6A}">
            <xm:f>AND('10 kV Abzweig mit UMZ'!$BQ11&lt;&gt;"DB",COUNTA('10 kV Abzweig mit UMZ'!$R11:$V11)&gt;0)</xm:f>
            <x14:dxf>
              <fill>
                <patternFill patternType="none">
                  <bgColor indexed="65"/>
                </patternFill>
              </fill>
            </x14:dxf>
          </x14:cfRule>
          <x14:cfRule type="expression" priority="54" stopIfTrue="1" id="{31772BF6-989F-4FC3-ACB6-061ED9F9D8E6}">
            <xm:f>OR('10 kV Abzweig mit UMZ'!$BQ11="DB",COUNTA('10 kV Abzweig mit UMZ'!$R11:$V11)=0)</xm:f>
            <x14:dxf>
              <fill>
                <patternFill>
                  <bgColor indexed="23"/>
                </patternFill>
              </fill>
            </x14:dxf>
          </x14:cfRule>
          <xm:sqref>AI11:AI12</xm:sqref>
        </x14:conditionalFormatting>
        <x14:conditionalFormatting xmlns:xm="http://schemas.microsoft.com/office/excel/2006/main">
          <x14:cfRule type="expression" priority="33" stopIfTrue="1" id="{E80C52E6-C4CD-4A9C-B0A4-C2D1EE147AFF}">
            <xm:f>OR('10 kV Abzweig mit UMZ'!$BQ18="DB",COUNTA('10 kV Abzweig mit UMZ'!$R18:$V18)=0)</xm:f>
            <x14:dxf>
              <fill>
                <patternFill>
                  <bgColor indexed="23"/>
                </patternFill>
              </fill>
            </x14:dxf>
          </x14:cfRule>
          <x14:cfRule type="expression" priority="32" stopIfTrue="1" id="{21B7351A-0D17-4640-8174-A6AAE474D830}">
            <xm:f>AND('10 kV Abzweig mit UMZ'!$BQ18&lt;&gt;"DB",COUNTA('10 kV Abzweig mit UMZ'!$R18:$V18)&gt;0)</xm:f>
            <x14:dxf>
              <fill>
                <patternFill patternType="none">
                  <bgColor indexed="65"/>
                </patternFill>
              </fill>
            </x14:dxf>
          </x14:cfRule>
          <xm:sqref>AI20:AI21</xm:sqref>
        </x14:conditionalFormatting>
        <x14:conditionalFormatting xmlns:xm="http://schemas.microsoft.com/office/excel/2006/main">
          <x14:cfRule type="expression" priority="41" stopIfTrue="1" id="{2772DB77-0E3F-4063-8E30-EE5B4E585FB5}">
            <xm:f>COUNTA('10 kV Abzweig mit UMZ'!$Y11)&gt;0</xm:f>
            <x14:dxf>
              <fill>
                <patternFill patternType="none">
                  <bgColor indexed="65"/>
                </patternFill>
              </fill>
            </x14:dxf>
          </x14:cfRule>
          <x14:cfRule type="expression" priority="42" stopIfTrue="1" id="{67CBEA1B-65E6-4492-BEFB-70566401809A}">
            <xm:f>COUNTA('10 kV Abzweig mit UMZ'!$Y11)=0</xm:f>
            <x14:dxf>
              <fill>
                <patternFill>
                  <bgColor indexed="23"/>
                </patternFill>
              </fill>
            </x14:dxf>
          </x14:cfRule>
          <xm:sqref>AJ11:AJ12</xm:sqref>
        </x14:conditionalFormatting>
        <x14:conditionalFormatting xmlns:xm="http://schemas.microsoft.com/office/excel/2006/main">
          <x14:cfRule type="expression" priority="20" stopIfTrue="1" id="{22FC51EB-1B9F-48A0-A41E-ABC90ACB465F}">
            <xm:f>COUNTA('10 kV Abzweig mit UMZ'!$Y18)&gt;0</xm:f>
            <x14:dxf>
              <fill>
                <patternFill patternType="none">
                  <bgColor indexed="65"/>
                </patternFill>
              </fill>
            </x14:dxf>
          </x14:cfRule>
          <x14:cfRule type="expression" priority="21" stopIfTrue="1" id="{4B2C52E0-6738-4720-BD45-3FA49FA80048}">
            <xm:f>COUNTA('10 kV Abzweig mit UMZ'!$Y18)=0</xm:f>
            <x14:dxf>
              <fill>
                <patternFill>
                  <bgColor indexed="23"/>
                </patternFill>
              </fill>
            </x14:dxf>
          </x14:cfRule>
          <xm:sqref>AJ20:AJ21</xm:sqref>
        </x14:conditionalFormatting>
        <x14:conditionalFormatting xmlns:xm="http://schemas.microsoft.com/office/excel/2006/main">
          <x14:cfRule type="expression" priority="43" stopIfTrue="1" id="{53AFF96E-73FE-414A-9E65-06588A0AD0CB}">
            <xm:f>COUNTA('10 kV Abzweig mit UMZ'!$Z11)&gt;0</xm:f>
            <x14:dxf>
              <fill>
                <patternFill patternType="none">
                  <bgColor indexed="65"/>
                </patternFill>
              </fill>
            </x14:dxf>
          </x14:cfRule>
          <x14:cfRule type="expression" priority="44" stopIfTrue="1" id="{FE1EDA26-C020-45E5-B953-360B381F3107}">
            <xm:f>COUNTA('10 kV Abzweig mit UMZ'!$Z11)=0</xm:f>
            <x14:dxf>
              <fill>
                <patternFill>
                  <bgColor indexed="23"/>
                </patternFill>
              </fill>
            </x14:dxf>
          </x14:cfRule>
          <xm:sqref>AK11:AK12</xm:sqref>
        </x14:conditionalFormatting>
        <x14:conditionalFormatting xmlns:xm="http://schemas.microsoft.com/office/excel/2006/main">
          <x14:cfRule type="expression" priority="23" stopIfTrue="1" id="{F5809217-0384-4352-93B8-E3A3C2133992}">
            <xm:f>COUNTA('10 kV Abzweig mit UMZ'!$Z18)=0</xm:f>
            <x14:dxf>
              <fill>
                <patternFill>
                  <bgColor indexed="23"/>
                </patternFill>
              </fill>
            </x14:dxf>
          </x14:cfRule>
          <x14:cfRule type="expression" priority="22" stopIfTrue="1" id="{5CBF8E9D-98AE-4751-81EB-EFF1A04090A1}">
            <xm:f>COUNTA('10 kV Abzweig mit UMZ'!$Z18)&gt;0</xm:f>
            <x14:dxf>
              <fill>
                <patternFill patternType="none">
                  <bgColor indexed="65"/>
                </patternFill>
              </fill>
            </x14:dxf>
          </x14:cfRule>
          <xm:sqref>AK20:AK21</xm:sqref>
        </x14:conditionalFormatting>
        <x14:conditionalFormatting xmlns:xm="http://schemas.microsoft.com/office/excel/2006/main">
          <x14:cfRule type="expression" priority="46" stopIfTrue="1" id="{44AC327C-C5D8-4512-811F-88374139109D}">
            <xm:f>COUNTA('10 kV Abzweig mit UMZ'!$AA11)=0</xm:f>
            <x14:dxf>
              <fill>
                <patternFill>
                  <bgColor indexed="23"/>
                </patternFill>
              </fill>
            </x14:dxf>
          </x14:cfRule>
          <x14:cfRule type="expression" priority="45" stopIfTrue="1" id="{C919D66D-D3FB-4E33-A630-5F403B2673D5}">
            <xm:f>COUNTA('10 kV Abzweig mit UMZ'!$AA11)&gt;0</xm:f>
            <x14:dxf>
              <fill>
                <patternFill patternType="none">
                  <bgColor indexed="65"/>
                </patternFill>
              </fill>
            </x14:dxf>
          </x14:cfRule>
          <xm:sqref>AL11:AL12</xm:sqref>
        </x14:conditionalFormatting>
        <x14:conditionalFormatting xmlns:xm="http://schemas.microsoft.com/office/excel/2006/main">
          <x14:cfRule type="expression" priority="24" stopIfTrue="1" id="{036780D2-4462-4907-9899-2AF399B783D4}">
            <xm:f>COUNTA('10 kV Abzweig mit UMZ'!$AA18)&gt;0</xm:f>
            <x14:dxf>
              <fill>
                <patternFill patternType="none">
                  <bgColor indexed="65"/>
                </patternFill>
              </fill>
            </x14:dxf>
          </x14:cfRule>
          <x14:cfRule type="expression" priority="25" stopIfTrue="1" id="{322ABB5B-5AAE-45D5-A571-5E209EA5E7F8}">
            <xm:f>COUNTA('10 kV Abzweig mit UMZ'!$AA18)=0</xm:f>
            <x14:dxf>
              <fill>
                <patternFill>
                  <bgColor indexed="23"/>
                </patternFill>
              </fill>
            </x14:dxf>
          </x14:cfRule>
          <xm:sqref>AL20:AL21</xm:sqref>
        </x14:conditionalFormatting>
        <x14:conditionalFormatting xmlns:xm="http://schemas.microsoft.com/office/excel/2006/main">
          <x14:cfRule type="expression" priority="49" stopIfTrue="1" id="{F6ADC6BC-ACF1-4798-A7E7-B59B43B1C71D}">
            <xm:f>COUNTA('10 kV Abzweig mit UMZ'!$Y11:$AA11)&gt;0</xm:f>
            <x14:dxf>
              <fill>
                <patternFill patternType="none">
                  <bgColor indexed="65"/>
                </patternFill>
              </fill>
            </x14:dxf>
          </x14:cfRule>
          <x14:cfRule type="expression" priority="50" stopIfTrue="1" id="{A5556FF4-5CCD-41C5-B2FA-20B16289CA59}">
            <xm:f>COUNTA('10 kV Abzweig mit UMZ'!$Y11:$AA11)=0</xm:f>
            <x14:dxf>
              <fill>
                <patternFill>
                  <bgColor indexed="23"/>
                </patternFill>
              </fill>
            </x14:dxf>
          </x14:cfRule>
          <xm:sqref>AM11:AM12</xm:sqref>
        </x14:conditionalFormatting>
        <x14:conditionalFormatting xmlns:xm="http://schemas.microsoft.com/office/excel/2006/main">
          <x14:cfRule type="expression" priority="29" stopIfTrue="1" id="{E9CA70FB-C686-48D5-BE07-67873A3FF286}">
            <xm:f>COUNTA('10 kV Abzweig mit UMZ'!$Y18:$AA18)=0</xm:f>
            <x14:dxf>
              <fill>
                <patternFill>
                  <bgColor indexed="23"/>
                </patternFill>
              </fill>
            </x14:dxf>
          </x14:cfRule>
          <x14:cfRule type="expression" priority="28" stopIfTrue="1" id="{F0246E55-F455-4E88-AB88-144AEBEC2A9B}">
            <xm:f>COUNTA('10 kV Abzweig mit UMZ'!$Y18:$AA18)&gt;0</xm:f>
            <x14:dxf>
              <fill>
                <patternFill patternType="none">
                  <bgColor indexed="65"/>
                </patternFill>
              </fill>
            </x14:dxf>
          </x14:cfRule>
          <xm:sqref>AM20:AM21</xm:sqref>
        </x14:conditionalFormatting>
        <x14:conditionalFormatting xmlns:xm="http://schemas.microsoft.com/office/excel/2006/main">
          <x14:cfRule type="expression" priority="47" stopIfTrue="1" id="{84EA7A05-0DFB-4528-8E5F-0A59B2660D2F}">
            <xm:f>COUNTA('10 kV Abzweig mit UMZ'!$AC11:$AE11)&gt;0</xm:f>
            <x14:dxf>
              <fill>
                <patternFill patternType="none">
                  <bgColor indexed="65"/>
                </patternFill>
              </fill>
            </x14:dxf>
          </x14:cfRule>
          <x14:cfRule type="expression" priority="48" stopIfTrue="1" id="{317D9CAB-89CD-4CA9-82D2-DEA4C435521D}">
            <xm:f>COUNTA('10 kV Abzweig mit UMZ'!$AC11:$AE11)=0</xm:f>
            <x14:dxf>
              <fill>
                <patternFill>
                  <bgColor indexed="23"/>
                </patternFill>
              </fill>
            </x14:dxf>
          </x14:cfRule>
          <xm:sqref>AN11:AN12</xm:sqref>
        </x14:conditionalFormatting>
        <x14:conditionalFormatting xmlns:xm="http://schemas.microsoft.com/office/excel/2006/main">
          <x14:cfRule type="expression" priority="26" stopIfTrue="1" id="{FA89D1E5-417F-48E5-A790-92C01CFF13AB}">
            <xm:f>COUNTA('10 kV Abzweig mit UMZ'!$AC18:$AE18)&gt;0</xm:f>
            <x14:dxf>
              <fill>
                <patternFill patternType="none">
                  <bgColor indexed="65"/>
                </patternFill>
              </fill>
            </x14:dxf>
          </x14:cfRule>
          <x14:cfRule type="expression" priority="27" stopIfTrue="1" id="{A94F6207-97D1-49CE-869C-92A851904E9E}">
            <xm:f>COUNTA('10 kV Abzweig mit UMZ'!$AC18:$AE18)=0</xm:f>
            <x14:dxf>
              <fill>
                <patternFill>
                  <bgColor indexed="23"/>
                </patternFill>
              </fill>
            </x14:dxf>
          </x14:cfRule>
          <xm:sqref>AN20:AN21</xm:sqref>
        </x14:conditionalFormatting>
        <x14:conditionalFormatting xmlns:xm="http://schemas.microsoft.com/office/excel/2006/main">
          <x14:cfRule type="expression" priority="38" stopIfTrue="1" id="{F51C049E-D53F-4F7D-AFEB-69E709E9C989}">
            <xm:f>'10 kV Abzweig mit UMZ'!$BZ11&lt;&gt;"X"</xm:f>
            <x14:dxf>
              <fill>
                <patternFill>
                  <bgColor indexed="23"/>
                </patternFill>
              </fill>
            </x14:dxf>
          </x14:cfRule>
          <x14:cfRule type="expression" priority="37" stopIfTrue="1" id="{317A977C-5583-4A90-987F-99EF6FA55159}">
            <xm:f>OR('10 kV Abzweig mit UMZ'!$BZ11="X",'10 kV Abzweig mit UMZ'!$BZ11="P")</xm:f>
            <x14:dxf>
              <fill>
                <patternFill patternType="none">
                  <bgColor indexed="65"/>
                </patternFill>
              </fill>
            </x14:dxf>
          </x14:cfRule>
          <xm:sqref>AP11:AQ12</xm:sqref>
        </x14:conditionalFormatting>
        <x14:conditionalFormatting xmlns:xm="http://schemas.microsoft.com/office/excel/2006/main">
          <x14:cfRule type="expression" priority="16" stopIfTrue="1" id="{D200EB49-21C3-40ED-B95B-BB2591CACA4D}">
            <xm:f>OR('10 kV Abzweig mit UMZ'!$BZ18="X",'10 kV Abzweig mit UMZ'!$BZ18="P")</xm:f>
            <x14:dxf>
              <fill>
                <patternFill patternType="none">
                  <bgColor indexed="65"/>
                </patternFill>
              </fill>
            </x14:dxf>
          </x14:cfRule>
          <x14:cfRule type="expression" priority="17" stopIfTrue="1" id="{77934C41-68DA-4247-8776-B288552756B6}">
            <xm:f>'10 kV Abzweig mit UMZ'!$BZ18&lt;&gt;"X"</xm:f>
            <x14:dxf>
              <fill>
                <patternFill>
                  <bgColor indexed="23"/>
                </patternFill>
              </fill>
            </x14:dxf>
          </x14:cfRule>
          <xm:sqref>AP20:AQ21</xm:sqref>
        </x14:conditionalFormatting>
        <x14:conditionalFormatting xmlns:xm="http://schemas.microsoft.com/office/excel/2006/main">
          <x14:cfRule type="expression" priority="56" stopIfTrue="1" id="{24960662-88F7-4468-AA48-FB6DA5A8D80D}">
            <xm:f>'10 kV Abzweig mit UMZ'!$B11&lt;&gt;"X"</xm:f>
            <x14:dxf>
              <font>
                <strike/>
              </font>
              <fill>
                <patternFill patternType="lightDown">
                  <fgColor indexed="64"/>
                  <bgColor indexed="65"/>
                </patternFill>
              </fill>
            </x14:dxf>
          </x14:cfRule>
          <xm:sqref>CM11:XFD12</xm:sqref>
        </x14:conditionalFormatting>
        <x14:conditionalFormatting xmlns:xm="http://schemas.microsoft.com/office/excel/2006/main">
          <x14:cfRule type="expression" priority="34" stopIfTrue="1" id="{F79FE47C-A734-4C61-BA09-F4014960C9F6}">
            <xm:f>'10 kV Abzweig mit UMZ'!$B18&lt;&gt;"X"</xm:f>
            <x14:dxf>
              <font>
                <strike/>
              </font>
              <fill>
                <patternFill patternType="lightDown">
                  <fgColor indexed="64"/>
                  <bgColor indexed="65"/>
                </patternFill>
              </fill>
            </x14:dxf>
          </x14:cfRule>
          <xm:sqref>CM20:XFD21</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CL161"/>
  <sheetViews>
    <sheetView tabSelected="1" view="pageBreakPreview" zoomScale="85" zoomScaleNormal="85" zoomScaleSheetLayoutView="85" workbookViewId="0">
      <pane ySplit="5" topLeftCell="A6" activePane="bottomLeft" state="frozen"/>
      <selection pane="bottomLeft" activeCell="B153" sqref="B152:B153"/>
    </sheetView>
  </sheetViews>
  <sheetFormatPr baseColWidth="10" defaultColWidth="7.6640625" defaultRowHeight="13.2" x14ac:dyDescent="0.25"/>
  <cols>
    <col min="1" max="1" width="30.5546875" style="21" customWidth="1"/>
    <col min="2" max="2" width="5.6640625" style="21" customWidth="1"/>
    <col min="3" max="3" width="46.33203125" style="21" customWidth="1"/>
    <col min="4" max="5" width="14.6640625" style="21" customWidth="1"/>
    <col min="6" max="6" width="11.6640625" style="21" customWidth="1"/>
    <col min="7" max="7" width="18.6640625" style="21" customWidth="1"/>
    <col min="8" max="10" width="5.33203125" style="21" customWidth="1"/>
    <col min="11" max="14" width="5.6640625" style="21" customWidth="1"/>
    <col min="15" max="16" width="6.6640625" style="21" customWidth="1"/>
    <col min="17" max="17" width="5.6640625" style="21" customWidth="1"/>
    <col min="18" max="18" width="8.6640625" style="21" customWidth="1"/>
    <col min="19" max="22" width="5.6640625" style="21" customWidth="1"/>
    <col min="23" max="23" width="32.6640625" style="21" customWidth="1"/>
    <col min="24" max="24" width="14.6640625" style="21" customWidth="1"/>
    <col min="25" max="27" width="6.6640625" style="21" customWidth="1"/>
    <col min="28" max="30" width="5.6640625" style="21" customWidth="1"/>
    <col min="31" max="47" width="6.6640625" style="21" customWidth="1"/>
    <col min="48" max="48" width="4.6640625" style="21" customWidth="1"/>
    <col min="49" max="49" width="6.6640625" style="21" customWidth="1"/>
    <col min="50" max="50" width="4.6640625" style="21" customWidth="1"/>
    <col min="51" max="51" width="7.6640625" style="21" customWidth="1"/>
    <col min="52" max="53" width="13.6640625" style="21" customWidth="1"/>
    <col min="54" max="54" width="8.6640625" style="21" bestFit="1" customWidth="1"/>
    <col min="55" max="55" width="8.6640625" style="21" customWidth="1"/>
    <col min="56" max="59" width="6.6640625" style="21" customWidth="1"/>
    <col min="60" max="60" width="34.44140625" style="21" bestFit="1" customWidth="1"/>
    <col min="61" max="64" width="9.6640625" style="21" customWidth="1"/>
    <col min="65" max="65" width="17.6640625" style="21" customWidth="1"/>
    <col min="66" max="67" width="9.6640625" style="21" customWidth="1"/>
    <col min="68" max="68" width="4.6640625" style="21" customWidth="1"/>
    <col min="69" max="69" width="5.6640625" style="484" customWidth="1"/>
    <col min="70" max="70" width="5.6640625" style="21" customWidth="1"/>
    <col min="71" max="79" width="4.6640625" style="21" customWidth="1"/>
    <col min="80" max="80" width="10.6640625" style="21" customWidth="1"/>
    <col min="81" max="81" width="41.109375" style="21" bestFit="1" customWidth="1"/>
    <col min="82" max="85" width="10.6640625" style="21" customWidth="1"/>
    <col min="86" max="90" width="8.6640625" style="21" customWidth="1"/>
    <col min="91" max="16384" width="7.6640625" style="21"/>
  </cols>
  <sheetData>
    <row r="1" spans="1:90" x14ac:dyDescent="0.25">
      <c r="A1" s="1"/>
      <c r="B1" s="2"/>
      <c r="C1" s="413"/>
      <c r="D1" s="4"/>
      <c r="E1" s="5"/>
      <c r="F1" s="5"/>
      <c r="G1" s="5"/>
      <c r="H1" s="6" t="s">
        <v>0</v>
      </c>
      <c r="I1" s="7"/>
      <c r="J1" s="8"/>
      <c r="K1" s="6" t="s">
        <v>1</v>
      </c>
      <c r="L1" s="7"/>
      <c r="M1" s="9"/>
      <c r="N1" s="9"/>
      <c r="O1" s="8"/>
      <c r="P1" s="8"/>
      <c r="Q1" s="8"/>
      <c r="R1" s="11" t="s">
        <v>2</v>
      </c>
      <c r="S1" s="12"/>
      <c r="T1" s="12"/>
      <c r="U1" s="12"/>
      <c r="V1" s="13"/>
      <c r="W1" s="10"/>
      <c r="X1" s="14"/>
      <c r="Y1" s="15" t="s">
        <v>3</v>
      </c>
      <c r="Z1" s="16"/>
      <c r="AA1" s="10"/>
      <c r="AB1" s="15" t="s">
        <v>4</v>
      </c>
      <c r="AC1" s="16"/>
      <c r="AD1" s="17"/>
      <c r="AE1" s="18"/>
      <c r="AF1" s="16" t="s">
        <v>5</v>
      </c>
      <c r="AG1" s="16"/>
      <c r="AH1" s="16"/>
      <c r="AI1" s="16"/>
      <c r="AJ1" s="16"/>
      <c r="AK1" s="16"/>
      <c r="AL1" s="10"/>
      <c r="AM1" s="16"/>
      <c r="AN1" s="17"/>
      <c r="AO1" s="16"/>
      <c r="AP1" s="16"/>
      <c r="AQ1" s="15" t="s">
        <v>6</v>
      </c>
      <c r="AR1" s="16"/>
      <c r="AS1" s="16"/>
      <c r="AT1" s="16"/>
      <c r="AU1" s="16"/>
      <c r="AV1" s="19" t="s">
        <v>7</v>
      </c>
      <c r="AW1" s="5"/>
      <c r="AX1" s="5"/>
      <c r="AY1" s="5"/>
      <c r="AZ1" s="5"/>
      <c r="BA1" s="5"/>
      <c r="BB1" s="5"/>
      <c r="BC1" s="5"/>
      <c r="BD1" s="5"/>
      <c r="BE1" s="5"/>
      <c r="BF1" s="5"/>
      <c r="BG1" s="5"/>
      <c r="BH1" s="5"/>
      <c r="BI1" s="5"/>
      <c r="BJ1" s="5"/>
      <c r="BK1" s="5"/>
      <c r="BL1" s="5"/>
      <c r="BM1" s="9"/>
      <c r="BN1" s="9"/>
      <c r="BO1" s="9"/>
      <c r="BP1" s="5"/>
      <c r="BQ1" s="515"/>
      <c r="BR1" s="5"/>
      <c r="BS1" s="19" t="s">
        <v>8</v>
      </c>
      <c r="BT1" s="5"/>
      <c r="BU1" s="5"/>
      <c r="BV1" s="4"/>
      <c r="BW1" s="20"/>
      <c r="BX1" s="4"/>
      <c r="BY1" s="4"/>
      <c r="BZ1" s="4"/>
      <c r="CA1" s="9"/>
      <c r="CB1" s="9"/>
      <c r="CC1" s="9"/>
      <c r="CD1" s="15" t="s">
        <v>9</v>
      </c>
      <c r="CE1" s="16"/>
      <c r="CF1" s="8"/>
      <c r="CG1" s="8"/>
      <c r="CH1" s="8"/>
      <c r="CI1" s="8"/>
      <c r="CJ1" s="8"/>
      <c r="CK1" s="8"/>
      <c r="CL1" s="163"/>
    </row>
    <row r="2" spans="1:90" x14ac:dyDescent="0.25">
      <c r="A2" s="22"/>
      <c r="B2" s="23"/>
      <c r="C2" s="414"/>
      <c r="D2" s="25"/>
      <c r="E2" s="26"/>
      <c r="F2" s="26"/>
      <c r="G2" s="26"/>
      <c r="H2" s="27"/>
      <c r="I2" s="28"/>
      <c r="J2" s="29"/>
      <c r="K2" s="30"/>
      <c r="L2" s="31"/>
      <c r="M2" s="32"/>
      <c r="N2" s="29"/>
      <c r="O2" s="29"/>
      <c r="P2" s="29"/>
      <c r="Q2" s="29"/>
      <c r="R2" s="34"/>
      <c r="S2" s="35"/>
      <c r="T2" s="35"/>
      <c r="U2" s="35"/>
      <c r="V2" s="36"/>
      <c r="W2" s="33"/>
      <c r="X2" s="37"/>
      <c r="AB2" s="38" t="s">
        <v>3</v>
      </c>
      <c r="AC2" s="39"/>
      <c r="AD2" s="39"/>
      <c r="AE2" s="40"/>
      <c r="AF2" s="35"/>
      <c r="AG2" s="35"/>
      <c r="AH2" s="35"/>
      <c r="AI2" s="35"/>
      <c r="AJ2" s="41"/>
      <c r="AK2" s="41"/>
      <c r="AL2" s="41"/>
      <c r="AM2" s="39"/>
      <c r="AN2" s="39"/>
      <c r="AO2" s="35"/>
      <c r="AP2" s="35"/>
      <c r="AQ2" s="42"/>
      <c r="AR2" s="35"/>
      <c r="AS2" s="35"/>
      <c r="AT2" s="35"/>
      <c r="AU2" s="35"/>
      <c r="AV2" s="43"/>
      <c r="AW2" s="26"/>
      <c r="AX2" s="26"/>
      <c r="AY2" s="26"/>
      <c r="AZ2" s="26"/>
      <c r="BA2" s="26"/>
      <c r="BB2" s="26"/>
      <c r="BC2" s="26"/>
      <c r="BD2" s="26"/>
      <c r="BE2" s="26"/>
      <c r="BF2" s="26"/>
      <c r="BG2" s="26"/>
      <c r="BH2" s="26"/>
      <c r="BI2" s="26"/>
      <c r="BJ2" s="26"/>
      <c r="BK2" s="26"/>
      <c r="BL2" s="26"/>
      <c r="BM2" s="32"/>
      <c r="BN2" s="26"/>
      <c r="BO2" s="32"/>
      <c r="BP2" s="26"/>
      <c r="BQ2" s="516"/>
      <c r="BR2" s="26"/>
      <c r="BS2" s="43"/>
      <c r="BT2" s="26"/>
      <c r="BU2" s="26"/>
      <c r="BV2" s="25"/>
      <c r="BW2" s="44"/>
      <c r="BX2" s="25"/>
      <c r="BY2" s="25"/>
      <c r="BZ2" s="25"/>
      <c r="CA2" s="32"/>
      <c r="CB2" s="32"/>
      <c r="CC2" s="32"/>
      <c r="CD2" s="45"/>
      <c r="CE2" s="29"/>
      <c r="CF2" s="29"/>
      <c r="CG2" s="29"/>
      <c r="CH2" s="29"/>
      <c r="CI2" s="29"/>
      <c r="CJ2" s="29"/>
      <c r="CK2" s="29"/>
      <c r="CL2" s="164"/>
    </row>
    <row r="3" spans="1:90" ht="13.8" thickBot="1" x14ac:dyDescent="0.3">
      <c r="A3" s="46"/>
      <c r="B3" s="47"/>
      <c r="C3" s="53"/>
      <c r="D3" s="49"/>
      <c r="E3" s="49"/>
      <c r="F3" s="49"/>
      <c r="G3" s="49"/>
      <c r="H3" s="50"/>
      <c r="I3" s="51"/>
      <c r="J3" s="52"/>
      <c r="K3" s="53"/>
      <c r="L3" s="54"/>
      <c r="M3" s="52"/>
      <c r="N3" s="52"/>
      <c r="O3" s="52"/>
      <c r="P3" s="52"/>
      <c r="Q3" s="52"/>
      <c r="R3" s="55"/>
      <c r="S3" s="54"/>
      <c r="T3" s="54"/>
      <c r="U3" s="54"/>
      <c r="V3" s="54"/>
      <c r="W3" s="54"/>
      <c r="X3" s="56"/>
      <c r="Y3" s="57" t="s">
        <v>10</v>
      </c>
      <c r="Z3" s="41" t="s">
        <v>11</v>
      </c>
      <c r="AA3" s="58" t="s">
        <v>11</v>
      </c>
      <c r="AB3" s="53"/>
      <c r="AC3" s="54"/>
      <c r="AD3" s="54"/>
      <c r="AE3" s="56"/>
      <c r="AF3" s="54"/>
      <c r="AG3" s="54"/>
      <c r="AH3" s="463"/>
      <c r="AI3" s="463"/>
      <c r="AJ3" s="59" t="s">
        <v>10</v>
      </c>
      <c r="AK3" s="59" t="s">
        <v>11</v>
      </c>
      <c r="AL3" s="59" t="s">
        <v>11</v>
      </c>
      <c r="AM3" s="54"/>
      <c r="AN3" s="54"/>
      <c r="AO3" s="54"/>
      <c r="AP3" s="54"/>
      <c r="AQ3" s="53"/>
      <c r="AR3" s="54"/>
      <c r="AS3" s="54"/>
      <c r="AT3" s="54"/>
      <c r="AU3" s="54"/>
      <c r="AV3" s="60"/>
      <c r="AW3" s="517"/>
      <c r="AX3" s="517"/>
      <c r="AY3" s="517"/>
      <c r="AZ3" s="517"/>
      <c r="BA3" s="517"/>
      <c r="BB3" s="517"/>
      <c r="BC3" s="517"/>
      <c r="BD3" s="517"/>
      <c r="BE3" s="517"/>
      <c r="BF3" s="517"/>
      <c r="BG3" s="517"/>
      <c r="BH3" s="517"/>
      <c r="BI3" s="517"/>
      <c r="BJ3" s="517"/>
      <c r="BK3" s="517"/>
      <c r="BL3" s="517"/>
      <c r="BM3" s="62"/>
      <c r="BN3" s="517"/>
      <c r="BO3" s="62"/>
      <c r="BP3" s="517"/>
      <c r="BQ3" s="517"/>
      <c r="BR3" s="517"/>
      <c r="BS3" s="60"/>
      <c r="BT3" s="517"/>
      <c r="BU3" s="517"/>
      <c r="BV3" s="517"/>
      <c r="BW3" s="517"/>
      <c r="BX3" s="63"/>
      <c r="BY3" s="63"/>
      <c r="BZ3" s="63"/>
      <c r="CA3" s="62"/>
      <c r="CB3" s="62"/>
      <c r="CC3" s="62"/>
      <c r="CD3" s="64"/>
      <c r="CE3" s="52"/>
      <c r="CF3" s="52"/>
      <c r="CG3" s="52"/>
      <c r="CH3" s="52"/>
      <c r="CI3" s="52"/>
      <c r="CJ3" s="52"/>
      <c r="CK3" s="52"/>
      <c r="CL3" s="165"/>
    </row>
    <row r="4" spans="1:90" ht="45.75" customHeight="1" x14ac:dyDescent="0.3">
      <c r="A4" s="652" t="s">
        <v>12</v>
      </c>
      <c r="B4" s="654" t="s">
        <v>13</v>
      </c>
      <c r="C4" s="65" t="s">
        <v>168</v>
      </c>
      <c r="D4" s="656" t="s">
        <v>14</v>
      </c>
      <c r="E4" s="831" t="s">
        <v>159</v>
      </c>
      <c r="F4" s="642" t="s">
        <v>15</v>
      </c>
      <c r="G4" s="642" t="s">
        <v>428</v>
      </c>
      <c r="H4" s="646" t="s">
        <v>16</v>
      </c>
      <c r="I4" s="648" t="s">
        <v>17</v>
      </c>
      <c r="J4" s="642" t="s">
        <v>18</v>
      </c>
      <c r="K4" s="650" t="s">
        <v>19</v>
      </c>
      <c r="L4" s="651" t="s">
        <v>20</v>
      </c>
      <c r="M4" s="642" t="s">
        <v>21</v>
      </c>
      <c r="N4" s="642" t="s">
        <v>22</v>
      </c>
      <c r="O4" s="642" t="s">
        <v>18</v>
      </c>
      <c r="P4" s="642" t="s">
        <v>23</v>
      </c>
      <c r="Q4" s="642" t="s">
        <v>24</v>
      </c>
      <c r="R4" s="644" t="s">
        <v>21</v>
      </c>
      <c r="S4" s="663" t="s">
        <v>25</v>
      </c>
      <c r="T4" s="642" t="s">
        <v>26</v>
      </c>
      <c r="U4" s="656" t="s">
        <v>27</v>
      </c>
      <c r="V4" s="656" t="s">
        <v>28</v>
      </c>
      <c r="W4" s="659" t="s">
        <v>29</v>
      </c>
      <c r="X4" s="667" t="s">
        <v>30</v>
      </c>
      <c r="Y4" s="658" t="s">
        <v>31</v>
      </c>
      <c r="Z4" s="659" t="s">
        <v>32</v>
      </c>
      <c r="AA4" s="660" t="s">
        <v>33</v>
      </c>
      <c r="AB4" s="662" t="s">
        <v>34</v>
      </c>
      <c r="AC4" s="656" t="s">
        <v>35</v>
      </c>
      <c r="AD4" s="656" t="s">
        <v>36</v>
      </c>
      <c r="AE4" s="671" t="s">
        <v>37</v>
      </c>
      <c r="AF4" s="656" t="s">
        <v>295</v>
      </c>
      <c r="AG4" s="667" t="s">
        <v>296</v>
      </c>
      <c r="AH4" s="673" t="s">
        <v>294</v>
      </c>
      <c r="AI4" s="674"/>
      <c r="AJ4" s="669" t="s">
        <v>31</v>
      </c>
      <c r="AK4" s="659" t="s">
        <v>38</v>
      </c>
      <c r="AL4" s="659" t="s">
        <v>33</v>
      </c>
      <c r="AM4" s="669" t="s">
        <v>39</v>
      </c>
      <c r="AN4" s="659" t="s">
        <v>40</v>
      </c>
      <c r="AO4" s="670" t="s">
        <v>221</v>
      </c>
      <c r="AP4" s="737" t="s">
        <v>41</v>
      </c>
      <c r="AQ4" s="679" t="s">
        <v>42</v>
      </c>
      <c r="AR4" s="670" t="s">
        <v>297</v>
      </c>
      <c r="AS4" s="667" t="s">
        <v>43</v>
      </c>
      <c r="AT4" s="670" t="s">
        <v>44</v>
      </c>
      <c r="AU4" s="667" t="s">
        <v>45</v>
      </c>
      <c r="AV4" s="675" t="s">
        <v>46</v>
      </c>
      <c r="AW4" s="677" t="s">
        <v>47</v>
      </c>
      <c r="AX4" s="677" t="s">
        <v>48</v>
      </c>
      <c r="AY4" s="677" t="s">
        <v>10</v>
      </c>
      <c r="AZ4" s="677" t="s">
        <v>49</v>
      </c>
      <c r="BA4" s="677" t="s">
        <v>50</v>
      </c>
      <c r="BB4" s="677" t="s">
        <v>51</v>
      </c>
      <c r="BC4" s="677" t="s">
        <v>52</v>
      </c>
      <c r="BD4" s="677" t="s">
        <v>53</v>
      </c>
      <c r="BE4" s="677" t="s">
        <v>54</v>
      </c>
      <c r="BF4" s="677" t="s">
        <v>55</v>
      </c>
      <c r="BG4" s="677" t="s">
        <v>56</v>
      </c>
      <c r="BH4" s="677" t="s">
        <v>57</v>
      </c>
      <c r="BI4" s="677" t="s">
        <v>58</v>
      </c>
      <c r="BJ4" s="677" t="s">
        <v>59</v>
      </c>
      <c r="BK4" s="677" t="s">
        <v>60</v>
      </c>
      <c r="BL4" s="677" t="s">
        <v>61</v>
      </c>
      <c r="BM4" s="677" t="s">
        <v>62</v>
      </c>
      <c r="BN4" s="681" t="s">
        <v>63</v>
      </c>
      <c r="BO4" s="677" t="s">
        <v>64</v>
      </c>
      <c r="BP4" s="677" t="s">
        <v>65</v>
      </c>
      <c r="BQ4" s="683" t="s">
        <v>66</v>
      </c>
      <c r="BR4" s="677" t="s">
        <v>67</v>
      </c>
      <c r="BS4" s="685" t="s">
        <v>233</v>
      </c>
      <c r="BT4" s="680" t="s">
        <v>69</v>
      </c>
      <c r="BU4" s="680" t="s">
        <v>70</v>
      </c>
      <c r="BV4" s="680" t="s">
        <v>71</v>
      </c>
      <c r="BW4" s="680" t="s">
        <v>72</v>
      </c>
      <c r="BX4" s="680" t="s">
        <v>73</v>
      </c>
      <c r="BY4" s="680" t="s">
        <v>74</v>
      </c>
      <c r="BZ4" s="677" t="s">
        <v>75</v>
      </c>
      <c r="CA4" s="677" t="s">
        <v>76</v>
      </c>
      <c r="CB4" s="728" t="s">
        <v>77</v>
      </c>
      <c r="CC4" s="726" t="s">
        <v>78</v>
      </c>
      <c r="CD4" s="675" t="s">
        <v>66</v>
      </c>
      <c r="CE4" s="677" t="s">
        <v>67</v>
      </c>
      <c r="CF4" s="685" t="s">
        <v>79</v>
      </c>
      <c r="CG4" s="680" t="s">
        <v>80</v>
      </c>
      <c r="CH4" s="680" t="s">
        <v>81</v>
      </c>
      <c r="CI4" s="680" t="s">
        <v>82</v>
      </c>
      <c r="CJ4" s="680" t="s">
        <v>83</v>
      </c>
      <c r="CK4" s="680" t="s">
        <v>84</v>
      </c>
      <c r="CL4" s="680" t="s">
        <v>85</v>
      </c>
    </row>
    <row r="5" spans="1:90" ht="81" customHeight="1" thickBot="1" x14ac:dyDescent="0.3">
      <c r="A5" s="653"/>
      <c r="B5" s="655"/>
      <c r="C5" s="66" t="str">
        <f>J160 &amp; " " &amp; O160&amp; " " &amp; Q160 &amp; " " &amp; R160&amp; CHAR(10) &amp; AB158 &amp; AC158&amp; AE158</f>
        <v>10kV LZG  / TEST
-K1-K1</v>
      </c>
      <c r="D5" s="657"/>
      <c r="E5" s="832"/>
      <c r="F5" s="643"/>
      <c r="G5" s="643"/>
      <c r="H5" s="647"/>
      <c r="I5" s="649"/>
      <c r="J5" s="643"/>
      <c r="K5" s="647"/>
      <c r="L5" s="643"/>
      <c r="M5" s="643"/>
      <c r="N5" s="643"/>
      <c r="O5" s="643"/>
      <c r="P5" s="643"/>
      <c r="Q5" s="643"/>
      <c r="R5" s="645"/>
      <c r="S5" s="664"/>
      <c r="T5" s="665"/>
      <c r="U5" s="664"/>
      <c r="V5" s="664"/>
      <c r="W5" s="666"/>
      <c r="X5" s="738"/>
      <c r="Y5" s="647"/>
      <c r="Z5" s="643"/>
      <c r="AA5" s="661"/>
      <c r="AB5" s="647"/>
      <c r="AC5" s="643"/>
      <c r="AD5" s="643"/>
      <c r="AE5" s="672"/>
      <c r="AF5" s="643"/>
      <c r="AG5" s="668"/>
      <c r="AH5" s="464" t="s">
        <v>292</v>
      </c>
      <c r="AI5" s="465" t="s">
        <v>293</v>
      </c>
      <c r="AJ5" s="643"/>
      <c r="AK5" s="643"/>
      <c r="AL5" s="643"/>
      <c r="AM5" s="734"/>
      <c r="AN5" s="643"/>
      <c r="AO5" s="668"/>
      <c r="AP5" s="661"/>
      <c r="AQ5" s="645"/>
      <c r="AR5" s="668"/>
      <c r="AS5" s="668"/>
      <c r="AT5" s="668"/>
      <c r="AU5" s="668"/>
      <c r="AV5" s="676"/>
      <c r="AW5" s="678"/>
      <c r="AX5" s="678"/>
      <c r="AY5" s="678"/>
      <c r="AZ5" s="678"/>
      <c r="BA5" s="678"/>
      <c r="BB5" s="678"/>
      <c r="BC5" s="678"/>
      <c r="BD5" s="678"/>
      <c r="BE5" s="678"/>
      <c r="BF5" s="678"/>
      <c r="BG5" s="678"/>
      <c r="BH5" s="678"/>
      <c r="BI5" s="678"/>
      <c r="BJ5" s="678"/>
      <c r="BK5" s="678"/>
      <c r="BL5" s="678"/>
      <c r="BM5" s="678"/>
      <c r="BN5" s="682"/>
      <c r="BO5" s="678"/>
      <c r="BP5" s="678"/>
      <c r="BQ5" s="735"/>
      <c r="BR5" s="678"/>
      <c r="BS5" s="676"/>
      <c r="BT5" s="678"/>
      <c r="BU5" s="678"/>
      <c r="BV5" s="678"/>
      <c r="BW5" s="678"/>
      <c r="BX5" s="678"/>
      <c r="BY5" s="678"/>
      <c r="BZ5" s="678"/>
      <c r="CA5" s="678"/>
      <c r="CB5" s="678"/>
      <c r="CC5" s="731"/>
      <c r="CD5" s="699"/>
      <c r="CE5" s="686"/>
      <c r="CF5" s="699"/>
      <c r="CG5" s="686"/>
      <c r="CH5" s="686"/>
      <c r="CI5" s="686"/>
      <c r="CJ5" s="686"/>
      <c r="CK5" s="686"/>
      <c r="CL5" s="686"/>
    </row>
    <row r="6" spans="1:90" ht="25.5" customHeight="1" x14ac:dyDescent="0.25">
      <c r="A6" s="129"/>
      <c r="B6" s="68" t="s">
        <v>86</v>
      </c>
      <c r="C6" s="415" t="s">
        <v>87</v>
      </c>
      <c r="D6" s="71"/>
      <c r="E6" s="71"/>
      <c r="F6" s="192"/>
      <c r="G6" s="72"/>
      <c r="H6" s="71"/>
      <c r="I6" s="71"/>
      <c r="J6" s="71"/>
      <c r="K6" s="71"/>
      <c r="L6" s="71"/>
      <c r="M6" s="71"/>
      <c r="N6" s="71"/>
      <c r="O6" s="71"/>
      <c r="P6" s="71"/>
      <c r="Q6" s="71"/>
      <c r="R6" s="71"/>
      <c r="S6" s="71"/>
      <c r="T6" s="71"/>
      <c r="U6" s="71"/>
      <c r="V6" s="71"/>
      <c r="W6" s="71"/>
      <c r="X6" s="71"/>
      <c r="Y6" s="75"/>
      <c r="Z6" s="75"/>
      <c r="AA6" s="73"/>
      <c r="AB6" s="73"/>
      <c r="AC6" s="73"/>
      <c r="AD6" s="73"/>
      <c r="AE6" s="73"/>
      <c r="AF6" s="71"/>
      <c r="AG6" s="71"/>
      <c r="AH6" s="71"/>
      <c r="AI6" s="71"/>
      <c r="AJ6" s="71"/>
      <c r="AK6" s="71"/>
      <c r="AL6" s="71"/>
      <c r="AM6" s="71"/>
      <c r="AN6" s="71"/>
      <c r="AO6" s="412"/>
      <c r="AP6" s="412"/>
      <c r="AQ6" s="71"/>
      <c r="AR6" s="71"/>
      <c r="AS6" s="71"/>
      <c r="AT6" s="412"/>
      <c r="AU6" s="412"/>
      <c r="AV6" s="71"/>
      <c r="AW6" s="71"/>
      <c r="AX6" s="71"/>
      <c r="AY6" s="71"/>
      <c r="AZ6" s="71"/>
      <c r="BA6" s="71"/>
      <c r="BB6" s="71"/>
      <c r="BC6" s="71"/>
      <c r="BD6" s="71"/>
      <c r="BE6" s="71"/>
      <c r="BF6" s="71"/>
      <c r="BG6" s="71"/>
      <c r="BH6" s="71"/>
      <c r="BI6" s="71"/>
      <c r="BJ6" s="71"/>
      <c r="BK6" s="71"/>
      <c r="BL6" s="71"/>
      <c r="BM6" s="71"/>
      <c r="BN6" s="71"/>
      <c r="BO6" s="71"/>
      <c r="BP6" s="412"/>
      <c r="BQ6" s="507"/>
      <c r="BR6" s="412"/>
      <c r="BS6" s="71"/>
      <c r="BT6" s="71"/>
      <c r="BU6" s="71"/>
      <c r="BV6" s="71"/>
      <c r="BW6" s="71"/>
      <c r="BX6" s="71"/>
      <c r="BY6" s="71"/>
      <c r="BZ6" s="71"/>
      <c r="CA6" s="71"/>
      <c r="CB6" s="71"/>
      <c r="CC6" s="71"/>
      <c r="CD6" s="510"/>
      <c r="CE6" s="510"/>
      <c r="CF6" s="510"/>
      <c r="CG6" s="510"/>
      <c r="CH6" s="510"/>
      <c r="CI6" s="509"/>
      <c r="CJ6" s="509"/>
      <c r="CK6" s="509"/>
      <c r="CL6" s="508"/>
    </row>
    <row r="7" spans="1:90" ht="25.5" customHeight="1" x14ac:dyDescent="0.25">
      <c r="A7" s="596" t="s">
        <v>298</v>
      </c>
      <c r="B7" s="133" t="s">
        <v>86</v>
      </c>
      <c r="C7" s="200" t="s">
        <v>244</v>
      </c>
      <c r="D7" s="416" t="str">
        <f t="shared" ref="D7:D8" si="0">CHOOSE(1+IF(COUNTA(H7:Q7)&gt;0,1,0)+IF(AND(BQ7&lt;&gt;"DB",COUNTA(R7:V7)&gt;0),2,0)+IF(BZ7="X",4,0),"","O","Z","O, Z","N","O, N", "Z, N", "O, Z, N")</f>
        <v>N</v>
      </c>
      <c r="E7" s="518"/>
      <c r="F7" s="560" t="s">
        <v>469</v>
      </c>
      <c r="G7" s="622" t="str">
        <f>AZ7</f>
        <v>-K1-K1</v>
      </c>
      <c r="H7" s="143"/>
      <c r="I7" s="224"/>
      <c r="J7" s="418"/>
      <c r="K7" s="419"/>
      <c r="L7" s="226"/>
      <c r="M7" s="518"/>
      <c r="N7" s="518"/>
      <c r="O7" s="97"/>
      <c r="P7" s="97"/>
      <c r="Q7" s="97"/>
      <c r="R7" s="89"/>
      <c r="S7" s="88"/>
      <c r="T7" s="88"/>
      <c r="U7" s="88"/>
      <c r="V7" s="97"/>
      <c r="W7" s="91" t="str">
        <f t="shared" ref="W7:W9" si="1">IF(OR(U7="X",V7="x"),AY7&amp;" "&amp;BA7&amp;" " &amp;BC7&amp;CHAR(10)&amp;BD7&amp;BH7,"")</f>
        <v/>
      </c>
      <c r="X7" s="257"/>
      <c r="Y7" s="411"/>
      <c r="Z7" s="97"/>
      <c r="AA7" s="418"/>
      <c r="AB7" s="411" t="str">
        <f>IF(OR(Y7="X",Z7="X",AA7="X"),"X","")</f>
        <v/>
      </c>
      <c r="AC7" s="97"/>
      <c r="AD7" s="97"/>
      <c r="AE7" s="418"/>
      <c r="AF7" s="98"/>
      <c r="AG7" s="98"/>
      <c r="AH7" s="98"/>
      <c r="AI7" s="98"/>
      <c r="AJ7" s="99"/>
      <c r="AK7" s="99"/>
      <c r="AL7" s="99"/>
      <c r="AM7" s="99"/>
      <c r="AN7" s="99"/>
      <c r="AO7" s="100"/>
      <c r="AP7" s="514"/>
      <c r="AQ7" s="513"/>
      <c r="AR7" s="100"/>
      <c r="AS7" s="100"/>
      <c r="AT7" s="100"/>
      <c r="AU7" s="100"/>
      <c r="AV7" s="117">
        <v>2</v>
      </c>
      <c r="AW7" s="555" t="s">
        <v>515</v>
      </c>
      <c r="AX7" s="107"/>
      <c r="AY7" s="115" t="s">
        <v>169</v>
      </c>
      <c r="AZ7" s="108" t="str">
        <f>IF(AV7&lt;&gt;"",$AB$158&amp;$AC$158,"")</f>
        <v>-K1-K1</v>
      </c>
      <c r="BA7" s="108" t="s">
        <v>243</v>
      </c>
      <c r="BB7" s="108" t="s">
        <v>243</v>
      </c>
      <c r="BC7" s="108"/>
      <c r="BD7" s="108" t="s">
        <v>245</v>
      </c>
      <c r="BE7" s="108"/>
      <c r="BF7" s="108" t="s">
        <v>89</v>
      </c>
      <c r="BG7" s="108"/>
      <c r="BH7" s="108"/>
      <c r="BI7" s="109"/>
      <c r="BJ7" s="109"/>
      <c r="BK7" s="212"/>
      <c r="BL7" s="213"/>
      <c r="BM7" s="110"/>
      <c r="BN7" s="108"/>
      <c r="BO7" s="111"/>
      <c r="BP7" s="112" t="s">
        <v>91</v>
      </c>
      <c r="BQ7" s="506" t="s">
        <v>92</v>
      </c>
      <c r="BR7" s="111">
        <v>46</v>
      </c>
      <c r="BS7" s="213"/>
      <c r="BT7" s="187"/>
      <c r="BU7" s="108">
        <f t="shared" ref="BU7:BU9" si="2">IF(AV7&lt;&gt;"",AV7,"")</f>
        <v>2</v>
      </c>
      <c r="BV7" s="106">
        <v>50</v>
      </c>
      <c r="BW7" s="420">
        <v>207</v>
      </c>
      <c r="BX7" s="107">
        <v>21</v>
      </c>
      <c r="BY7" s="107">
        <v>3</v>
      </c>
      <c r="BZ7" s="108" t="s">
        <v>86</v>
      </c>
      <c r="CA7" s="553"/>
      <c r="CB7" s="188"/>
      <c r="CC7" s="421"/>
      <c r="CD7" s="422" t="str">
        <f t="shared" ref="CD7:CE8" si="3">IF($AV7&lt;&gt;"",BQ7,"")</f>
        <v>DB</v>
      </c>
      <c r="CE7" s="119">
        <f t="shared" si="3"/>
        <v>46</v>
      </c>
      <c r="CF7" s="119"/>
      <c r="CG7" s="119"/>
      <c r="CH7" s="420">
        <f t="shared" ref="CH7:CL8" si="4">IF($AV7&lt;&gt;"",BU7,"")</f>
        <v>2</v>
      </c>
      <c r="CI7" s="121">
        <f t="shared" si="4"/>
        <v>50</v>
      </c>
      <c r="CJ7" s="121">
        <f t="shared" si="4"/>
        <v>207</v>
      </c>
      <c r="CK7" s="121">
        <f t="shared" si="4"/>
        <v>21</v>
      </c>
      <c r="CL7" s="121">
        <f t="shared" si="4"/>
        <v>3</v>
      </c>
    </row>
    <row r="8" spans="1:90" ht="25.5" customHeight="1" x14ac:dyDescent="0.25">
      <c r="A8" s="127"/>
      <c r="B8" s="133" t="s">
        <v>86</v>
      </c>
      <c r="C8" s="200" t="s">
        <v>246</v>
      </c>
      <c r="D8" s="416" t="str">
        <f t="shared" si="0"/>
        <v>N</v>
      </c>
      <c r="E8" s="518"/>
      <c r="F8" s="563" t="str">
        <f>$F$7</f>
        <v>-KF100</v>
      </c>
      <c r="G8" s="619" t="str">
        <f>AZ8</f>
        <v>-K1-K1</v>
      </c>
      <c r="H8" s="143"/>
      <c r="I8" s="224"/>
      <c r="J8" s="418"/>
      <c r="K8" s="419"/>
      <c r="L8" s="226"/>
      <c r="M8" s="518"/>
      <c r="N8" s="518"/>
      <c r="O8" s="97"/>
      <c r="P8" s="97"/>
      <c r="Q8" s="97"/>
      <c r="R8" s="89"/>
      <c r="S8" s="88"/>
      <c r="T8" s="88"/>
      <c r="U8" s="88" t="s">
        <v>86</v>
      </c>
      <c r="V8" s="97"/>
      <c r="W8" s="91" t="str">
        <f t="shared" si="1"/>
        <v>10kV .... 
FELO</v>
      </c>
      <c r="X8" s="257" t="s">
        <v>247</v>
      </c>
      <c r="Y8" s="411"/>
      <c r="Z8" s="97"/>
      <c r="AA8" s="418"/>
      <c r="AB8" s="411" t="str">
        <f t="shared" ref="AB8" si="5">IF(OR(Y8="X",Z8="X",AA8="X"),"X","")</f>
        <v/>
      </c>
      <c r="AC8" s="97"/>
      <c r="AD8" s="97"/>
      <c r="AE8" s="418"/>
      <c r="AF8" s="98"/>
      <c r="AG8" s="98"/>
      <c r="AH8" s="98"/>
      <c r="AI8" s="98"/>
      <c r="AJ8" s="99"/>
      <c r="AK8" s="99"/>
      <c r="AL8" s="99"/>
      <c r="AM8" s="99"/>
      <c r="AN8" s="99"/>
      <c r="AO8" s="100"/>
      <c r="AP8" s="101"/>
      <c r="AQ8" s="102"/>
      <c r="AR8" s="100"/>
      <c r="AS8" s="100"/>
      <c r="AT8" s="100"/>
      <c r="AU8" s="100"/>
      <c r="AV8" s="107">
        <f>$AV$7</f>
        <v>2</v>
      </c>
      <c r="AW8" s="108" t="str">
        <f>IF(AV8&lt;&gt;"",$AW$7,"")</f>
        <v>TEST</v>
      </c>
      <c r="AX8" s="107"/>
      <c r="AY8" s="115" t="s">
        <v>169</v>
      </c>
      <c r="AZ8" s="108" t="str">
        <f>IF(AV8&lt;&gt;"",$AB$158&amp;$AC$158,"")</f>
        <v>-K1-K1</v>
      </c>
      <c r="BA8" s="108" t="s">
        <v>243</v>
      </c>
      <c r="BB8" s="108" t="s">
        <v>243</v>
      </c>
      <c r="BC8" s="108"/>
      <c r="BD8" s="108" t="s">
        <v>245</v>
      </c>
      <c r="BE8" s="108"/>
      <c r="BF8" s="108" t="s">
        <v>94</v>
      </c>
      <c r="BG8" s="108"/>
      <c r="BH8" s="108"/>
      <c r="BI8" s="109"/>
      <c r="BJ8" s="109"/>
      <c r="BK8" s="212"/>
      <c r="BL8" s="213"/>
      <c r="BM8" s="110"/>
      <c r="BN8" s="108"/>
      <c r="BO8" s="111"/>
      <c r="BP8" s="112" t="s">
        <v>91</v>
      </c>
      <c r="BQ8" s="506" t="s">
        <v>92</v>
      </c>
      <c r="BR8" s="111">
        <v>46</v>
      </c>
      <c r="BS8" s="213"/>
      <c r="BT8" s="187"/>
      <c r="BU8" s="108">
        <f t="shared" si="2"/>
        <v>2</v>
      </c>
      <c r="BV8" s="108">
        <f>IF(AV8&lt;&gt;"",$BV$7,"")</f>
        <v>50</v>
      </c>
      <c r="BW8" s="420">
        <v>207</v>
      </c>
      <c r="BX8" s="107">
        <v>21</v>
      </c>
      <c r="BY8" s="107">
        <v>3</v>
      </c>
      <c r="BZ8" s="108" t="s">
        <v>86</v>
      </c>
      <c r="CA8" s="553"/>
      <c r="CB8" s="188"/>
      <c r="CC8" s="421"/>
      <c r="CD8" s="422" t="str">
        <f t="shared" si="3"/>
        <v>DB</v>
      </c>
      <c r="CE8" s="119">
        <f t="shared" si="3"/>
        <v>46</v>
      </c>
      <c r="CF8" s="119"/>
      <c r="CG8" s="119"/>
      <c r="CH8" s="420">
        <f t="shared" si="4"/>
        <v>2</v>
      </c>
      <c r="CI8" s="121">
        <f t="shared" si="4"/>
        <v>50</v>
      </c>
      <c r="CJ8" s="121">
        <f t="shared" si="4"/>
        <v>207</v>
      </c>
      <c r="CK8" s="121">
        <f t="shared" si="4"/>
        <v>21</v>
      </c>
      <c r="CL8" s="121">
        <f t="shared" si="4"/>
        <v>3</v>
      </c>
    </row>
    <row r="9" spans="1:90" ht="25.5" customHeight="1" x14ac:dyDescent="0.25">
      <c r="A9" s="129"/>
      <c r="B9" s="68" t="s">
        <v>86</v>
      </c>
      <c r="C9" s="131" t="s">
        <v>117</v>
      </c>
      <c r="D9" s="71"/>
      <c r="E9" s="131"/>
      <c r="F9" s="192"/>
      <c r="G9" s="72"/>
      <c r="H9" s="141"/>
      <c r="I9" s="141"/>
      <c r="J9" s="141"/>
      <c r="K9" s="141"/>
      <c r="L9" s="141"/>
      <c r="M9" s="141"/>
      <c r="N9" s="141"/>
      <c r="O9" s="141"/>
      <c r="P9" s="141"/>
      <c r="Q9" s="141"/>
      <c r="R9" s="141"/>
      <c r="S9" s="141"/>
      <c r="T9" s="141"/>
      <c r="U9" s="141"/>
      <c r="V9" s="141"/>
      <c r="W9" s="71" t="str">
        <f t="shared" si="1"/>
        <v/>
      </c>
      <c r="X9" s="71"/>
      <c r="Y9" s="145"/>
      <c r="Z9" s="145"/>
      <c r="AA9" s="424"/>
      <c r="AB9" s="424"/>
      <c r="AC9" s="424"/>
      <c r="AD9" s="424"/>
      <c r="AE9" s="424"/>
      <c r="AF9" s="71"/>
      <c r="AG9" s="71"/>
      <c r="AH9" s="71"/>
      <c r="AI9" s="71"/>
      <c r="AJ9" s="71"/>
      <c r="AK9" s="71"/>
      <c r="AL9" s="71"/>
      <c r="AM9" s="71"/>
      <c r="AN9" s="71"/>
      <c r="AO9" s="412"/>
      <c r="AP9" s="412"/>
      <c r="AQ9" s="71"/>
      <c r="AR9" s="71"/>
      <c r="AS9" s="71"/>
      <c r="AT9" s="412"/>
      <c r="AU9" s="412"/>
      <c r="AV9" s="71"/>
      <c r="AW9" s="71"/>
      <c r="AX9" s="71"/>
      <c r="AY9" s="71"/>
      <c r="AZ9" s="71"/>
      <c r="BA9" s="71"/>
      <c r="BB9" s="71"/>
      <c r="BC9" s="71"/>
      <c r="BD9" s="71"/>
      <c r="BE9" s="71"/>
      <c r="BF9" s="71"/>
      <c r="BG9" s="71"/>
      <c r="BH9" s="71"/>
      <c r="BI9" s="71"/>
      <c r="BJ9" s="71"/>
      <c r="BK9" s="71"/>
      <c r="BL9" s="71"/>
      <c r="BM9" s="71"/>
      <c r="BN9" s="71"/>
      <c r="BO9" s="71"/>
      <c r="BP9" s="71"/>
      <c r="BQ9" s="472"/>
      <c r="BR9" s="71"/>
      <c r="BS9" s="71"/>
      <c r="BT9" s="71"/>
      <c r="BU9" s="71" t="str">
        <f t="shared" si="2"/>
        <v/>
      </c>
      <c r="BV9" s="71" t="str">
        <f>IF(AV9&lt;&gt;"",#REF!,"")</f>
        <v/>
      </c>
      <c r="BW9" s="71"/>
      <c r="BX9" s="71"/>
      <c r="BY9" s="71"/>
      <c r="BZ9" s="71"/>
      <c r="CA9" s="142"/>
      <c r="CB9" s="142"/>
      <c r="CC9" s="142"/>
      <c r="CD9" s="378" t="str">
        <f t="shared" ref="CD9:CE9" si="6">IF($AV9&lt;&gt;"",BQ9,"")</f>
        <v/>
      </c>
      <c r="CE9" s="378" t="str">
        <f t="shared" si="6"/>
        <v/>
      </c>
      <c r="CF9" s="378"/>
      <c r="CG9" s="378"/>
      <c r="CH9" s="142" t="str">
        <f t="shared" ref="CH9:CL21" si="7">IF($AV9&lt;&gt;"",BU9,"")</f>
        <v/>
      </c>
      <c r="CI9" s="148" t="str">
        <f t="shared" si="7"/>
        <v/>
      </c>
      <c r="CJ9" s="148" t="str">
        <f t="shared" si="7"/>
        <v/>
      </c>
      <c r="CK9" s="148" t="str">
        <f t="shared" si="7"/>
        <v/>
      </c>
      <c r="CL9" s="602" t="str">
        <f t="shared" si="7"/>
        <v/>
      </c>
    </row>
    <row r="10" spans="1:90" ht="25.5" customHeight="1" x14ac:dyDescent="0.25">
      <c r="A10" s="567"/>
      <c r="B10" s="68" t="s">
        <v>86</v>
      </c>
      <c r="C10" s="425" t="s">
        <v>307</v>
      </c>
      <c r="D10" s="416" t="str">
        <f>CHOOSE(1+IF(COUNTA(H10:Q10)&gt;0,1,0)+IF(AND(BQ10&lt;&gt;"DB",COUNTA(R10:V10)&gt;0),2,0)+IF(BZ10="X",4,0),"","O","Z","O, Z","N","O, N", "Z, N", "O, Z, N")</f>
        <v/>
      </c>
      <c r="E10" s="518"/>
      <c r="F10" s="563"/>
      <c r="G10" s="618"/>
      <c r="H10" s="143"/>
      <c r="I10" s="224"/>
      <c r="J10" s="418"/>
      <c r="K10" s="419"/>
      <c r="L10" s="226"/>
      <c r="M10" s="518"/>
      <c r="N10" s="518"/>
      <c r="O10" s="97"/>
      <c r="P10" s="97"/>
      <c r="Q10" s="97"/>
      <c r="R10" s="89"/>
      <c r="S10" s="88"/>
      <c r="T10" s="88"/>
      <c r="U10" s="88"/>
      <c r="V10" s="97"/>
      <c r="W10" s="91" t="str">
        <f>IF(OR(U10="X",V10="x"),AY10&amp;" "&amp;BA10&amp;" " &amp;BC10&amp;CHAR(10)&amp;BD10&amp;BH10,"")</f>
        <v/>
      </c>
      <c r="X10" s="257"/>
      <c r="Y10" s="411"/>
      <c r="Z10" s="97"/>
      <c r="AA10" s="418"/>
      <c r="AB10" s="411" t="str">
        <f t="shared" ref="AB10:AB31" si="8">IF(OR(Y10="X",Z10="X",AA10="X"),"X","")</f>
        <v/>
      </c>
      <c r="AC10" s="97"/>
      <c r="AD10" s="97"/>
      <c r="AE10" s="418"/>
      <c r="AF10" s="98"/>
      <c r="AG10" s="98"/>
      <c r="AH10" s="98"/>
      <c r="AI10" s="98"/>
      <c r="AJ10" s="99"/>
      <c r="AK10" s="99"/>
      <c r="AL10" s="99"/>
      <c r="AM10" s="99"/>
      <c r="AN10" s="99"/>
      <c r="AO10" s="100"/>
      <c r="AP10" s="101"/>
      <c r="AQ10" s="102"/>
      <c r="AR10" s="100"/>
      <c r="AS10" s="100"/>
      <c r="AT10" s="100"/>
      <c r="AU10" s="100"/>
      <c r="AV10" s="107"/>
      <c r="AW10" s="108" t="str">
        <f>IF(AV10&lt;&gt;"",#REF!,"")</f>
        <v/>
      </c>
      <c r="AX10" s="107"/>
      <c r="AY10" s="115"/>
      <c r="AZ10" s="108"/>
      <c r="BA10" s="108"/>
      <c r="BB10" s="108"/>
      <c r="BC10" s="108"/>
      <c r="BD10" s="108"/>
      <c r="BE10" s="108"/>
      <c r="BF10" s="108"/>
      <c r="BG10" s="108"/>
      <c r="BH10" s="108" t="str">
        <f>IF(BG10="","",IF(ISERROR(VLOOKUP(BG10,[1]KNULI!$A$2:$J$1250,3,0)),"!!! FEHLER MIT DER IGRULI-VERKNÜPFUNG !!!",VLOOKUP(BG10,[1]KNULI!$A$2:$J$1250,3,0)))</f>
        <v/>
      </c>
      <c r="BI10" s="109" t="str">
        <f>IF(BG10="","",IF(ISERROR(VLOOKUP(BG10,[1]KNULI!$A$2:$J$1250,2,0)),"!!! FEHLER MIT DER IGRULI-VERKNÜPFUNG !!!",VLOOKUP(BG10,[1]KNULI!$A$2:$J$1250,2,0)))</f>
        <v/>
      </c>
      <c r="BJ10" s="109" t="str">
        <f>IF(BG10="","",IF(ISERROR(VLOOKUP(BG10,[1]KNULI!$A$2:$J$1250,4,0)),"!!! FEHLER MIT DER IGRULI-VERKNÜPFUNG !!!",VLOOKUP(BG10,[1]KNULI!$A$2:$J$1250,4,0)))</f>
        <v/>
      </c>
      <c r="BK10" s="212" t="str">
        <f>IF(BG10="","",IF(ISERROR(VLOOKUP(BG10,[1]KNULI!$A$2:$J$1250,5,0)),"!!! FEHLER MIT DER IGRULI-VERKNÜPFUNG !!!",VLOOKUP(BG10,[1]KNULI!$A$2:$J$1250,5,0)))</f>
        <v/>
      </c>
      <c r="BL10" s="213"/>
      <c r="BM10" s="110"/>
      <c r="BN10" s="108"/>
      <c r="BO10" s="111"/>
      <c r="BP10" s="112"/>
      <c r="BQ10" s="506"/>
      <c r="BR10" s="111"/>
      <c r="BS10" s="213"/>
      <c r="BT10" s="187"/>
      <c r="BU10" s="108" t="str">
        <f>IF(AV10&lt;&gt;"",AV10,"")</f>
        <v/>
      </c>
      <c r="BV10" s="108" t="str">
        <f>IF(AV10&lt;&gt;"",#REF!,"")</f>
        <v/>
      </c>
      <c r="BW10" s="420"/>
      <c r="BX10" s="107"/>
      <c r="BY10" s="107"/>
      <c r="BZ10" s="108"/>
      <c r="CA10" s="117"/>
      <c r="CB10" s="188"/>
      <c r="CC10" s="421"/>
      <c r="CD10" s="422" t="str">
        <f t="shared" ref="CD10:CE32" si="9">IF($AV10&lt;&gt;"",BQ10,"")</f>
        <v/>
      </c>
      <c r="CE10" s="119" t="str">
        <f t="shared" si="9"/>
        <v/>
      </c>
      <c r="CF10" s="119"/>
      <c r="CG10" s="119"/>
      <c r="CH10" s="420" t="str">
        <f t="shared" si="7"/>
        <v/>
      </c>
      <c r="CI10" s="121" t="str">
        <f t="shared" si="7"/>
        <v/>
      </c>
      <c r="CJ10" s="121" t="str">
        <f t="shared" si="7"/>
        <v/>
      </c>
      <c r="CK10" s="121" t="str">
        <f t="shared" si="7"/>
        <v/>
      </c>
      <c r="CL10" s="121" t="str">
        <f t="shared" si="7"/>
        <v/>
      </c>
    </row>
    <row r="11" spans="1:90" ht="25.5" customHeight="1" x14ac:dyDescent="0.25">
      <c r="A11" s="135" t="s">
        <v>255</v>
      </c>
      <c r="B11" s="128" t="s">
        <v>86</v>
      </c>
      <c r="C11" s="505" t="s">
        <v>321</v>
      </c>
      <c r="D11" s="416" t="str">
        <f>CHOOSE(1+IF(COUNTA(H11:Q11)&gt;0,1,0)+IF(AND(BQ11&lt;&gt;"DB",COUNTA(R11:V11)&gt;0),2,0)+IF(BZ11="X",4,0),"","O","Z","O, Z","N","O, N", "Z, N", "O, Z, N")</f>
        <v>Z</v>
      </c>
      <c r="E11" s="518"/>
      <c r="F11" s="559" t="s">
        <v>445</v>
      </c>
      <c r="G11" s="620" t="s">
        <v>470</v>
      </c>
      <c r="H11" s="143"/>
      <c r="I11" s="224"/>
      <c r="J11" s="418"/>
      <c r="K11" s="419"/>
      <c r="L11" s="226"/>
      <c r="M11" s="518"/>
      <c r="N11" s="518"/>
      <c r="O11" s="97"/>
      <c r="P11" s="97"/>
      <c r="Q11" s="97"/>
      <c r="R11" s="89" t="s">
        <v>254</v>
      </c>
      <c r="S11" s="88"/>
      <c r="T11" s="88"/>
      <c r="U11" s="88"/>
      <c r="V11" s="97"/>
      <c r="W11" s="91" t="str">
        <f>IF(OR(U11="X",V11="x"),AY11&amp;" "&amp;BA11&amp;" " &amp;BC11&amp;CHAR(10)&amp;BD11&amp;BH11,"")</f>
        <v/>
      </c>
      <c r="X11" s="257"/>
      <c r="Y11" s="411"/>
      <c r="Z11" s="97"/>
      <c r="AA11" s="418"/>
      <c r="AB11" s="411" t="str">
        <f>IF(OR(Y11="X",Z11="X",AA11="X"),"X","")</f>
        <v/>
      </c>
      <c r="AC11" s="97"/>
      <c r="AD11" s="97"/>
      <c r="AE11" s="418"/>
      <c r="AF11" s="98"/>
      <c r="AG11" s="98"/>
      <c r="AH11" s="98"/>
      <c r="AI11" s="98"/>
      <c r="AJ11" s="99"/>
      <c r="AK11" s="99"/>
      <c r="AL11" s="99"/>
      <c r="AM11" s="99"/>
      <c r="AN11" s="99"/>
      <c r="AO11" s="100"/>
      <c r="AP11" s="101"/>
      <c r="AQ11" s="102"/>
      <c r="AR11" s="100"/>
      <c r="AS11" s="100"/>
      <c r="AT11" s="100"/>
      <c r="AU11" s="100"/>
      <c r="AV11" s="107"/>
      <c r="AW11" s="108" t="str">
        <f>IF(AV11&lt;&gt;"",#REF!,"")</f>
        <v/>
      </c>
      <c r="AX11" s="107"/>
      <c r="AY11" s="115"/>
      <c r="AZ11" s="108" t="str">
        <f>IF(AV11&lt;&gt;"",$AB$158&amp;$AC$158&amp;$AE$158,"")</f>
        <v/>
      </c>
      <c r="BA11" s="108"/>
      <c r="BB11" s="108"/>
      <c r="BC11" s="108"/>
      <c r="BD11" s="108"/>
      <c r="BE11" s="108"/>
      <c r="BF11" s="108"/>
      <c r="BG11" s="108"/>
      <c r="BH11" s="108" t="str">
        <f>IF(BG11="","",IF(ISERROR(VLOOKUP(BG11,[1]KNULI!$A$2:$J$1250,3,0)),"!!! FEHLER MIT DER IGRULI-VERKNÜPFUNG !!!",VLOOKUP(BG11,[1]KNULI!$A$2:$J$1250,3,0)))</f>
        <v/>
      </c>
      <c r="BI11" s="109" t="str">
        <f>IF(BG11="","",IF(ISERROR(VLOOKUP(BG11,[1]KNULI!$A$2:$J$1250,2,0)),"!!! FEHLER MIT DER IGRULI-VERKNÜPFUNG !!!",VLOOKUP(BG11,[1]KNULI!$A$2:$J$1250,2,0)))</f>
        <v/>
      </c>
      <c r="BJ11" s="109" t="str">
        <f>IF(BG11="","",IF(ISERROR(VLOOKUP(BG11,[1]KNULI!$A$2:$J$1250,4,0)),"!!! FEHLER MIT DER IGRULI-VERKNÜPFUNG !!!",VLOOKUP(BG11,[1]KNULI!$A$2:$J$1250,4,0)))</f>
        <v/>
      </c>
      <c r="BK11" s="212" t="str">
        <f>IF(BG11="","",IF(ISERROR(VLOOKUP(BG11,[1]KNULI!$A$2:$J$1250,5,0)),"!!! FEHLER MIT DER IGRULI-VERKNÜPFUNG !!!",VLOOKUP(BG11,[1]KNULI!$A$2:$J$1250,5,0)))</f>
        <v/>
      </c>
      <c r="BL11" s="213"/>
      <c r="BM11" s="110"/>
      <c r="BN11" s="108"/>
      <c r="BO11" s="111"/>
      <c r="BP11" s="112"/>
      <c r="BQ11" s="506"/>
      <c r="BR11" s="111"/>
      <c r="BS11" s="213"/>
      <c r="BT11" s="187"/>
      <c r="BU11" s="108" t="str">
        <f>IF(AV11&lt;&gt;"",AV11,"")</f>
        <v/>
      </c>
      <c r="BV11" s="108" t="str">
        <f>IF(AV11&lt;&gt;"",#REF!,"")</f>
        <v/>
      </c>
      <c r="BW11" s="420"/>
      <c r="BX11" s="107"/>
      <c r="BY11" s="107"/>
      <c r="BZ11" s="108"/>
      <c r="CA11" s="553"/>
      <c r="CB11" s="188"/>
      <c r="CC11" s="421"/>
      <c r="CD11" s="422" t="str">
        <f t="shared" si="9"/>
        <v/>
      </c>
      <c r="CE11" s="119" t="str">
        <f>IF($AV11&lt;&gt;"",BR11,"")</f>
        <v/>
      </c>
      <c r="CF11" s="119"/>
      <c r="CG11" s="119"/>
      <c r="CH11" s="420" t="str">
        <f t="shared" si="7"/>
        <v/>
      </c>
      <c r="CI11" s="121" t="str">
        <f t="shared" si="7"/>
        <v/>
      </c>
      <c r="CJ11" s="121" t="str">
        <f t="shared" si="7"/>
        <v/>
      </c>
      <c r="CK11" s="121" t="str">
        <f t="shared" si="7"/>
        <v/>
      </c>
      <c r="CL11" s="121" t="str">
        <f t="shared" si="7"/>
        <v/>
      </c>
    </row>
    <row r="12" spans="1:90" ht="25.5" customHeight="1" x14ac:dyDescent="0.25">
      <c r="A12" s="135" t="s">
        <v>255</v>
      </c>
      <c r="B12" s="128" t="s">
        <v>86</v>
      </c>
      <c r="C12" s="505" t="s">
        <v>318</v>
      </c>
      <c r="D12" s="416" t="str">
        <f>CHOOSE(1+IF(COUNTA(H12:Q12)&gt;0,1,0)+IF(AND(BQ12&lt;&gt;"DB",COUNTA(R12:V12)&gt;0),2,0)+IF(BZ12="X",4,0),"","O","Z","O, Z","N","O, N", "Z, N", "O, Z, N")</f>
        <v>Z</v>
      </c>
      <c r="E12" s="518"/>
      <c r="F12" s="559" t="s">
        <v>445</v>
      </c>
      <c r="G12" s="620" t="s">
        <v>471</v>
      </c>
      <c r="H12" s="143"/>
      <c r="I12" s="224"/>
      <c r="J12" s="418"/>
      <c r="K12" s="419"/>
      <c r="L12" s="226"/>
      <c r="M12" s="518"/>
      <c r="N12" s="518"/>
      <c r="O12" s="97"/>
      <c r="P12" s="97"/>
      <c r="Q12" s="97"/>
      <c r="R12" s="89" t="s">
        <v>254</v>
      </c>
      <c r="S12" s="88"/>
      <c r="T12" s="88"/>
      <c r="U12" s="88"/>
      <c r="V12" s="97"/>
      <c r="W12" s="91" t="str">
        <f>IF(OR(U12="X",V12="x"),AY12&amp;" "&amp;BA12&amp;" " &amp;BC12&amp;CHAR(10)&amp;BD12&amp;BH12,"")</f>
        <v/>
      </c>
      <c r="X12" s="257"/>
      <c r="Y12" s="411"/>
      <c r="Z12" s="97"/>
      <c r="AA12" s="418"/>
      <c r="AB12" s="411" t="str">
        <f>IF(OR(Y12="X",Z12="X",AA12="X"),"X","")</f>
        <v/>
      </c>
      <c r="AC12" s="97"/>
      <c r="AD12" s="97"/>
      <c r="AE12" s="418"/>
      <c r="AF12" s="98"/>
      <c r="AG12" s="98"/>
      <c r="AH12" s="98"/>
      <c r="AI12" s="98"/>
      <c r="AJ12" s="99"/>
      <c r="AK12" s="99"/>
      <c r="AL12" s="99"/>
      <c r="AM12" s="99"/>
      <c r="AN12" s="99"/>
      <c r="AO12" s="100"/>
      <c r="AP12" s="101"/>
      <c r="AQ12" s="102"/>
      <c r="AR12" s="100"/>
      <c r="AS12" s="100"/>
      <c r="AT12" s="100"/>
      <c r="AU12" s="100"/>
      <c r="AV12" s="107"/>
      <c r="AW12" s="108" t="str">
        <f>IF(AV12&lt;&gt;"",#REF!,"")</f>
        <v/>
      </c>
      <c r="AX12" s="107"/>
      <c r="AY12" s="115"/>
      <c r="AZ12" s="108" t="str">
        <f>IF(AV12&lt;&gt;"",$AB$158&amp;$AC$158&amp;$AE$158,"")</f>
        <v/>
      </c>
      <c r="BA12" s="108"/>
      <c r="BB12" s="108"/>
      <c r="BC12" s="108"/>
      <c r="BD12" s="108"/>
      <c r="BE12" s="108"/>
      <c r="BF12" s="108"/>
      <c r="BG12" s="108"/>
      <c r="BH12" s="108" t="str">
        <f>IF(BG12="","",IF(ISERROR(VLOOKUP(BG12,[1]KNULI!$A$2:$J$1250,3,0)),"!!! FEHLER MIT DER IGRULI-VERKNÜPFUNG !!!",VLOOKUP(BG12,[1]KNULI!$A$2:$J$1250,3,0)))</f>
        <v/>
      </c>
      <c r="BI12" s="109" t="str">
        <f>IF(BG12="","",IF(ISERROR(VLOOKUP(BG12,[1]KNULI!$A$2:$J$1250,2,0)),"!!! FEHLER MIT DER IGRULI-VERKNÜPFUNG !!!",VLOOKUP(BG12,[1]KNULI!$A$2:$J$1250,2,0)))</f>
        <v/>
      </c>
      <c r="BJ12" s="109" t="str">
        <f>IF(BG12="","",IF(ISERROR(VLOOKUP(BG12,[1]KNULI!$A$2:$J$1250,4,0)),"!!! FEHLER MIT DER IGRULI-VERKNÜPFUNG !!!",VLOOKUP(BG12,[1]KNULI!$A$2:$J$1250,4,0)))</f>
        <v/>
      </c>
      <c r="BK12" s="212" t="str">
        <f>IF(BG12="","",IF(ISERROR(VLOOKUP(BG12,[1]KNULI!$A$2:$J$1250,5,0)),"!!! FEHLER MIT DER IGRULI-VERKNÜPFUNG !!!",VLOOKUP(BG12,[1]KNULI!$A$2:$J$1250,5,0)))</f>
        <v/>
      </c>
      <c r="BL12" s="213"/>
      <c r="BM12" s="110"/>
      <c r="BN12" s="108"/>
      <c r="BO12" s="111"/>
      <c r="BP12" s="112"/>
      <c r="BQ12" s="506"/>
      <c r="BR12" s="111"/>
      <c r="BS12" s="213"/>
      <c r="BT12" s="187"/>
      <c r="BU12" s="108" t="str">
        <f>IF(AV12&lt;&gt;"",AV12,"")</f>
        <v/>
      </c>
      <c r="BV12" s="108" t="str">
        <f>IF(AV12&lt;&gt;"",#REF!,"")</f>
        <v/>
      </c>
      <c r="BW12" s="420"/>
      <c r="BX12" s="107"/>
      <c r="BY12" s="107"/>
      <c r="BZ12" s="108"/>
      <c r="CA12" s="117"/>
      <c r="CB12" s="188"/>
      <c r="CC12" s="421"/>
      <c r="CD12" s="422" t="str">
        <f t="shared" si="9"/>
        <v/>
      </c>
      <c r="CE12" s="119" t="str">
        <f>IF($AV12&lt;&gt;"",BR12,"")</f>
        <v/>
      </c>
      <c r="CF12" s="119"/>
      <c r="CG12" s="119"/>
      <c r="CH12" s="420" t="str">
        <f t="shared" si="7"/>
        <v/>
      </c>
      <c r="CI12" s="121" t="str">
        <f t="shared" si="7"/>
        <v/>
      </c>
      <c r="CJ12" s="121" t="str">
        <f t="shared" si="7"/>
        <v/>
      </c>
      <c r="CK12" s="121" t="str">
        <f t="shared" si="7"/>
        <v/>
      </c>
      <c r="CL12" s="121" t="str">
        <f t="shared" si="7"/>
        <v/>
      </c>
    </row>
    <row r="13" spans="1:90" ht="45" customHeight="1" x14ac:dyDescent="0.25">
      <c r="A13" s="135" t="s">
        <v>255</v>
      </c>
      <c r="B13" s="128" t="s">
        <v>86</v>
      </c>
      <c r="C13" s="505" t="s">
        <v>312</v>
      </c>
      <c r="D13" s="416" t="str">
        <f t="shared" ref="D13:D31" si="10">CHOOSE(1+IF(COUNTA(H13:Q13)&gt;0,1,0)+IF(AND(BQ13&lt;&gt;"DB",COUNTA(R13:V13)&gt;0),2,0)+IF(OR(BZ13="X",BZ13="P"),4,0),"","O","Z","O, Z","N","O, N", "Z, N", "O, Z, N")</f>
        <v>Z, N</v>
      </c>
      <c r="E13" s="518"/>
      <c r="F13" s="563" t="str">
        <f t="shared" ref="F13" si="11">$F$7</f>
        <v>-KF100</v>
      </c>
      <c r="G13" s="618" t="str">
        <f>AZ13</f>
        <v>-K1-K1</v>
      </c>
      <c r="H13" s="143"/>
      <c r="I13" s="224"/>
      <c r="J13" s="418"/>
      <c r="K13" s="419"/>
      <c r="L13" s="226"/>
      <c r="M13" s="518"/>
      <c r="N13" s="518"/>
      <c r="O13" s="97"/>
      <c r="P13" s="97"/>
      <c r="Q13" s="97"/>
      <c r="R13" s="89" t="s">
        <v>253</v>
      </c>
      <c r="S13" s="88" t="s">
        <v>86</v>
      </c>
      <c r="T13" s="88"/>
      <c r="U13" s="88" t="s">
        <v>86</v>
      </c>
      <c r="V13" s="97" t="s">
        <v>86</v>
      </c>
      <c r="W13" s="91" t="str">
        <f t="shared" ref="W13:W31" si="12">IF(OR(U13="X",V13="x"),AY13&amp;" "&amp;BA13&amp;" " &amp;BC13&amp;CHAR(10)&amp;BD13&amp;BH13,"")</f>
        <v>10kV TS1A 
ERDSCHLUSS</v>
      </c>
      <c r="X13" s="257" t="s">
        <v>116</v>
      </c>
      <c r="Y13" s="411"/>
      <c r="Z13" s="97"/>
      <c r="AA13" s="418"/>
      <c r="AB13" s="411" t="str">
        <f t="shared" si="8"/>
        <v/>
      </c>
      <c r="AC13" s="97"/>
      <c r="AD13" s="97"/>
      <c r="AE13" s="418"/>
      <c r="AF13" s="98"/>
      <c r="AG13" s="98"/>
      <c r="AH13" s="98"/>
      <c r="AI13" s="98"/>
      <c r="AJ13" s="99"/>
      <c r="AK13" s="99"/>
      <c r="AL13" s="99"/>
      <c r="AM13" s="99"/>
      <c r="AN13" s="99"/>
      <c r="AO13" s="100"/>
      <c r="AP13" s="101"/>
      <c r="AQ13" s="102"/>
      <c r="AR13" s="100"/>
      <c r="AS13" s="100"/>
      <c r="AT13" s="100"/>
      <c r="AU13" s="100"/>
      <c r="AV13" s="107">
        <f>$AV$7</f>
        <v>2</v>
      </c>
      <c r="AW13" s="108" t="str">
        <f>IF(AV13&lt;&gt;"",$AW$7,"")</f>
        <v>TEST</v>
      </c>
      <c r="AX13" s="107"/>
      <c r="AY13" s="115" t="s">
        <v>169</v>
      </c>
      <c r="AZ13" s="108" t="str">
        <f>IF(AV13&lt;&gt;"",$AB$158&amp;$AC$158,"")</f>
        <v>-K1-K1</v>
      </c>
      <c r="BA13" s="108" t="s">
        <v>208</v>
      </c>
      <c r="BB13" s="108" t="s">
        <v>208</v>
      </c>
      <c r="BC13" s="108"/>
      <c r="BD13" s="108"/>
      <c r="BE13" s="108"/>
      <c r="BF13" s="108"/>
      <c r="BG13" s="108">
        <v>1028</v>
      </c>
      <c r="BH13" s="108" t="str">
        <f>IF(BG13="","",IF(ISERROR(VLOOKUP(BG13,[1]KNULI!$A$2:$J$1250,3,0)),"!!! FEHLER MIT DER IGRULI-VERKNÜPFUNG !!!",VLOOKUP(BG13,[1]KNULI!$A$2:$J$1250,3,0)))</f>
        <v>ERDSCHLUSS</v>
      </c>
      <c r="BI13" s="109" t="str">
        <f>IF(BG13="","",IF(ISERROR(VLOOKUP(BG13,[1]KNULI!$A$2:$J$1250,2,0)),"!!! FEHLER MIT DER IGRULI-VERKNÜPFUNG !!!",VLOOKUP(BG13,[1]KNULI!$A$2:$J$1250,2,0)))</f>
        <v>H/</v>
      </c>
      <c r="BJ13" s="109" t="str">
        <f>IF(BG13="","",IF(ISERROR(VLOOKUP(BG13,[1]KNULI!$A$2:$J$1250,4,0)),"!!! FEHLER MIT DER IGRULI-VERKNÜPFUNG !!!",VLOOKUP(BG13,[1]KNULI!$A$2:$J$1250,4,0)))</f>
        <v>Z</v>
      </c>
      <c r="BK13" s="212" t="str">
        <f>IF(BG13="","",IF(ISERROR(VLOOKUP(BG13,[1]KNULI!$A$2:$J$1250,5,0)),"!!! FEHLER MIT DER IGRULI-VERKNÜPFUNG !!!",VLOOKUP(BG13,[1]KNULI!$A$2:$J$1250,5,0)))</f>
        <v>W</v>
      </c>
      <c r="BL13" s="213"/>
      <c r="BM13" s="110"/>
      <c r="BN13" s="108"/>
      <c r="BO13" s="111"/>
      <c r="BP13" s="112"/>
      <c r="BQ13" s="506" t="s">
        <v>115</v>
      </c>
      <c r="BR13" s="111">
        <v>30</v>
      </c>
      <c r="BS13" s="213"/>
      <c r="BT13" s="187"/>
      <c r="BU13" s="108">
        <f t="shared" ref="BU13:BU31" si="13">IF(AV13&lt;&gt;"",AV13,"")</f>
        <v>2</v>
      </c>
      <c r="BV13" s="108">
        <f>IF(AV13&lt;&gt;"",$BV$7,"")</f>
        <v>50</v>
      </c>
      <c r="BW13" s="420">
        <v>207</v>
      </c>
      <c r="BX13" s="107">
        <v>86</v>
      </c>
      <c r="BY13" s="107">
        <v>1</v>
      </c>
      <c r="BZ13" s="108" t="s">
        <v>86</v>
      </c>
      <c r="CA13" s="117"/>
      <c r="CB13" s="188"/>
      <c r="CC13" s="421"/>
      <c r="CD13" s="422" t="str">
        <f t="shared" si="9"/>
        <v>EM</v>
      </c>
      <c r="CE13" s="119">
        <f t="shared" si="9"/>
        <v>30</v>
      </c>
      <c r="CF13" s="119"/>
      <c r="CG13" s="119"/>
      <c r="CH13" s="420">
        <f t="shared" si="7"/>
        <v>2</v>
      </c>
      <c r="CI13" s="121">
        <f t="shared" si="7"/>
        <v>50</v>
      </c>
      <c r="CJ13" s="121">
        <f t="shared" si="7"/>
        <v>207</v>
      </c>
      <c r="CK13" s="121">
        <f t="shared" si="7"/>
        <v>86</v>
      </c>
      <c r="CL13" s="121">
        <f t="shared" si="7"/>
        <v>1</v>
      </c>
    </row>
    <row r="14" spans="1:90" ht="25.5" customHeight="1" x14ac:dyDescent="0.25">
      <c r="A14" s="135" t="s">
        <v>255</v>
      </c>
      <c r="B14" s="128"/>
      <c r="C14" s="505" t="s">
        <v>320</v>
      </c>
      <c r="D14" s="416" t="str">
        <f>CHOOSE(1+IF(COUNTA(H14:Q14)&gt;0,1,0)+IF(AND(BQ14&lt;&gt;"DB",COUNTA(R14:V14)&gt;0),2,0)+IF(BZ14="X",4,0),"","O","Z","O, Z","N","O, N", "Z, N", "O, Z, N")</f>
        <v>Z</v>
      </c>
      <c r="E14" s="518"/>
      <c r="F14" s="559" t="s">
        <v>445</v>
      </c>
      <c r="G14" s="620" t="s">
        <v>472</v>
      </c>
      <c r="H14" s="143"/>
      <c r="I14" s="224"/>
      <c r="J14" s="418"/>
      <c r="K14" s="419"/>
      <c r="L14" s="226"/>
      <c r="M14" s="518"/>
      <c r="N14" s="518"/>
      <c r="O14" s="97"/>
      <c r="P14" s="97"/>
      <c r="Q14" s="97"/>
      <c r="R14" s="89" t="s">
        <v>254</v>
      </c>
      <c r="S14" s="88"/>
      <c r="T14" s="88"/>
      <c r="U14" s="88"/>
      <c r="V14" s="97"/>
      <c r="W14" s="91" t="str">
        <f>IF(OR(U14="X",V14="x"),AY14&amp;" "&amp;BA14&amp;" " &amp;BC14&amp;CHAR(10)&amp;BD14&amp;BH14,"")</f>
        <v/>
      </c>
      <c r="X14" s="257"/>
      <c r="Y14" s="411"/>
      <c r="Z14" s="97"/>
      <c r="AA14" s="418"/>
      <c r="AB14" s="411" t="str">
        <f>IF(OR(Y14="X",Z14="X",AA14="X"),"X","")</f>
        <v/>
      </c>
      <c r="AC14" s="97"/>
      <c r="AD14" s="97"/>
      <c r="AE14" s="418"/>
      <c r="AF14" s="98"/>
      <c r="AG14" s="98"/>
      <c r="AH14" s="98"/>
      <c r="AI14" s="98"/>
      <c r="AJ14" s="99"/>
      <c r="AK14" s="99"/>
      <c r="AL14" s="99"/>
      <c r="AM14" s="99"/>
      <c r="AN14" s="99"/>
      <c r="AO14" s="100"/>
      <c r="AP14" s="101"/>
      <c r="AQ14" s="102"/>
      <c r="AR14" s="100"/>
      <c r="AS14" s="100"/>
      <c r="AT14" s="100"/>
      <c r="AU14" s="100"/>
      <c r="AV14" s="107"/>
      <c r="AW14" s="108" t="str">
        <f>IF(AV14&lt;&gt;"",#REF!,"")</f>
        <v/>
      </c>
      <c r="AX14" s="107"/>
      <c r="AY14" s="115"/>
      <c r="AZ14" s="108" t="str">
        <f>IF(AV14&lt;&gt;"",$AB$158&amp;$AC$158&amp;$AE$158,"")</f>
        <v/>
      </c>
      <c r="BA14" s="108"/>
      <c r="BB14" s="108"/>
      <c r="BC14" s="108"/>
      <c r="BD14" s="108"/>
      <c r="BE14" s="108"/>
      <c r="BF14" s="108"/>
      <c r="BG14" s="108"/>
      <c r="BH14" s="108" t="str">
        <f>IF(BG14="","",IF(ISERROR(VLOOKUP(BG14,[1]KNULI!$A$2:$J$1250,3,0)),"!!! FEHLER MIT DER IGRULI-VERKNÜPFUNG !!!",VLOOKUP(BG14,[1]KNULI!$A$2:$J$1250,3,0)))</f>
        <v/>
      </c>
      <c r="BI14" s="109" t="str">
        <f>IF(BG14="","",IF(ISERROR(VLOOKUP(BG14,[1]KNULI!$A$2:$J$1250,2,0)),"!!! FEHLER MIT DER IGRULI-VERKNÜPFUNG !!!",VLOOKUP(BG14,[1]KNULI!$A$2:$J$1250,2,0)))</f>
        <v/>
      </c>
      <c r="BJ14" s="109" t="str">
        <f>IF(BG14="","",IF(ISERROR(VLOOKUP(BG14,[1]KNULI!$A$2:$J$1250,4,0)),"!!! FEHLER MIT DER IGRULI-VERKNÜPFUNG !!!",VLOOKUP(BG14,[1]KNULI!$A$2:$J$1250,4,0)))</f>
        <v/>
      </c>
      <c r="BK14" s="212" t="str">
        <f>IF(BG14="","",IF(ISERROR(VLOOKUP(BG14,[1]KNULI!$A$2:$J$1250,5,0)),"!!! FEHLER MIT DER IGRULI-VERKNÜPFUNG !!!",VLOOKUP(BG14,[1]KNULI!$A$2:$J$1250,5,0)))</f>
        <v/>
      </c>
      <c r="BL14" s="213"/>
      <c r="BM14" s="110"/>
      <c r="BN14" s="108"/>
      <c r="BO14" s="111"/>
      <c r="BP14" s="112"/>
      <c r="BQ14" s="506"/>
      <c r="BR14" s="111"/>
      <c r="BS14" s="213"/>
      <c r="BT14" s="187"/>
      <c r="BU14" s="108" t="str">
        <f>IF(AV14&lt;&gt;"",AV14,"")</f>
        <v/>
      </c>
      <c r="BV14" s="108" t="str">
        <f>IF(AV14&lt;&gt;"",#REF!,"")</f>
        <v/>
      </c>
      <c r="BW14" s="420"/>
      <c r="BX14" s="107"/>
      <c r="BY14" s="107"/>
      <c r="BZ14" s="108"/>
      <c r="CA14" s="117"/>
      <c r="CB14" s="188"/>
      <c r="CC14" s="421"/>
      <c r="CD14" s="422" t="str">
        <f t="shared" si="9"/>
        <v/>
      </c>
      <c r="CE14" s="119" t="str">
        <f>IF($AV14&lt;&gt;"",BR14,"")</f>
        <v/>
      </c>
      <c r="CF14" s="119"/>
      <c r="CG14" s="119"/>
      <c r="CH14" s="420" t="str">
        <f t="shared" si="7"/>
        <v/>
      </c>
      <c r="CI14" s="121" t="str">
        <f t="shared" si="7"/>
        <v/>
      </c>
      <c r="CJ14" s="121" t="str">
        <f t="shared" si="7"/>
        <v/>
      </c>
      <c r="CK14" s="121" t="str">
        <f t="shared" si="7"/>
        <v/>
      </c>
      <c r="CL14" s="121" t="str">
        <f t="shared" si="7"/>
        <v/>
      </c>
    </row>
    <row r="15" spans="1:90" ht="25.5" customHeight="1" x14ac:dyDescent="0.25">
      <c r="A15" s="135" t="s">
        <v>255</v>
      </c>
      <c r="B15" s="128"/>
      <c r="C15" s="505" t="s">
        <v>319</v>
      </c>
      <c r="D15" s="416" t="str">
        <f>CHOOSE(1+IF(COUNTA(H15:Q15)&gt;0,1,0)+IF(AND(BQ15&lt;&gt;"DB",COUNTA(R15:V15)&gt;0),2,0)+IF(BZ15="X",4,0),"","O","Z","O, Z","N","O, N", "Z, N", "O, Z, N")</f>
        <v>Z</v>
      </c>
      <c r="E15" s="518"/>
      <c r="F15" s="559" t="s">
        <v>445</v>
      </c>
      <c r="G15" s="620" t="s">
        <v>473</v>
      </c>
      <c r="H15" s="143"/>
      <c r="I15" s="224"/>
      <c r="J15" s="418"/>
      <c r="K15" s="419"/>
      <c r="L15" s="226"/>
      <c r="M15" s="518"/>
      <c r="N15" s="518"/>
      <c r="O15" s="97"/>
      <c r="P15" s="97"/>
      <c r="Q15" s="97"/>
      <c r="R15" s="89" t="s">
        <v>254</v>
      </c>
      <c r="S15" s="88"/>
      <c r="T15" s="88"/>
      <c r="U15" s="88"/>
      <c r="V15" s="97"/>
      <c r="W15" s="91" t="str">
        <f>IF(OR(U15="X",V15="x"),AY15&amp;" "&amp;BA15&amp;" " &amp;BC15&amp;CHAR(10)&amp;BD15&amp;BH15,"")</f>
        <v/>
      </c>
      <c r="X15" s="257"/>
      <c r="Y15" s="411"/>
      <c r="Z15" s="97"/>
      <c r="AA15" s="418"/>
      <c r="AB15" s="411" t="str">
        <f>IF(OR(Y15="X",Z15="X",AA15="X"),"X","")</f>
        <v/>
      </c>
      <c r="AC15" s="97"/>
      <c r="AD15" s="97"/>
      <c r="AE15" s="418"/>
      <c r="AF15" s="98"/>
      <c r="AG15" s="98"/>
      <c r="AH15" s="98"/>
      <c r="AI15" s="98"/>
      <c r="AJ15" s="99"/>
      <c r="AK15" s="99"/>
      <c r="AL15" s="99"/>
      <c r="AM15" s="99"/>
      <c r="AN15" s="99"/>
      <c r="AO15" s="100"/>
      <c r="AP15" s="101"/>
      <c r="AQ15" s="102"/>
      <c r="AR15" s="100"/>
      <c r="AS15" s="100"/>
      <c r="AT15" s="100"/>
      <c r="AU15" s="100"/>
      <c r="AV15" s="107"/>
      <c r="AW15" s="108" t="str">
        <f>IF(AV15&lt;&gt;"",#REF!,"")</f>
        <v/>
      </c>
      <c r="AX15" s="107"/>
      <c r="AY15" s="115"/>
      <c r="AZ15" s="108" t="str">
        <f>IF(AV15&lt;&gt;"",$AB$158&amp;$AC$158&amp;$AE$158,"")</f>
        <v/>
      </c>
      <c r="BA15" s="108"/>
      <c r="BB15" s="108"/>
      <c r="BC15" s="108"/>
      <c r="BD15" s="108"/>
      <c r="BE15" s="108"/>
      <c r="BF15" s="108"/>
      <c r="BG15" s="108"/>
      <c r="BH15" s="108" t="str">
        <f>IF(BG15="","",IF(ISERROR(VLOOKUP(BG15,[1]KNULI!$A$2:$J$1250,3,0)),"!!! FEHLER MIT DER IGRULI-VERKNÜPFUNG !!!",VLOOKUP(BG15,[1]KNULI!$A$2:$J$1250,3,0)))</f>
        <v/>
      </c>
      <c r="BI15" s="109" t="str">
        <f>IF(BG15="","",IF(ISERROR(VLOOKUP(BG15,[1]KNULI!$A$2:$J$1250,2,0)),"!!! FEHLER MIT DER IGRULI-VERKNÜPFUNG !!!",VLOOKUP(BG15,[1]KNULI!$A$2:$J$1250,2,0)))</f>
        <v/>
      </c>
      <c r="BJ15" s="109" t="str">
        <f>IF(BG15="","",IF(ISERROR(VLOOKUP(BG15,[1]KNULI!$A$2:$J$1250,4,0)),"!!! FEHLER MIT DER IGRULI-VERKNÜPFUNG !!!",VLOOKUP(BG15,[1]KNULI!$A$2:$J$1250,4,0)))</f>
        <v/>
      </c>
      <c r="BK15" s="212" t="str">
        <f>IF(BG15="","",IF(ISERROR(VLOOKUP(BG15,[1]KNULI!$A$2:$J$1250,5,0)),"!!! FEHLER MIT DER IGRULI-VERKNÜPFUNG !!!",VLOOKUP(BG15,[1]KNULI!$A$2:$J$1250,5,0)))</f>
        <v/>
      </c>
      <c r="BL15" s="213"/>
      <c r="BM15" s="110"/>
      <c r="BN15" s="108"/>
      <c r="BO15" s="111"/>
      <c r="BP15" s="112"/>
      <c r="BQ15" s="506"/>
      <c r="BR15" s="111"/>
      <c r="BS15" s="213"/>
      <c r="BT15" s="187"/>
      <c r="BU15" s="108" t="str">
        <f>IF(AV15&lt;&gt;"",AV15,"")</f>
        <v/>
      </c>
      <c r="BV15" s="108" t="str">
        <f>IF(AV15&lt;&gt;"",#REF!,"")</f>
        <v/>
      </c>
      <c r="BW15" s="420"/>
      <c r="BX15" s="107"/>
      <c r="BY15" s="107"/>
      <c r="BZ15" s="108"/>
      <c r="CA15" s="117"/>
      <c r="CB15" s="188"/>
      <c r="CC15" s="421"/>
      <c r="CD15" s="422" t="str">
        <f t="shared" si="9"/>
        <v/>
      </c>
      <c r="CE15" s="119" t="str">
        <f>IF($AV15&lt;&gt;"",BR15,"")</f>
        <v/>
      </c>
      <c r="CF15" s="119"/>
      <c r="CG15" s="119"/>
      <c r="CH15" s="420" t="str">
        <f t="shared" si="7"/>
        <v/>
      </c>
      <c r="CI15" s="121" t="str">
        <f t="shared" si="7"/>
        <v/>
      </c>
      <c r="CJ15" s="121" t="str">
        <f t="shared" si="7"/>
        <v/>
      </c>
      <c r="CK15" s="121" t="str">
        <f t="shared" si="7"/>
        <v/>
      </c>
      <c r="CL15" s="121" t="str">
        <f t="shared" si="7"/>
        <v/>
      </c>
    </row>
    <row r="16" spans="1:90" ht="25.5" customHeight="1" x14ac:dyDescent="0.25">
      <c r="A16" s="135" t="s">
        <v>255</v>
      </c>
      <c r="B16" s="128"/>
      <c r="C16" s="505" t="s">
        <v>324</v>
      </c>
      <c r="D16" s="416" t="str">
        <f>CHOOSE(1+IF(COUNTA(H16:Q16)&gt;0,1,0)+IF(AND(BQ16&lt;&gt;"DB",COUNTA(R16:V16)&gt;0),2,0)+IF(BZ16="X",4,0),"","O","Z","O, Z","N","O, N", "Z, N", "O, Z, N")</f>
        <v>Z</v>
      </c>
      <c r="E16" s="518"/>
      <c r="F16" s="559" t="s">
        <v>445</v>
      </c>
      <c r="G16" s="620" t="s">
        <v>474</v>
      </c>
      <c r="H16" s="143"/>
      <c r="I16" s="224"/>
      <c r="J16" s="418"/>
      <c r="K16" s="419"/>
      <c r="L16" s="226"/>
      <c r="M16" s="518"/>
      <c r="N16" s="518"/>
      <c r="O16" s="97"/>
      <c r="P16" s="97"/>
      <c r="Q16" s="97"/>
      <c r="R16" s="89" t="s">
        <v>271</v>
      </c>
      <c r="S16" s="88"/>
      <c r="T16" s="88"/>
      <c r="U16" s="88"/>
      <c r="V16" s="97"/>
      <c r="W16" s="91" t="str">
        <f>IF(OR(U16="X",V16="x"),AY16&amp;" "&amp;BA16&amp;" " &amp;BC16&amp;CHAR(10)&amp;BD16&amp;BH16,"")</f>
        <v/>
      </c>
      <c r="X16" s="257"/>
      <c r="Y16" s="411"/>
      <c r="Z16" s="97"/>
      <c r="AA16" s="418"/>
      <c r="AB16" s="411" t="str">
        <f>IF(OR(Y16="X",Z16="X",AA16="X"),"X","")</f>
        <v/>
      </c>
      <c r="AC16" s="97"/>
      <c r="AD16" s="97"/>
      <c r="AE16" s="418"/>
      <c r="AF16" s="98"/>
      <c r="AG16" s="98"/>
      <c r="AH16" s="98"/>
      <c r="AI16" s="98"/>
      <c r="AJ16" s="99"/>
      <c r="AK16" s="99"/>
      <c r="AL16" s="99"/>
      <c r="AM16" s="99"/>
      <c r="AN16" s="99"/>
      <c r="AO16" s="100"/>
      <c r="AP16" s="101"/>
      <c r="AQ16" s="102"/>
      <c r="AR16" s="100"/>
      <c r="AS16" s="100"/>
      <c r="AT16" s="100"/>
      <c r="AU16" s="100"/>
      <c r="AV16" s="107"/>
      <c r="AW16" s="108" t="str">
        <f>IF(AV16&lt;&gt;"",#REF!,"")</f>
        <v/>
      </c>
      <c r="AX16" s="107"/>
      <c r="AY16" s="115"/>
      <c r="AZ16" s="108" t="str">
        <f>IF(AV16&lt;&gt;"",$AB$158&amp;$AC$158&amp;$AE$158,"")</f>
        <v/>
      </c>
      <c r="BA16" s="108"/>
      <c r="BB16" s="108"/>
      <c r="BC16" s="108"/>
      <c r="BD16" s="108"/>
      <c r="BE16" s="108"/>
      <c r="BF16" s="108"/>
      <c r="BG16" s="108"/>
      <c r="BH16" s="108" t="str">
        <f>IF(BG16="","",IF(ISERROR(VLOOKUP(BG16,[1]KNULI!$A$2:$J$1250,3,0)),"!!! FEHLER MIT DER IGRULI-VERKNÜPFUNG !!!",VLOOKUP(BG16,[1]KNULI!$A$2:$J$1250,3,0)))</f>
        <v/>
      </c>
      <c r="BI16" s="109" t="str">
        <f>IF(BG16="","",IF(ISERROR(VLOOKUP(BG16,[1]KNULI!$A$2:$J$1250,2,0)),"!!! FEHLER MIT DER IGRULI-VERKNÜPFUNG !!!",VLOOKUP(BG16,[1]KNULI!$A$2:$J$1250,2,0)))</f>
        <v/>
      </c>
      <c r="BJ16" s="109" t="str">
        <f>IF(BG16="","",IF(ISERROR(VLOOKUP(BG16,[1]KNULI!$A$2:$J$1250,4,0)),"!!! FEHLER MIT DER IGRULI-VERKNÜPFUNG !!!",VLOOKUP(BG16,[1]KNULI!$A$2:$J$1250,4,0)))</f>
        <v/>
      </c>
      <c r="BK16" s="212" t="str">
        <f>IF(BG16="","",IF(ISERROR(VLOOKUP(BG16,[1]KNULI!$A$2:$J$1250,5,0)),"!!! FEHLER MIT DER IGRULI-VERKNÜPFUNG !!!",VLOOKUP(BG16,[1]KNULI!$A$2:$J$1250,5,0)))</f>
        <v/>
      </c>
      <c r="BL16" s="213"/>
      <c r="BM16" s="110"/>
      <c r="BN16" s="108"/>
      <c r="BO16" s="111"/>
      <c r="BP16" s="112"/>
      <c r="BQ16" s="506"/>
      <c r="BR16" s="111"/>
      <c r="BS16" s="213"/>
      <c r="BT16" s="187"/>
      <c r="BU16" s="108" t="str">
        <f>IF(AV16&lt;&gt;"",AV16,"")</f>
        <v/>
      </c>
      <c r="BV16" s="108" t="str">
        <f>IF(AV16&lt;&gt;"",#REF!,"")</f>
        <v/>
      </c>
      <c r="BW16" s="420"/>
      <c r="BX16" s="107"/>
      <c r="BY16" s="107"/>
      <c r="BZ16" s="108"/>
      <c r="CA16" s="117"/>
      <c r="CB16" s="188"/>
      <c r="CC16" s="421"/>
      <c r="CD16" s="422" t="str">
        <f t="shared" si="9"/>
        <v/>
      </c>
      <c r="CE16" s="119" t="str">
        <f>IF($AV16&lt;&gt;"",BR16,"")</f>
        <v/>
      </c>
      <c r="CF16" s="119"/>
      <c r="CG16" s="119"/>
      <c r="CH16" s="420" t="str">
        <f t="shared" si="7"/>
        <v/>
      </c>
      <c r="CI16" s="121" t="str">
        <f t="shared" si="7"/>
        <v/>
      </c>
      <c r="CJ16" s="121" t="str">
        <f t="shared" si="7"/>
        <v/>
      </c>
      <c r="CK16" s="121" t="str">
        <f t="shared" si="7"/>
        <v/>
      </c>
      <c r="CL16" s="121" t="str">
        <f t="shared" si="7"/>
        <v/>
      </c>
    </row>
    <row r="17" spans="1:90" ht="25.5" customHeight="1" x14ac:dyDescent="0.25">
      <c r="A17" s="135" t="s">
        <v>255</v>
      </c>
      <c r="B17" s="128"/>
      <c r="C17" s="505" t="s">
        <v>325</v>
      </c>
      <c r="D17" s="416" t="str">
        <f>CHOOSE(1+IF(COUNTA(H17:Q17)&gt;0,1,0)+IF(AND(BQ17&lt;&gt;"DB",COUNTA(R17:V17)&gt;0),2,0)+IF(BZ17="X",4,0),"","O","Z","O, Z","N","O, N", "Z, N", "O, Z, N")</f>
        <v>Z</v>
      </c>
      <c r="E17" s="518"/>
      <c r="F17" s="559" t="s">
        <v>445</v>
      </c>
      <c r="G17" s="620" t="s">
        <v>475</v>
      </c>
      <c r="H17" s="143"/>
      <c r="I17" s="224"/>
      <c r="J17" s="418"/>
      <c r="K17" s="419"/>
      <c r="L17" s="226"/>
      <c r="M17" s="518"/>
      <c r="N17" s="518"/>
      <c r="O17" s="97"/>
      <c r="P17" s="97"/>
      <c r="Q17" s="97"/>
      <c r="R17" s="89" t="s">
        <v>271</v>
      </c>
      <c r="S17" s="88"/>
      <c r="T17" s="88"/>
      <c r="U17" s="88"/>
      <c r="V17" s="97"/>
      <c r="W17" s="91" t="str">
        <f>IF(OR(U17="X",V17="x"),AY17&amp;" "&amp;BA17&amp;" " &amp;BC17&amp;CHAR(10)&amp;BD17&amp;BH17,"")</f>
        <v/>
      </c>
      <c r="X17" s="257"/>
      <c r="Y17" s="411"/>
      <c r="Z17" s="97"/>
      <c r="AA17" s="418"/>
      <c r="AB17" s="411" t="str">
        <f>IF(OR(Y17="X",Z17="X",AA17="X"),"X","")</f>
        <v/>
      </c>
      <c r="AC17" s="97"/>
      <c r="AD17" s="97"/>
      <c r="AE17" s="418"/>
      <c r="AF17" s="98"/>
      <c r="AG17" s="98"/>
      <c r="AH17" s="98"/>
      <c r="AI17" s="98"/>
      <c r="AJ17" s="99"/>
      <c r="AK17" s="99"/>
      <c r="AL17" s="99"/>
      <c r="AM17" s="99"/>
      <c r="AN17" s="99"/>
      <c r="AO17" s="100"/>
      <c r="AP17" s="101"/>
      <c r="AQ17" s="102"/>
      <c r="AR17" s="100"/>
      <c r="AS17" s="100"/>
      <c r="AT17" s="100"/>
      <c r="AU17" s="100"/>
      <c r="AV17" s="107"/>
      <c r="AW17" s="108" t="str">
        <f>IF(AV17&lt;&gt;"",#REF!,"")</f>
        <v/>
      </c>
      <c r="AX17" s="107"/>
      <c r="AY17" s="115"/>
      <c r="AZ17" s="108" t="str">
        <f>IF(AV17&lt;&gt;"",$AB$158&amp;$AC$158&amp;$AE$158,"")</f>
        <v/>
      </c>
      <c r="BA17" s="108"/>
      <c r="BB17" s="108"/>
      <c r="BC17" s="108"/>
      <c r="BD17" s="108"/>
      <c r="BE17" s="108"/>
      <c r="BF17" s="108"/>
      <c r="BG17" s="108"/>
      <c r="BH17" s="108" t="str">
        <f>IF(BG17="","",IF(ISERROR(VLOOKUP(BG17,[1]KNULI!$A$2:$J$1250,3,0)),"!!! FEHLER MIT DER IGRULI-VERKNÜPFUNG !!!",VLOOKUP(BG17,[1]KNULI!$A$2:$J$1250,3,0)))</f>
        <v/>
      </c>
      <c r="BI17" s="109" t="str">
        <f>IF(BG17="","",IF(ISERROR(VLOOKUP(BG17,[1]KNULI!$A$2:$J$1250,2,0)),"!!! FEHLER MIT DER IGRULI-VERKNÜPFUNG !!!",VLOOKUP(BG17,[1]KNULI!$A$2:$J$1250,2,0)))</f>
        <v/>
      </c>
      <c r="BJ17" s="109" t="str">
        <f>IF(BG17="","",IF(ISERROR(VLOOKUP(BG17,[1]KNULI!$A$2:$J$1250,4,0)),"!!! FEHLER MIT DER IGRULI-VERKNÜPFUNG !!!",VLOOKUP(BG17,[1]KNULI!$A$2:$J$1250,4,0)))</f>
        <v/>
      </c>
      <c r="BK17" s="212" t="str">
        <f>IF(BG17="","",IF(ISERROR(VLOOKUP(BG17,[1]KNULI!$A$2:$J$1250,5,0)),"!!! FEHLER MIT DER IGRULI-VERKNÜPFUNG !!!",VLOOKUP(BG17,[1]KNULI!$A$2:$J$1250,5,0)))</f>
        <v/>
      </c>
      <c r="BL17" s="213"/>
      <c r="BM17" s="110"/>
      <c r="BN17" s="108"/>
      <c r="BO17" s="111"/>
      <c r="BP17" s="112"/>
      <c r="BQ17" s="506"/>
      <c r="BR17" s="111"/>
      <c r="BS17" s="213"/>
      <c r="BT17" s="187"/>
      <c r="BU17" s="108" t="str">
        <f>IF(AV17&lt;&gt;"",AV17,"")</f>
        <v/>
      </c>
      <c r="BV17" s="108" t="str">
        <f>IF(AV17&lt;&gt;"",#REF!,"")</f>
        <v/>
      </c>
      <c r="BW17" s="420"/>
      <c r="BX17" s="107"/>
      <c r="BY17" s="107"/>
      <c r="BZ17" s="108"/>
      <c r="CA17" s="117"/>
      <c r="CB17" s="188"/>
      <c r="CC17" s="421"/>
      <c r="CD17" s="422" t="str">
        <f t="shared" si="9"/>
        <v/>
      </c>
      <c r="CE17" s="119" t="str">
        <f>IF($AV17&lt;&gt;"",BR17,"")</f>
        <v/>
      </c>
      <c r="CF17" s="119"/>
      <c r="CG17" s="119"/>
      <c r="CH17" s="420" t="str">
        <f t="shared" si="7"/>
        <v/>
      </c>
      <c r="CI17" s="121" t="str">
        <f t="shared" si="7"/>
        <v/>
      </c>
      <c r="CJ17" s="121" t="str">
        <f t="shared" si="7"/>
        <v/>
      </c>
      <c r="CK17" s="121" t="str">
        <f t="shared" si="7"/>
        <v/>
      </c>
      <c r="CL17" s="121" t="str">
        <f t="shared" si="7"/>
        <v/>
      </c>
    </row>
    <row r="18" spans="1:90" ht="45" customHeight="1" x14ac:dyDescent="0.25">
      <c r="A18" s="135" t="s">
        <v>255</v>
      </c>
      <c r="B18" s="128"/>
      <c r="C18" s="505" t="s">
        <v>313</v>
      </c>
      <c r="D18" s="416" t="str">
        <f t="shared" si="10"/>
        <v>Z, N</v>
      </c>
      <c r="E18" s="518"/>
      <c r="F18" s="563" t="str">
        <f t="shared" ref="F18" si="14">$F$7</f>
        <v>-KF100</v>
      </c>
      <c r="G18" s="618" t="str">
        <f>AZ18</f>
        <v>-K1-K1</v>
      </c>
      <c r="H18" s="143"/>
      <c r="I18" s="224"/>
      <c r="J18" s="418"/>
      <c r="K18" s="419"/>
      <c r="L18" s="226"/>
      <c r="M18" s="518"/>
      <c r="N18" s="518"/>
      <c r="O18" s="97"/>
      <c r="P18" s="97"/>
      <c r="Q18" s="97"/>
      <c r="R18" s="89" t="s">
        <v>270</v>
      </c>
      <c r="S18" s="88" t="s">
        <v>86</v>
      </c>
      <c r="T18" s="88"/>
      <c r="U18" s="88" t="s">
        <v>86</v>
      </c>
      <c r="V18" s="97" t="s">
        <v>86</v>
      </c>
      <c r="W18" s="91" t="str">
        <f t="shared" si="12"/>
        <v>10kV TS1B 
ERDSCHLUSS</v>
      </c>
      <c r="X18" s="257" t="s">
        <v>116</v>
      </c>
      <c r="Y18" s="411"/>
      <c r="Z18" s="97"/>
      <c r="AA18" s="418"/>
      <c r="AB18" s="411" t="str">
        <f t="shared" si="8"/>
        <v/>
      </c>
      <c r="AC18" s="97"/>
      <c r="AD18" s="97"/>
      <c r="AE18" s="418"/>
      <c r="AF18" s="98"/>
      <c r="AG18" s="98"/>
      <c r="AH18" s="98"/>
      <c r="AI18" s="98"/>
      <c r="AJ18" s="99"/>
      <c r="AK18" s="99"/>
      <c r="AL18" s="99"/>
      <c r="AM18" s="99"/>
      <c r="AN18" s="99"/>
      <c r="AO18" s="100"/>
      <c r="AP18" s="101"/>
      <c r="AQ18" s="102"/>
      <c r="AR18" s="100"/>
      <c r="AS18" s="100"/>
      <c r="AT18" s="100"/>
      <c r="AU18" s="100"/>
      <c r="AV18" s="107">
        <f>$AV$7</f>
        <v>2</v>
      </c>
      <c r="AW18" s="108" t="str">
        <f>IF(AV18&lt;&gt;"",$AW$7,"")</f>
        <v>TEST</v>
      </c>
      <c r="AX18" s="107"/>
      <c r="AY18" s="115" t="s">
        <v>169</v>
      </c>
      <c r="AZ18" s="108" t="str">
        <f>IF(AV18&lt;&gt;"",$AB$158&amp;$AC$158,"")</f>
        <v>-K1-K1</v>
      </c>
      <c r="BA18" s="108" t="s">
        <v>248</v>
      </c>
      <c r="BB18" s="108" t="s">
        <v>248</v>
      </c>
      <c r="BC18" s="108"/>
      <c r="BD18" s="108"/>
      <c r="BE18" s="108"/>
      <c r="BF18" s="108"/>
      <c r="BG18" s="108">
        <v>1028</v>
      </c>
      <c r="BH18" s="108" t="str">
        <f>IF(BG18="","",IF(ISERROR(VLOOKUP(BG18,[1]KNULI!$A$2:$J$1250,3,0)),"!!! FEHLER MIT DER IGRULI-VERKNÜPFUNG !!!",VLOOKUP(BG18,[1]KNULI!$A$2:$J$1250,3,0)))</f>
        <v>ERDSCHLUSS</v>
      </c>
      <c r="BI18" s="109" t="str">
        <f>IF(BG18="","",IF(ISERROR(VLOOKUP(BG18,[1]KNULI!$A$2:$J$1250,2,0)),"!!! FEHLER MIT DER IGRULI-VERKNÜPFUNG !!!",VLOOKUP(BG18,[1]KNULI!$A$2:$J$1250,2,0)))</f>
        <v>H/</v>
      </c>
      <c r="BJ18" s="109" t="str">
        <f>IF(BG18="","",IF(ISERROR(VLOOKUP(BG18,[1]KNULI!$A$2:$J$1250,4,0)),"!!! FEHLER MIT DER IGRULI-VERKNÜPFUNG !!!",VLOOKUP(BG18,[1]KNULI!$A$2:$J$1250,4,0)))</f>
        <v>Z</v>
      </c>
      <c r="BK18" s="212" t="str">
        <f>IF(BG18="","",IF(ISERROR(VLOOKUP(BG18,[1]KNULI!$A$2:$J$1250,5,0)),"!!! FEHLER MIT DER IGRULI-VERKNÜPFUNG !!!",VLOOKUP(BG18,[1]KNULI!$A$2:$J$1250,5,0)))</f>
        <v>W</v>
      </c>
      <c r="BL18" s="213"/>
      <c r="BM18" s="110"/>
      <c r="BN18" s="108"/>
      <c r="BO18" s="111"/>
      <c r="BP18" s="112"/>
      <c r="BQ18" s="506" t="s">
        <v>115</v>
      </c>
      <c r="BR18" s="111">
        <v>30</v>
      </c>
      <c r="BS18" s="213"/>
      <c r="BT18" s="187"/>
      <c r="BU18" s="108">
        <f t="shared" si="13"/>
        <v>2</v>
      </c>
      <c r="BV18" s="108">
        <f>IF(AV18&lt;&gt;"",$BV$7,"")</f>
        <v>50</v>
      </c>
      <c r="BW18" s="420">
        <v>207</v>
      </c>
      <c r="BX18" s="107">
        <v>86</v>
      </c>
      <c r="BY18" s="107">
        <v>2</v>
      </c>
      <c r="BZ18" s="108" t="s">
        <v>86</v>
      </c>
      <c r="CA18" s="117"/>
      <c r="CB18" s="188"/>
      <c r="CC18" s="421"/>
      <c r="CD18" s="422" t="str">
        <f t="shared" si="9"/>
        <v>EM</v>
      </c>
      <c r="CE18" s="119">
        <f t="shared" si="9"/>
        <v>30</v>
      </c>
      <c r="CF18" s="119"/>
      <c r="CG18" s="119"/>
      <c r="CH18" s="420">
        <f t="shared" si="7"/>
        <v>2</v>
      </c>
      <c r="CI18" s="121">
        <f t="shared" si="7"/>
        <v>50</v>
      </c>
      <c r="CJ18" s="121">
        <f t="shared" si="7"/>
        <v>207</v>
      </c>
      <c r="CK18" s="121">
        <f t="shared" si="7"/>
        <v>86</v>
      </c>
      <c r="CL18" s="121">
        <f t="shared" si="7"/>
        <v>2</v>
      </c>
    </row>
    <row r="19" spans="1:90" ht="25.5" customHeight="1" x14ac:dyDescent="0.25">
      <c r="A19" s="135" t="s">
        <v>255</v>
      </c>
      <c r="B19" s="128"/>
      <c r="C19" s="505" t="s">
        <v>326</v>
      </c>
      <c r="D19" s="416" t="str">
        <f>CHOOSE(1+IF(COUNTA(H19:Q19)&gt;0,1,0)+IF(AND(BQ19&lt;&gt;"DB",COUNTA(R19:V19)&gt;0),2,0)+IF(BZ19="X",4,0),"","O","Z","O, Z","N","O, N", "Z, N", "O, Z, N")</f>
        <v>Z</v>
      </c>
      <c r="E19" s="518"/>
      <c r="F19" s="559" t="s">
        <v>445</v>
      </c>
      <c r="G19" s="620" t="s">
        <v>476</v>
      </c>
      <c r="H19" s="143"/>
      <c r="I19" s="224"/>
      <c r="J19" s="418"/>
      <c r="K19" s="419"/>
      <c r="L19" s="226"/>
      <c r="M19" s="518"/>
      <c r="N19" s="518"/>
      <c r="O19" s="97"/>
      <c r="P19" s="97"/>
      <c r="Q19" s="97"/>
      <c r="R19" s="89" t="s">
        <v>271</v>
      </c>
      <c r="S19" s="88"/>
      <c r="T19" s="88"/>
      <c r="U19" s="88"/>
      <c r="V19" s="97"/>
      <c r="W19" s="91" t="str">
        <f>IF(OR(U19="X",V19="x"),AY19&amp;" "&amp;BA19&amp;" " &amp;BC19&amp;CHAR(10)&amp;BD19&amp;BH19,"")</f>
        <v/>
      </c>
      <c r="X19" s="257"/>
      <c r="Y19" s="411"/>
      <c r="Z19" s="97"/>
      <c r="AA19" s="418"/>
      <c r="AB19" s="411" t="str">
        <f>IF(OR(Y19="X",Z19="X",AA19="X"),"X","")</f>
        <v/>
      </c>
      <c r="AC19" s="97"/>
      <c r="AD19" s="97"/>
      <c r="AE19" s="418"/>
      <c r="AF19" s="98"/>
      <c r="AG19" s="98"/>
      <c r="AH19" s="98"/>
      <c r="AI19" s="98"/>
      <c r="AJ19" s="99"/>
      <c r="AK19" s="99"/>
      <c r="AL19" s="99"/>
      <c r="AM19" s="99"/>
      <c r="AN19" s="99"/>
      <c r="AO19" s="100"/>
      <c r="AP19" s="101"/>
      <c r="AQ19" s="102"/>
      <c r="AR19" s="100"/>
      <c r="AS19" s="100"/>
      <c r="AT19" s="100"/>
      <c r="AU19" s="100"/>
      <c r="AV19" s="107"/>
      <c r="AW19" s="108" t="str">
        <f>IF(AV19&lt;&gt;"",#REF!,"")</f>
        <v/>
      </c>
      <c r="AX19" s="107"/>
      <c r="AY19" s="115"/>
      <c r="AZ19" s="108" t="str">
        <f>IF(AV19&lt;&gt;"",$AB$158&amp;$AC$158&amp;$AE$158,"")</f>
        <v/>
      </c>
      <c r="BA19" s="108"/>
      <c r="BB19" s="108"/>
      <c r="BC19" s="108"/>
      <c r="BD19" s="108"/>
      <c r="BE19" s="108"/>
      <c r="BF19" s="108"/>
      <c r="BG19" s="108"/>
      <c r="BH19" s="108" t="str">
        <f>IF(BG19="","",IF(ISERROR(VLOOKUP(BG19,[1]KNULI!$A$2:$J$1250,3,0)),"!!! FEHLER MIT DER IGRULI-VERKNÜPFUNG !!!",VLOOKUP(BG19,[1]KNULI!$A$2:$J$1250,3,0)))</f>
        <v/>
      </c>
      <c r="BI19" s="109" t="str">
        <f>IF(BG19="","",IF(ISERROR(VLOOKUP(BG19,[1]KNULI!$A$2:$J$1250,2,0)),"!!! FEHLER MIT DER IGRULI-VERKNÜPFUNG !!!",VLOOKUP(BG19,[1]KNULI!$A$2:$J$1250,2,0)))</f>
        <v/>
      </c>
      <c r="BJ19" s="109" t="str">
        <f>IF(BG19="","",IF(ISERROR(VLOOKUP(BG19,[1]KNULI!$A$2:$J$1250,4,0)),"!!! FEHLER MIT DER IGRULI-VERKNÜPFUNG !!!",VLOOKUP(BG19,[1]KNULI!$A$2:$J$1250,4,0)))</f>
        <v/>
      </c>
      <c r="BK19" s="212" t="str">
        <f>IF(BG19="","",IF(ISERROR(VLOOKUP(BG19,[1]KNULI!$A$2:$J$1250,5,0)),"!!! FEHLER MIT DER IGRULI-VERKNÜPFUNG !!!",VLOOKUP(BG19,[1]KNULI!$A$2:$J$1250,5,0)))</f>
        <v/>
      </c>
      <c r="BL19" s="213"/>
      <c r="BM19" s="110"/>
      <c r="BN19" s="108"/>
      <c r="BO19" s="111"/>
      <c r="BP19" s="112"/>
      <c r="BQ19" s="506"/>
      <c r="BR19" s="111"/>
      <c r="BS19" s="213"/>
      <c r="BT19" s="187"/>
      <c r="BU19" s="108" t="str">
        <f>IF(AV19&lt;&gt;"",AV19,"")</f>
        <v/>
      </c>
      <c r="BV19" s="108" t="str">
        <f>IF(AV19&lt;&gt;"",#REF!,"")</f>
        <v/>
      </c>
      <c r="BW19" s="420"/>
      <c r="BX19" s="107"/>
      <c r="BY19" s="107"/>
      <c r="BZ19" s="108"/>
      <c r="CA19" s="117"/>
      <c r="CB19" s="188"/>
      <c r="CC19" s="421"/>
      <c r="CD19" s="422" t="str">
        <f t="shared" si="9"/>
        <v/>
      </c>
      <c r="CE19" s="119" t="str">
        <f>IF($AV19&lt;&gt;"",BR19,"")</f>
        <v/>
      </c>
      <c r="CF19" s="119"/>
      <c r="CG19" s="119"/>
      <c r="CH19" s="420" t="str">
        <f t="shared" si="7"/>
        <v/>
      </c>
      <c r="CI19" s="121" t="str">
        <f t="shared" si="7"/>
        <v/>
      </c>
      <c r="CJ19" s="121" t="str">
        <f t="shared" si="7"/>
        <v/>
      </c>
      <c r="CK19" s="121" t="str">
        <f t="shared" si="7"/>
        <v/>
      </c>
      <c r="CL19" s="121" t="str">
        <f t="shared" si="7"/>
        <v/>
      </c>
    </row>
    <row r="20" spans="1:90" ht="25.5" customHeight="1" x14ac:dyDescent="0.25">
      <c r="A20" s="135" t="s">
        <v>255</v>
      </c>
      <c r="B20" s="128"/>
      <c r="C20" s="505" t="s">
        <v>323</v>
      </c>
      <c r="D20" s="416" t="str">
        <f>CHOOSE(1+IF(COUNTA(H20:Q20)&gt;0,1,0)+IF(AND(BQ20&lt;&gt;"DB",COUNTA(R20:V20)&gt;0),2,0)+IF(BZ20="X",4,0),"","O","Z","O, Z","N","O, N", "Z, N", "O, Z, N")</f>
        <v>Z</v>
      </c>
      <c r="E20" s="518"/>
      <c r="F20" s="559" t="s">
        <v>445</v>
      </c>
      <c r="G20" s="620" t="s">
        <v>477</v>
      </c>
      <c r="H20" s="143"/>
      <c r="I20" s="224"/>
      <c r="J20" s="418"/>
      <c r="K20" s="419"/>
      <c r="L20" s="226"/>
      <c r="M20" s="518"/>
      <c r="N20" s="518"/>
      <c r="O20" s="97"/>
      <c r="P20" s="97"/>
      <c r="Q20" s="97"/>
      <c r="R20" s="89" t="s">
        <v>271</v>
      </c>
      <c r="S20" s="88"/>
      <c r="T20" s="88"/>
      <c r="U20" s="88"/>
      <c r="V20" s="97"/>
      <c r="W20" s="91" t="str">
        <f>IF(OR(U20="X",V20="x"),AY20&amp;" "&amp;BA20&amp;" " &amp;BC20&amp;CHAR(10)&amp;BD20&amp;BH20,"")</f>
        <v/>
      </c>
      <c r="X20" s="257"/>
      <c r="Y20" s="411"/>
      <c r="Z20" s="97"/>
      <c r="AA20" s="418"/>
      <c r="AB20" s="411" t="str">
        <f>IF(OR(Y20="X",Z20="X",AA20="X"),"X","")</f>
        <v/>
      </c>
      <c r="AC20" s="97"/>
      <c r="AD20" s="97"/>
      <c r="AE20" s="418"/>
      <c r="AF20" s="98"/>
      <c r="AG20" s="98"/>
      <c r="AH20" s="98"/>
      <c r="AI20" s="98"/>
      <c r="AJ20" s="99"/>
      <c r="AK20" s="99"/>
      <c r="AL20" s="99"/>
      <c r="AM20" s="99"/>
      <c r="AN20" s="99"/>
      <c r="AO20" s="100"/>
      <c r="AP20" s="101"/>
      <c r="AQ20" s="102"/>
      <c r="AR20" s="100"/>
      <c r="AS20" s="100"/>
      <c r="AT20" s="100"/>
      <c r="AU20" s="100"/>
      <c r="AV20" s="107"/>
      <c r="AW20" s="108" t="str">
        <f>IF(AV20&lt;&gt;"",#REF!,"")</f>
        <v/>
      </c>
      <c r="AX20" s="107"/>
      <c r="AY20" s="115"/>
      <c r="AZ20" s="108" t="str">
        <f>IF(AV20&lt;&gt;"",$AB$158&amp;$AC$158&amp;$AE$158,"")</f>
        <v/>
      </c>
      <c r="BA20" s="108"/>
      <c r="BB20" s="108"/>
      <c r="BC20" s="108"/>
      <c r="BD20" s="108"/>
      <c r="BE20" s="108"/>
      <c r="BF20" s="108"/>
      <c r="BG20" s="108"/>
      <c r="BH20" s="108" t="str">
        <f>IF(BG20="","",IF(ISERROR(VLOOKUP(BG20,[1]KNULI!$A$2:$J$1250,3,0)),"!!! FEHLER MIT DER IGRULI-VERKNÜPFUNG !!!",VLOOKUP(BG20,[1]KNULI!$A$2:$J$1250,3,0)))</f>
        <v/>
      </c>
      <c r="BI20" s="109" t="str">
        <f>IF(BG20="","",IF(ISERROR(VLOOKUP(BG20,[1]KNULI!$A$2:$J$1250,2,0)),"!!! FEHLER MIT DER IGRULI-VERKNÜPFUNG !!!",VLOOKUP(BG20,[1]KNULI!$A$2:$J$1250,2,0)))</f>
        <v/>
      </c>
      <c r="BJ20" s="109" t="str">
        <f>IF(BG20="","",IF(ISERROR(VLOOKUP(BG20,[1]KNULI!$A$2:$J$1250,4,0)),"!!! FEHLER MIT DER IGRULI-VERKNÜPFUNG !!!",VLOOKUP(BG20,[1]KNULI!$A$2:$J$1250,4,0)))</f>
        <v/>
      </c>
      <c r="BK20" s="212" t="str">
        <f>IF(BG20="","",IF(ISERROR(VLOOKUP(BG20,[1]KNULI!$A$2:$J$1250,5,0)),"!!! FEHLER MIT DER IGRULI-VERKNÜPFUNG !!!",VLOOKUP(BG20,[1]KNULI!$A$2:$J$1250,5,0)))</f>
        <v/>
      </c>
      <c r="BL20" s="213"/>
      <c r="BM20" s="110"/>
      <c r="BN20" s="108"/>
      <c r="BO20" s="111"/>
      <c r="BP20" s="112"/>
      <c r="BQ20" s="506"/>
      <c r="BR20" s="111"/>
      <c r="BS20" s="213"/>
      <c r="BT20" s="187"/>
      <c r="BU20" s="108" t="str">
        <f>IF(AV20&lt;&gt;"",AV20,"")</f>
        <v/>
      </c>
      <c r="BV20" s="108" t="str">
        <f>IF(AV20&lt;&gt;"",#REF!,"")</f>
        <v/>
      </c>
      <c r="BW20" s="420"/>
      <c r="BX20" s="107"/>
      <c r="BY20" s="107"/>
      <c r="BZ20" s="108"/>
      <c r="CA20" s="117"/>
      <c r="CB20" s="188"/>
      <c r="CC20" s="421"/>
      <c r="CD20" s="422" t="str">
        <f t="shared" si="9"/>
        <v/>
      </c>
      <c r="CE20" s="119" t="str">
        <f>IF($AV20&lt;&gt;"",BR20,"")</f>
        <v/>
      </c>
      <c r="CF20" s="119"/>
      <c r="CG20" s="119"/>
      <c r="CH20" s="420" t="str">
        <f t="shared" si="7"/>
        <v/>
      </c>
      <c r="CI20" s="121" t="str">
        <f t="shared" si="7"/>
        <v/>
      </c>
      <c r="CJ20" s="121" t="str">
        <f t="shared" si="7"/>
        <v/>
      </c>
      <c r="CK20" s="121" t="str">
        <f t="shared" si="7"/>
        <v/>
      </c>
      <c r="CL20" s="121" t="str">
        <f t="shared" si="7"/>
        <v/>
      </c>
    </row>
    <row r="21" spans="1:90" ht="25.5" customHeight="1" x14ac:dyDescent="0.25">
      <c r="A21" s="135" t="s">
        <v>255</v>
      </c>
      <c r="B21" s="128"/>
      <c r="C21" s="505" t="s">
        <v>327</v>
      </c>
      <c r="D21" s="416" t="str">
        <f>CHOOSE(1+IF(COUNTA(H21:Q21)&gt;0,1,0)+IF(AND(BQ21&lt;&gt;"DB",COUNTA(R21:V21)&gt;0),2,0)+IF(BZ21="X",4,0),"","O","Z","O, Z","N","O, N", "Z, N", "O, Z, N")</f>
        <v>Z</v>
      </c>
      <c r="E21" s="518"/>
      <c r="F21" s="559" t="s">
        <v>445</v>
      </c>
      <c r="G21" s="620" t="s">
        <v>478</v>
      </c>
      <c r="H21" s="143"/>
      <c r="I21" s="224"/>
      <c r="J21" s="418"/>
      <c r="K21" s="419"/>
      <c r="L21" s="226"/>
      <c r="M21" s="518"/>
      <c r="N21" s="518"/>
      <c r="O21" s="97"/>
      <c r="P21" s="97"/>
      <c r="Q21" s="97"/>
      <c r="R21" s="89" t="s">
        <v>275</v>
      </c>
      <c r="S21" s="88"/>
      <c r="T21" s="88"/>
      <c r="U21" s="88"/>
      <c r="V21" s="97"/>
      <c r="W21" s="91" t="str">
        <f>IF(OR(U21="X",V21="x"),AY21&amp;" "&amp;BA21&amp;" " &amp;BC21&amp;CHAR(10)&amp;BD21&amp;BH21,"")</f>
        <v/>
      </c>
      <c r="X21" s="257"/>
      <c r="Y21" s="411"/>
      <c r="Z21" s="97"/>
      <c r="AA21" s="418"/>
      <c r="AB21" s="411" t="str">
        <f>IF(OR(Y21="X",Z21="X",AA21="X"),"X","")</f>
        <v/>
      </c>
      <c r="AC21" s="97"/>
      <c r="AD21" s="97"/>
      <c r="AE21" s="418"/>
      <c r="AF21" s="98"/>
      <c r="AG21" s="98"/>
      <c r="AH21" s="98"/>
      <c r="AI21" s="98"/>
      <c r="AJ21" s="99"/>
      <c r="AK21" s="99"/>
      <c r="AL21" s="99"/>
      <c r="AM21" s="99"/>
      <c r="AN21" s="99"/>
      <c r="AO21" s="100"/>
      <c r="AP21" s="101"/>
      <c r="AQ21" s="102"/>
      <c r="AR21" s="100"/>
      <c r="AS21" s="100"/>
      <c r="AT21" s="100"/>
      <c r="AU21" s="100"/>
      <c r="AV21" s="107"/>
      <c r="AW21" s="108" t="str">
        <f>IF(AV21&lt;&gt;"",#REF!,"")</f>
        <v/>
      </c>
      <c r="AX21" s="107"/>
      <c r="AY21" s="115"/>
      <c r="AZ21" s="108" t="str">
        <f>IF(AV21&lt;&gt;"",$AB$158&amp;$AC$158&amp;$AE$158,"")</f>
        <v/>
      </c>
      <c r="BA21" s="108"/>
      <c r="BB21" s="108"/>
      <c r="BC21" s="108"/>
      <c r="BD21" s="108"/>
      <c r="BE21" s="108"/>
      <c r="BF21" s="108"/>
      <c r="BG21" s="108"/>
      <c r="BH21" s="108" t="str">
        <f>IF(BG21="","",IF(ISERROR(VLOOKUP(BG21,[1]KNULI!$A$2:$J$1250,3,0)),"!!! FEHLER MIT DER IGRULI-VERKNÜPFUNG !!!",VLOOKUP(BG21,[1]KNULI!$A$2:$J$1250,3,0)))</f>
        <v/>
      </c>
      <c r="BI21" s="109" t="str">
        <f>IF(BG21="","",IF(ISERROR(VLOOKUP(BG21,[1]KNULI!$A$2:$J$1250,2,0)),"!!! FEHLER MIT DER IGRULI-VERKNÜPFUNG !!!",VLOOKUP(BG21,[1]KNULI!$A$2:$J$1250,2,0)))</f>
        <v/>
      </c>
      <c r="BJ21" s="109" t="str">
        <f>IF(BG21="","",IF(ISERROR(VLOOKUP(BG21,[1]KNULI!$A$2:$J$1250,4,0)),"!!! FEHLER MIT DER IGRULI-VERKNÜPFUNG !!!",VLOOKUP(BG21,[1]KNULI!$A$2:$J$1250,4,0)))</f>
        <v/>
      </c>
      <c r="BK21" s="212" t="str">
        <f>IF(BG21="","",IF(ISERROR(VLOOKUP(BG21,[1]KNULI!$A$2:$J$1250,5,0)),"!!! FEHLER MIT DER IGRULI-VERKNÜPFUNG !!!",VLOOKUP(BG21,[1]KNULI!$A$2:$J$1250,5,0)))</f>
        <v/>
      </c>
      <c r="BL21" s="213"/>
      <c r="BM21" s="110"/>
      <c r="BN21" s="108"/>
      <c r="BO21" s="111"/>
      <c r="BP21" s="112"/>
      <c r="BQ21" s="506"/>
      <c r="BR21" s="111"/>
      <c r="BS21" s="213"/>
      <c r="BT21" s="187"/>
      <c r="BU21" s="108" t="str">
        <f>IF(AV21&lt;&gt;"",AV21,"")</f>
        <v/>
      </c>
      <c r="BV21" s="108" t="str">
        <f>IF(AV21&lt;&gt;"",#REF!,"")</f>
        <v/>
      </c>
      <c r="BW21" s="420"/>
      <c r="BX21" s="107"/>
      <c r="BY21" s="107"/>
      <c r="BZ21" s="108"/>
      <c r="CA21" s="117"/>
      <c r="CB21" s="188"/>
      <c r="CC21" s="421"/>
      <c r="CD21" s="422" t="str">
        <f t="shared" si="9"/>
        <v/>
      </c>
      <c r="CE21" s="119" t="str">
        <f>IF($AV21&lt;&gt;"",BR21,"")</f>
        <v/>
      </c>
      <c r="CF21" s="119"/>
      <c r="CG21" s="119"/>
      <c r="CH21" s="420" t="str">
        <f t="shared" si="7"/>
        <v/>
      </c>
      <c r="CI21" s="121" t="str">
        <f t="shared" si="7"/>
        <v/>
      </c>
      <c r="CJ21" s="121" t="str">
        <f t="shared" si="7"/>
        <v/>
      </c>
      <c r="CK21" s="121" t="str">
        <f t="shared" si="7"/>
        <v/>
      </c>
      <c r="CL21" s="121" t="str">
        <f t="shared" si="7"/>
        <v/>
      </c>
    </row>
    <row r="22" spans="1:90" ht="45" customHeight="1" x14ac:dyDescent="0.25">
      <c r="A22" s="135" t="s">
        <v>255</v>
      </c>
      <c r="B22" s="128"/>
      <c r="C22" s="505" t="s">
        <v>315</v>
      </c>
      <c r="D22" s="416" t="str">
        <f t="shared" si="10"/>
        <v>Z, N</v>
      </c>
      <c r="E22" s="518"/>
      <c r="F22" s="563" t="str">
        <f t="shared" ref="F22" si="15">$F$7</f>
        <v>-KF100</v>
      </c>
      <c r="G22" s="618" t="str">
        <f>AZ22</f>
        <v>-K1-K1</v>
      </c>
      <c r="H22" s="143"/>
      <c r="I22" s="224"/>
      <c r="J22" s="418"/>
      <c r="K22" s="419"/>
      <c r="L22" s="226"/>
      <c r="M22" s="518"/>
      <c r="N22" s="518"/>
      <c r="O22" s="97"/>
      <c r="P22" s="97"/>
      <c r="Q22" s="97"/>
      <c r="R22" s="89" t="s">
        <v>274</v>
      </c>
      <c r="S22" s="88" t="s">
        <v>86</v>
      </c>
      <c r="T22" s="88"/>
      <c r="U22" s="88" t="s">
        <v>86</v>
      </c>
      <c r="V22" s="97" t="s">
        <v>86</v>
      </c>
      <c r="W22" s="91" t="str">
        <f t="shared" si="12"/>
        <v>10kV TS2A 
ERDSCHLUSS</v>
      </c>
      <c r="X22" s="257" t="s">
        <v>116</v>
      </c>
      <c r="Y22" s="411"/>
      <c r="Z22" s="97"/>
      <c r="AA22" s="418"/>
      <c r="AB22" s="411" t="str">
        <f t="shared" si="8"/>
        <v/>
      </c>
      <c r="AC22" s="97"/>
      <c r="AD22" s="97"/>
      <c r="AE22" s="418"/>
      <c r="AF22" s="98"/>
      <c r="AG22" s="98"/>
      <c r="AH22" s="98"/>
      <c r="AI22" s="98"/>
      <c r="AJ22" s="99"/>
      <c r="AK22" s="99"/>
      <c r="AL22" s="99"/>
      <c r="AM22" s="99"/>
      <c r="AN22" s="99"/>
      <c r="AO22" s="100"/>
      <c r="AP22" s="101"/>
      <c r="AQ22" s="102"/>
      <c r="AR22" s="100"/>
      <c r="AS22" s="100"/>
      <c r="AT22" s="100"/>
      <c r="AU22" s="100"/>
      <c r="AV22" s="107">
        <f>$AV$7</f>
        <v>2</v>
      </c>
      <c r="AW22" s="108" t="str">
        <f>IF(AV22&lt;&gt;"",$AW$7,"")</f>
        <v>TEST</v>
      </c>
      <c r="AX22" s="107"/>
      <c r="AY22" s="115" t="s">
        <v>169</v>
      </c>
      <c r="AZ22" s="108" t="str">
        <f>IF(AV22&lt;&gt;"",$AB$158&amp;$AC$158,"")</f>
        <v>-K1-K1</v>
      </c>
      <c r="BA22" s="108" t="s">
        <v>249</v>
      </c>
      <c r="BB22" s="108" t="s">
        <v>249</v>
      </c>
      <c r="BC22" s="108"/>
      <c r="BD22" s="108"/>
      <c r="BE22" s="108"/>
      <c r="BF22" s="108"/>
      <c r="BG22" s="108">
        <v>1028</v>
      </c>
      <c r="BH22" s="108" t="str">
        <f>IF(BG22="","",IF(ISERROR(VLOOKUP(BG22,[1]KNULI!$A$2:$J$1250,3,0)),"!!! FEHLER MIT DER IGRULI-VERKNÜPFUNG !!!",VLOOKUP(BG22,[1]KNULI!$A$2:$J$1250,3,0)))</f>
        <v>ERDSCHLUSS</v>
      </c>
      <c r="BI22" s="109" t="str">
        <f>IF(BG22="","",IF(ISERROR(VLOOKUP(BG22,[1]KNULI!$A$2:$J$1250,2,0)),"!!! FEHLER MIT DER IGRULI-VERKNÜPFUNG !!!",VLOOKUP(BG22,[1]KNULI!$A$2:$J$1250,2,0)))</f>
        <v>H/</v>
      </c>
      <c r="BJ22" s="109" t="str">
        <f>IF(BG22="","",IF(ISERROR(VLOOKUP(BG22,[1]KNULI!$A$2:$J$1250,4,0)),"!!! FEHLER MIT DER IGRULI-VERKNÜPFUNG !!!",VLOOKUP(BG22,[1]KNULI!$A$2:$J$1250,4,0)))</f>
        <v>Z</v>
      </c>
      <c r="BK22" s="212" t="str">
        <f>IF(BG22="","",IF(ISERROR(VLOOKUP(BG22,[1]KNULI!$A$2:$J$1250,5,0)),"!!! FEHLER MIT DER IGRULI-VERKNÜPFUNG !!!",VLOOKUP(BG22,[1]KNULI!$A$2:$J$1250,5,0)))</f>
        <v>W</v>
      </c>
      <c r="BL22" s="213"/>
      <c r="BM22" s="110"/>
      <c r="BN22" s="108"/>
      <c r="BO22" s="111"/>
      <c r="BP22" s="112"/>
      <c r="BQ22" s="506" t="s">
        <v>115</v>
      </c>
      <c r="BR22" s="111">
        <v>30</v>
      </c>
      <c r="BS22" s="213"/>
      <c r="BT22" s="187"/>
      <c r="BU22" s="108">
        <f t="shared" si="13"/>
        <v>2</v>
      </c>
      <c r="BV22" s="108">
        <f>IF(AV22&lt;&gt;"",$BV$7,"")</f>
        <v>50</v>
      </c>
      <c r="BW22" s="420">
        <v>207</v>
      </c>
      <c r="BX22" s="107">
        <v>86</v>
      </c>
      <c r="BY22" s="107">
        <v>3</v>
      </c>
      <c r="BZ22" s="108" t="s">
        <v>86</v>
      </c>
      <c r="CA22" s="117"/>
      <c r="CB22" s="188"/>
      <c r="CC22" s="421"/>
      <c r="CD22" s="422" t="str">
        <f t="shared" si="9"/>
        <v>EM</v>
      </c>
      <c r="CE22" s="119">
        <f t="shared" si="9"/>
        <v>30</v>
      </c>
      <c r="CF22" s="119"/>
      <c r="CG22" s="119"/>
      <c r="CH22" s="420">
        <f t="shared" ref="CH22:CL31" si="16">IF($AV22&lt;&gt;"",BU22,"")</f>
        <v>2</v>
      </c>
      <c r="CI22" s="121">
        <f t="shared" si="16"/>
        <v>50</v>
      </c>
      <c r="CJ22" s="121">
        <f t="shared" si="16"/>
        <v>207</v>
      </c>
      <c r="CK22" s="121">
        <f t="shared" si="16"/>
        <v>86</v>
      </c>
      <c r="CL22" s="121">
        <f t="shared" si="16"/>
        <v>3</v>
      </c>
    </row>
    <row r="23" spans="1:90" ht="25.5" customHeight="1" x14ac:dyDescent="0.25">
      <c r="A23" s="135" t="s">
        <v>255</v>
      </c>
      <c r="B23" s="128"/>
      <c r="C23" s="505" t="s">
        <v>328</v>
      </c>
      <c r="D23" s="416" t="str">
        <f>CHOOSE(1+IF(COUNTA(H23:Q23)&gt;0,1,0)+IF(AND(BQ23&lt;&gt;"DB",COUNTA(R23:V23)&gt;0),2,0)+IF(BZ23="X",4,0),"","O","Z","O, Z","N","O, N", "Z, N", "O, Z, N")</f>
        <v>Z</v>
      </c>
      <c r="E23" s="518"/>
      <c r="F23" s="559" t="s">
        <v>445</v>
      </c>
      <c r="G23" s="620" t="s">
        <v>479</v>
      </c>
      <c r="H23" s="143"/>
      <c r="I23" s="224"/>
      <c r="J23" s="418"/>
      <c r="K23" s="419"/>
      <c r="L23" s="226"/>
      <c r="M23" s="518"/>
      <c r="N23" s="518"/>
      <c r="O23" s="97"/>
      <c r="P23" s="97"/>
      <c r="Q23" s="97"/>
      <c r="R23" s="89" t="s">
        <v>275</v>
      </c>
      <c r="S23" s="88"/>
      <c r="T23" s="88"/>
      <c r="U23" s="88"/>
      <c r="V23" s="97"/>
      <c r="W23" s="91" t="str">
        <f>IF(OR(U23="X",V23="x"),AY23&amp;" "&amp;BA23&amp;" " &amp;BC23&amp;CHAR(10)&amp;BD23&amp;BH23,"")</f>
        <v/>
      </c>
      <c r="X23" s="257"/>
      <c r="Y23" s="411"/>
      <c r="Z23" s="97"/>
      <c r="AA23" s="418"/>
      <c r="AB23" s="411" t="str">
        <f>IF(OR(Y23="X",Z23="X",AA23="X"),"X","")</f>
        <v/>
      </c>
      <c r="AC23" s="97"/>
      <c r="AD23" s="97"/>
      <c r="AE23" s="418"/>
      <c r="AF23" s="98"/>
      <c r="AG23" s="98"/>
      <c r="AH23" s="98"/>
      <c r="AI23" s="98"/>
      <c r="AJ23" s="99"/>
      <c r="AK23" s="99"/>
      <c r="AL23" s="99"/>
      <c r="AM23" s="99"/>
      <c r="AN23" s="99"/>
      <c r="AO23" s="100"/>
      <c r="AP23" s="101"/>
      <c r="AQ23" s="102"/>
      <c r="AR23" s="100"/>
      <c r="AS23" s="100"/>
      <c r="AT23" s="100"/>
      <c r="AU23" s="100"/>
      <c r="AV23" s="107"/>
      <c r="AW23" s="108" t="str">
        <f>IF(AV23&lt;&gt;"",#REF!,"")</f>
        <v/>
      </c>
      <c r="AX23" s="107"/>
      <c r="AY23" s="115"/>
      <c r="AZ23" s="108" t="str">
        <f>IF(AV23&lt;&gt;"",$AB$158&amp;$AC$158&amp;$AE$158,"")</f>
        <v/>
      </c>
      <c r="BA23" s="108"/>
      <c r="BB23" s="108"/>
      <c r="BC23" s="108"/>
      <c r="BD23" s="108"/>
      <c r="BE23" s="108"/>
      <c r="BF23" s="108"/>
      <c r="BG23" s="108"/>
      <c r="BH23" s="108" t="str">
        <f>IF(BG23="","",IF(ISERROR(VLOOKUP(BG23,[1]KNULI!$A$2:$J$1250,3,0)),"!!! FEHLER MIT DER IGRULI-VERKNÜPFUNG !!!",VLOOKUP(BG23,[1]KNULI!$A$2:$J$1250,3,0)))</f>
        <v/>
      </c>
      <c r="BI23" s="109" t="str">
        <f>IF(BG23="","",IF(ISERROR(VLOOKUP(BG23,[1]KNULI!$A$2:$J$1250,2,0)),"!!! FEHLER MIT DER IGRULI-VERKNÜPFUNG !!!",VLOOKUP(BG23,[1]KNULI!$A$2:$J$1250,2,0)))</f>
        <v/>
      </c>
      <c r="BJ23" s="109" t="str">
        <f>IF(BG23="","",IF(ISERROR(VLOOKUP(BG23,[1]KNULI!$A$2:$J$1250,4,0)),"!!! FEHLER MIT DER IGRULI-VERKNÜPFUNG !!!",VLOOKUP(BG23,[1]KNULI!$A$2:$J$1250,4,0)))</f>
        <v/>
      </c>
      <c r="BK23" s="212" t="str">
        <f>IF(BG23="","",IF(ISERROR(VLOOKUP(BG23,[1]KNULI!$A$2:$J$1250,5,0)),"!!! FEHLER MIT DER IGRULI-VERKNÜPFUNG !!!",VLOOKUP(BG23,[1]KNULI!$A$2:$J$1250,5,0)))</f>
        <v/>
      </c>
      <c r="BL23" s="213"/>
      <c r="BM23" s="110"/>
      <c r="BN23" s="108"/>
      <c r="BO23" s="111"/>
      <c r="BP23" s="112"/>
      <c r="BQ23" s="506"/>
      <c r="BR23" s="111"/>
      <c r="BS23" s="213"/>
      <c r="BT23" s="187"/>
      <c r="BU23" s="108" t="str">
        <f>IF(AV23&lt;&gt;"",AV23,"")</f>
        <v/>
      </c>
      <c r="BV23" s="108" t="str">
        <f>IF(AV23&lt;&gt;"",#REF!,"")</f>
        <v/>
      </c>
      <c r="BW23" s="420"/>
      <c r="BX23" s="107"/>
      <c r="BY23" s="107"/>
      <c r="BZ23" s="108"/>
      <c r="CA23" s="117"/>
      <c r="CB23" s="188"/>
      <c r="CC23" s="421"/>
      <c r="CD23" s="422" t="str">
        <f t="shared" si="9"/>
        <v/>
      </c>
      <c r="CE23" s="119" t="str">
        <f>IF($AV23&lt;&gt;"",BR23,"")</f>
        <v/>
      </c>
      <c r="CF23" s="119"/>
      <c r="CG23" s="119"/>
      <c r="CH23" s="420" t="str">
        <f t="shared" si="16"/>
        <v/>
      </c>
      <c r="CI23" s="121" t="str">
        <f t="shared" si="16"/>
        <v/>
      </c>
      <c r="CJ23" s="121" t="str">
        <f t="shared" si="16"/>
        <v/>
      </c>
      <c r="CK23" s="121" t="str">
        <f t="shared" si="16"/>
        <v/>
      </c>
      <c r="CL23" s="121" t="str">
        <f t="shared" si="16"/>
        <v/>
      </c>
    </row>
    <row r="24" spans="1:90" ht="25.5" customHeight="1" x14ac:dyDescent="0.25">
      <c r="A24" s="135" t="s">
        <v>255</v>
      </c>
      <c r="B24" s="128"/>
      <c r="C24" s="505" t="s">
        <v>329</v>
      </c>
      <c r="D24" s="416" t="str">
        <f>CHOOSE(1+IF(COUNTA(H24:Q24)&gt;0,1,0)+IF(AND(BQ24&lt;&gt;"DB",COUNTA(R24:V24)&gt;0),2,0)+IF(BZ24="X",4,0),"","O","Z","O, Z","N","O, N", "Z, N", "O, Z, N")</f>
        <v>Z</v>
      </c>
      <c r="E24" s="518"/>
      <c r="F24" s="559" t="s">
        <v>445</v>
      </c>
      <c r="G24" s="620" t="s">
        <v>482</v>
      </c>
      <c r="H24" s="143"/>
      <c r="I24" s="224"/>
      <c r="J24" s="418"/>
      <c r="K24" s="419"/>
      <c r="L24" s="226"/>
      <c r="M24" s="518"/>
      <c r="N24" s="518"/>
      <c r="O24" s="97"/>
      <c r="P24" s="97"/>
      <c r="Q24" s="97"/>
      <c r="R24" s="89" t="s">
        <v>272</v>
      </c>
      <c r="S24" s="88"/>
      <c r="T24" s="88"/>
      <c r="U24" s="88"/>
      <c r="V24" s="97"/>
      <c r="W24" s="91" t="str">
        <f>IF(OR(U24="X",V24="x"),AY24&amp;" "&amp;BA24&amp;" " &amp;BC24&amp;CHAR(10)&amp;BD24&amp;BH24,"")</f>
        <v/>
      </c>
      <c r="X24" s="257"/>
      <c r="Y24" s="411"/>
      <c r="Z24" s="97"/>
      <c r="AA24" s="418"/>
      <c r="AB24" s="411" t="str">
        <f>IF(OR(Y24="X",Z24="X",AA24="X"),"X","")</f>
        <v/>
      </c>
      <c r="AC24" s="97"/>
      <c r="AD24" s="97"/>
      <c r="AE24" s="418"/>
      <c r="AF24" s="98"/>
      <c r="AG24" s="98"/>
      <c r="AH24" s="98"/>
      <c r="AI24" s="98"/>
      <c r="AJ24" s="99"/>
      <c r="AK24" s="99"/>
      <c r="AL24" s="99"/>
      <c r="AM24" s="99"/>
      <c r="AN24" s="99"/>
      <c r="AO24" s="100"/>
      <c r="AP24" s="101"/>
      <c r="AQ24" s="102"/>
      <c r="AR24" s="100"/>
      <c r="AS24" s="100"/>
      <c r="AT24" s="100"/>
      <c r="AU24" s="100"/>
      <c r="AV24" s="107"/>
      <c r="AW24" s="108" t="str">
        <f>IF(AV24&lt;&gt;"",#REF!,"")</f>
        <v/>
      </c>
      <c r="AX24" s="107"/>
      <c r="AY24" s="115"/>
      <c r="AZ24" s="108" t="str">
        <f>IF(AV24&lt;&gt;"",$AB$158&amp;$AC$158&amp;$AE$158,"")</f>
        <v/>
      </c>
      <c r="BA24" s="108"/>
      <c r="BB24" s="108"/>
      <c r="BC24" s="108"/>
      <c r="BD24" s="108"/>
      <c r="BE24" s="108"/>
      <c r="BF24" s="108"/>
      <c r="BG24" s="108"/>
      <c r="BH24" s="108" t="str">
        <f>IF(BG24="","",IF(ISERROR(VLOOKUP(BG24,[1]KNULI!$A$2:$J$1250,3,0)),"!!! FEHLER MIT DER IGRULI-VERKNÜPFUNG !!!",VLOOKUP(BG24,[1]KNULI!$A$2:$J$1250,3,0)))</f>
        <v/>
      </c>
      <c r="BI24" s="109" t="str">
        <f>IF(BG24="","",IF(ISERROR(VLOOKUP(BG24,[1]KNULI!$A$2:$J$1250,2,0)),"!!! FEHLER MIT DER IGRULI-VERKNÜPFUNG !!!",VLOOKUP(BG24,[1]KNULI!$A$2:$J$1250,2,0)))</f>
        <v/>
      </c>
      <c r="BJ24" s="109" t="str">
        <f>IF(BG24="","",IF(ISERROR(VLOOKUP(BG24,[1]KNULI!$A$2:$J$1250,4,0)),"!!! FEHLER MIT DER IGRULI-VERKNÜPFUNG !!!",VLOOKUP(BG24,[1]KNULI!$A$2:$J$1250,4,0)))</f>
        <v/>
      </c>
      <c r="BK24" s="212" t="str">
        <f>IF(BG24="","",IF(ISERROR(VLOOKUP(BG24,[1]KNULI!$A$2:$J$1250,5,0)),"!!! FEHLER MIT DER IGRULI-VERKNÜPFUNG !!!",VLOOKUP(BG24,[1]KNULI!$A$2:$J$1250,5,0)))</f>
        <v/>
      </c>
      <c r="BL24" s="213"/>
      <c r="BM24" s="110"/>
      <c r="BN24" s="108"/>
      <c r="BO24" s="111"/>
      <c r="BP24" s="112"/>
      <c r="BQ24" s="506"/>
      <c r="BR24" s="111"/>
      <c r="BS24" s="213"/>
      <c r="BT24" s="187"/>
      <c r="BU24" s="108" t="str">
        <f>IF(AV24&lt;&gt;"",AV24,"")</f>
        <v/>
      </c>
      <c r="BV24" s="108" t="str">
        <f>IF(AV24&lt;&gt;"",#REF!,"")</f>
        <v/>
      </c>
      <c r="BW24" s="420"/>
      <c r="BX24" s="107"/>
      <c r="BY24" s="107"/>
      <c r="BZ24" s="108"/>
      <c r="CA24" s="117"/>
      <c r="CB24" s="188"/>
      <c r="CC24" s="421"/>
      <c r="CD24" s="422" t="str">
        <f t="shared" si="9"/>
        <v/>
      </c>
      <c r="CE24" s="119" t="str">
        <f>IF($AV24&lt;&gt;"",BR24,"")</f>
        <v/>
      </c>
      <c r="CF24" s="119"/>
      <c r="CG24" s="119"/>
      <c r="CH24" s="420" t="str">
        <f t="shared" si="16"/>
        <v/>
      </c>
      <c r="CI24" s="121" t="str">
        <f t="shared" si="16"/>
        <v/>
      </c>
      <c r="CJ24" s="121" t="str">
        <f t="shared" si="16"/>
        <v/>
      </c>
      <c r="CK24" s="121" t="str">
        <f t="shared" si="16"/>
        <v/>
      </c>
      <c r="CL24" s="121" t="str">
        <f t="shared" si="16"/>
        <v/>
      </c>
    </row>
    <row r="25" spans="1:90" ht="45" customHeight="1" x14ac:dyDescent="0.25">
      <c r="A25" s="135" t="s">
        <v>255</v>
      </c>
      <c r="B25" s="128"/>
      <c r="C25" s="505" t="s">
        <v>314</v>
      </c>
      <c r="D25" s="416" t="str">
        <f t="shared" si="10"/>
        <v>Z, N</v>
      </c>
      <c r="E25" s="518"/>
      <c r="F25" s="563" t="str">
        <f t="shared" ref="F25" si="17">$F$7</f>
        <v>-KF100</v>
      </c>
      <c r="G25" s="618" t="str">
        <f>AZ25</f>
        <v>-K1-K1</v>
      </c>
      <c r="H25" s="143"/>
      <c r="I25" s="224"/>
      <c r="J25" s="418"/>
      <c r="K25" s="419"/>
      <c r="L25" s="226"/>
      <c r="M25" s="518"/>
      <c r="N25" s="518"/>
      <c r="O25" s="97"/>
      <c r="P25" s="97"/>
      <c r="Q25" s="97"/>
      <c r="R25" s="89" t="s">
        <v>273</v>
      </c>
      <c r="S25" s="88" t="s">
        <v>86</v>
      </c>
      <c r="T25" s="88"/>
      <c r="U25" s="88" t="s">
        <v>86</v>
      </c>
      <c r="V25" s="97" t="s">
        <v>86</v>
      </c>
      <c r="W25" s="91" t="str">
        <f t="shared" si="12"/>
        <v>10kV TS2B 
ERDSCHLUSS</v>
      </c>
      <c r="X25" s="257" t="s">
        <v>116</v>
      </c>
      <c r="Y25" s="411"/>
      <c r="Z25" s="97"/>
      <c r="AA25" s="418"/>
      <c r="AB25" s="411" t="str">
        <f t="shared" si="8"/>
        <v/>
      </c>
      <c r="AC25" s="97"/>
      <c r="AD25" s="97"/>
      <c r="AE25" s="418"/>
      <c r="AF25" s="98"/>
      <c r="AG25" s="98"/>
      <c r="AH25" s="98"/>
      <c r="AI25" s="98"/>
      <c r="AJ25" s="99"/>
      <c r="AK25" s="99"/>
      <c r="AL25" s="99"/>
      <c r="AM25" s="99"/>
      <c r="AN25" s="99"/>
      <c r="AO25" s="100"/>
      <c r="AP25" s="101"/>
      <c r="AQ25" s="102"/>
      <c r="AR25" s="100"/>
      <c r="AS25" s="100"/>
      <c r="AT25" s="100"/>
      <c r="AU25" s="100"/>
      <c r="AV25" s="107">
        <f>$AV$7</f>
        <v>2</v>
      </c>
      <c r="AW25" s="108" t="str">
        <f>IF(AV25&lt;&gt;"",$AW$7,"")</f>
        <v>TEST</v>
      </c>
      <c r="AX25" s="107"/>
      <c r="AY25" s="115" t="s">
        <v>169</v>
      </c>
      <c r="AZ25" s="108" t="str">
        <f>IF(AV25&lt;&gt;"",$AB$158&amp;$AC$158,"")</f>
        <v>-K1-K1</v>
      </c>
      <c r="BA25" s="108" t="s">
        <v>250</v>
      </c>
      <c r="BB25" s="108" t="s">
        <v>250</v>
      </c>
      <c r="BC25" s="108"/>
      <c r="BD25" s="108"/>
      <c r="BE25" s="108"/>
      <c r="BF25" s="108"/>
      <c r="BG25" s="108">
        <v>1028</v>
      </c>
      <c r="BH25" s="108" t="str">
        <f>IF(BG25="","",IF(ISERROR(VLOOKUP(BG25,[1]KNULI!$A$2:$J$1250,3,0)),"!!! FEHLER MIT DER IGRULI-VERKNÜPFUNG !!!",VLOOKUP(BG25,[1]KNULI!$A$2:$J$1250,3,0)))</f>
        <v>ERDSCHLUSS</v>
      </c>
      <c r="BI25" s="109" t="str">
        <f>IF(BG25="","",IF(ISERROR(VLOOKUP(BG25,[1]KNULI!$A$2:$J$1250,2,0)),"!!! FEHLER MIT DER IGRULI-VERKNÜPFUNG !!!",VLOOKUP(BG25,[1]KNULI!$A$2:$J$1250,2,0)))</f>
        <v>H/</v>
      </c>
      <c r="BJ25" s="109" t="str">
        <f>IF(BG25="","",IF(ISERROR(VLOOKUP(BG25,[1]KNULI!$A$2:$J$1250,4,0)),"!!! FEHLER MIT DER IGRULI-VERKNÜPFUNG !!!",VLOOKUP(BG25,[1]KNULI!$A$2:$J$1250,4,0)))</f>
        <v>Z</v>
      </c>
      <c r="BK25" s="212" t="str">
        <f>IF(BG25="","",IF(ISERROR(VLOOKUP(BG25,[1]KNULI!$A$2:$J$1250,5,0)),"!!! FEHLER MIT DER IGRULI-VERKNÜPFUNG !!!",VLOOKUP(BG25,[1]KNULI!$A$2:$J$1250,5,0)))</f>
        <v>W</v>
      </c>
      <c r="BL25" s="213"/>
      <c r="BM25" s="110"/>
      <c r="BN25" s="108"/>
      <c r="BO25" s="111"/>
      <c r="BP25" s="112"/>
      <c r="BQ25" s="506" t="s">
        <v>115</v>
      </c>
      <c r="BR25" s="111">
        <v>30</v>
      </c>
      <c r="BS25" s="213"/>
      <c r="BT25" s="187"/>
      <c r="BU25" s="108">
        <f t="shared" si="13"/>
        <v>2</v>
      </c>
      <c r="BV25" s="108">
        <f>IF(AV25&lt;&gt;"",$BV$7,"")</f>
        <v>50</v>
      </c>
      <c r="BW25" s="420">
        <v>207</v>
      </c>
      <c r="BX25" s="107">
        <v>86</v>
      </c>
      <c r="BY25" s="107">
        <v>4</v>
      </c>
      <c r="BZ25" s="108" t="s">
        <v>86</v>
      </c>
      <c r="CA25" s="117"/>
      <c r="CB25" s="188"/>
      <c r="CC25" s="421"/>
      <c r="CD25" s="422" t="str">
        <f t="shared" si="9"/>
        <v>EM</v>
      </c>
      <c r="CE25" s="119">
        <f t="shared" si="9"/>
        <v>30</v>
      </c>
      <c r="CF25" s="119"/>
      <c r="CG25" s="119"/>
      <c r="CH25" s="420">
        <f t="shared" si="16"/>
        <v>2</v>
      </c>
      <c r="CI25" s="121">
        <f t="shared" si="16"/>
        <v>50</v>
      </c>
      <c r="CJ25" s="121">
        <f t="shared" si="16"/>
        <v>207</v>
      </c>
      <c r="CK25" s="121">
        <f t="shared" si="16"/>
        <v>86</v>
      </c>
      <c r="CL25" s="121">
        <f t="shared" si="16"/>
        <v>4</v>
      </c>
    </row>
    <row r="26" spans="1:90" ht="25.5" customHeight="1" x14ac:dyDescent="0.25">
      <c r="A26" s="135" t="s">
        <v>255</v>
      </c>
      <c r="B26" s="128"/>
      <c r="C26" s="505" t="s">
        <v>330</v>
      </c>
      <c r="D26" s="416" t="str">
        <f>CHOOSE(1+IF(COUNTA(H26:Q26)&gt;0,1,0)+IF(AND(BQ26&lt;&gt;"DB",COUNTA(R26:V26)&gt;0),2,0)+IF(BZ26="X",4,0),"","O","Z","O, Z","N","O, N", "Z, N", "O, Z, N")</f>
        <v>Z</v>
      </c>
      <c r="E26" s="518"/>
      <c r="F26" s="559" t="s">
        <v>445</v>
      </c>
      <c r="G26" s="620" t="s">
        <v>480</v>
      </c>
      <c r="H26" s="143"/>
      <c r="I26" s="224"/>
      <c r="J26" s="418"/>
      <c r="K26" s="419"/>
      <c r="L26" s="226"/>
      <c r="M26" s="518"/>
      <c r="N26" s="518"/>
      <c r="O26" s="97"/>
      <c r="P26" s="97"/>
      <c r="Q26" s="97"/>
      <c r="R26" s="89" t="s">
        <v>272</v>
      </c>
      <c r="S26" s="88"/>
      <c r="T26" s="88"/>
      <c r="U26" s="88"/>
      <c r="V26" s="97"/>
      <c r="W26" s="91" t="str">
        <f>IF(OR(U26="X",V26="x"),AY26&amp;" "&amp;BA26&amp;" " &amp;BC26&amp;CHAR(10)&amp;BD26&amp;BH26,"")</f>
        <v/>
      </c>
      <c r="X26" s="257"/>
      <c r="Y26" s="411"/>
      <c r="Z26" s="97"/>
      <c r="AA26" s="418"/>
      <c r="AB26" s="411" t="str">
        <f>IF(OR(Y26="X",Z26="X",AA26="X"),"X","")</f>
        <v/>
      </c>
      <c r="AC26" s="97"/>
      <c r="AD26" s="97"/>
      <c r="AE26" s="418"/>
      <c r="AF26" s="98"/>
      <c r="AG26" s="98"/>
      <c r="AH26" s="98"/>
      <c r="AI26" s="98"/>
      <c r="AJ26" s="99"/>
      <c r="AK26" s="99"/>
      <c r="AL26" s="99"/>
      <c r="AM26" s="99"/>
      <c r="AN26" s="99"/>
      <c r="AO26" s="100"/>
      <c r="AP26" s="101"/>
      <c r="AQ26" s="102"/>
      <c r="AR26" s="100"/>
      <c r="AS26" s="100"/>
      <c r="AT26" s="100"/>
      <c r="AU26" s="100"/>
      <c r="AV26" s="107"/>
      <c r="AW26" s="108" t="str">
        <f>IF(AV26&lt;&gt;"",#REF!,"")</f>
        <v/>
      </c>
      <c r="AX26" s="107"/>
      <c r="AY26" s="115"/>
      <c r="AZ26" s="108" t="str">
        <f>IF(AV26&lt;&gt;"",$AB$158&amp;$AC$158&amp;$AE$158,"")</f>
        <v/>
      </c>
      <c r="BA26" s="108"/>
      <c r="BB26" s="108"/>
      <c r="BC26" s="108"/>
      <c r="BD26" s="108"/>
      <c r="BE26" s="108"/>
      <c r="BF26" s="108"/>
      <c r="BG26" s="108"/>
      <c r="BH26" s="108" t="str">
        <f>IF(BG26="","",IF(ISERROR(VLOOKUP(BG26,[1]KNULI!$A$2:$J$1250,3,0)),"!!! FEHLER MIT DER IGRULI-VERKNÜPFUNG !!!",VLOOKUP(BG26,[1]KNULI!$A$2:$J$1250,3,0)))</f>
        <v/>
      </c>
      <c r="BI26" s="109" t="str">
        <f>IF(BG26="","",IF(ISERROR(VLOOKUP(BG26,[1]KNULI!$A$2:$J$1250,2,0)),"!!! FEHLER MIT DER IGRULI-VERKNÜPFUNG !!!",VLOOKUP(BG26,[1]KNULI!$A$2:$J$1250,2,0)))</f>
        <v/>
      </c>
      <c r="BJ26" s="109" t="str">
        <f>IF(BG26="","",IF(ISERROR(VLOOKUP(BG26,[1]KNULI!$A$2:$J$1250,4,0)),"!!! FEHLER MIT DER IGRULI-VERKNÜPFUNG !!!",VLOOKUP(BG26,[1]KNULI!$A$2:$J$1250,4,0)))</f>
        <v/>
      </c>
      <c r="BK26" s="212" t="str">
        <f>IF(BG26="","",IF(ISERROR(VLOOKUP(BG26,[1]KNULI!$A$2:$J$1250,5,0)),"!!! FEHLER MIT DER IGRULI-VERKNÜPFUNG !!!",VLOOKUP(BG26,[1]KNULI!$A$2:$J$1250,5,0)))</f>
        <v/>
      </c>
      <c r="BL26" s="213"/>
      <c r="BM26" s="110"/>
      <c r="BN26" s="108"/>
      <c r="BO26" s="111"/>
      <c r="BP26" s="112"/>
      <c r="BQ26" s="506"/>
      <c r="BR26" s="111"/>
      <c r="BS26" s="213"/>
      <c r="BT26" s="187"/>
      <c r="BU26" s="108" t="str">
        <f>IF(AV26&lt;&gt;"",AV26,"")</f>
        <v/>
      </c>
      <c r="BV26" s="108" t="str">
        <f>IF(AV26&lt;&gt;"",#REF!,"")</f>
        <v/>
      </c>
      <c r="BW26" s="420"/>
      <c r="BX26" s="107"/>
      <c r="BY26" s="107"/>
      <c r="BZ26" s="108"/>
      <c r="CA26" s="117"/>
      <c r="CB26" s="188"/>
      <c r="CC26" s="421"/>
      <c r="CD26" s="422" t="str">
        <f t="shared" si="9"/>
        <v/>
      </c>
      <c r="CE26" s="119" t="str">
        <f>IF($AV26&lt;&gt;"",BR26,"")</f>
        <v/>
      </c>
      <c r="CF26" s="119"/>
      <c r="CG26" s="119"/>
      <c r="CH26" s="420" t="str">
        <f t="shared" si="16"/>
        <v/>
      </c>
      <c r="CI26" s="121" t="str">
        <f t="shared" si="16"/>
        <v/>
      </c>
      <c r="CJ26" s="121" t="str">
        <f t="shared" si="16"/>
        <v/>
      </c>
      <c r="CK26" s="121" t="str">
        <f t="shared" si="16"/>
        <v/>
      </c>
      <c r="CL26" s="121" t="str">
        <f t="shared" si="16"/>
        <v/>
      </c>
    </row>
    <row r="27" spans="1:90" ht="25.5" customHeight="1" x14ac:dyDescent="0.25">
      <c r="A27" s="135" t="s">
        <v>255</v>
      </c>
      <c r="B27" s="128"/>
      <c r="C27" s="505" t="s">
        <v>331</v>
      </c>
      <c r="D27" s="416" t="str">
        <f>CHOOSE(1+IF(COUNTA(H27:Q27)&gt;0,1,0)+IF(AND(BQ27&lt;&gt;"DB",COUNTA(R27:V27)&gt;0),2,0)+IF(BZ27="X",4,0),"","O","Z","O, Z","N","O, N", "Z, N", "O, Z, N")</f>
        <v>Z</v>
      </c>
      <c r="E27" s="518"/>
      <c r="F27" s="559" t="s">
        <v>445</v>
      </c>
      <c r="G27" s="620" t="s">
        <v>481</v>
      </c>
      <c r="H27" s="143"/>
      <c r="I27" s="224"/>
      <c r="J27" s="418"/>
      <c r="K27" s="419"/>
      <c r="L27" s="226"/>
      <c r="M27" s="518"/>
      <c r="N27" s="518"/>
      <c r="O27" s="97"/>
      <c r="P27" s="97"/>
      <c r="Q27" s="97"/>
      <c r="R27" s="89" t="s">
        <v>310</v>
      </c>
      <c r="S27" s="88"/>
      <c r="T27" s="88"/>
      <c r="U27" s="88"/>
      <c r="V27" s="97"/>
      <c r="W27" s="91" t="str">
        <f>IF(OR(U27="X",V27="x"),AY27&amp;" "&amp;BA27&amp;" " &amp;BC27&amp;CHAR(10)&amp;BD27&amp;BH27,"")</f>
        <v/>
      </c>
      <c r="X27" s="257"/>
      <c r="Y27" s="411"/>
      <c r="Z27" s="97"/>
      <c r="AA27" s="418"/>
      <c r="AB27" s="411" t="str">
        <f>IF(OR(Y27="X",Z27="X",AA27="X"),"X","")</f>
        <v/>
      </c>
      <c r="AC27" s="97"/>
      <c r="AD27" s="97"/>
      <c r="AE27" s="418"/>
      <c r="AF27" s="98"/>
      <c r="AG27" s="98"/>
      <c r="AH27" s="98"/>
      <c r="AI27" s="98"/>
      <c r="AJ27" s="99"/>
      <c r="AK27" s="99"/>
      <c r="AL27" s="99"/>
      <c r="AM27" s="99"/>
      <c r="AN27" s="99"/>
      <c r="AO27" s="100"/>
      <c r="AP27" s="101"/>
      <c r="AQ27" s="102"/>
      <c r="AR27" s="100"/>
      <c r="AS27" s="100"/>
      <c r="AT27" s="100"/>
      <c r="AU27" s="100"/>
      <c r="AV27" s="107"/>
      <c r="AW27" s="108" t="str">
        <f>IF(AV27&lt;&gt;"",#REF!,"")</f>
        <v/>
      </c>
      <c r="AX27" s="107"/>
      <c r="AY27" s="115"/>
      <c r="AZ27" s="108" t="str">
        <f>IF(AV27&lt;&gt;"",$AB$158&amp;$AC$158&amp;$AE$158,"")</f>
        <v/>
      </c>
      <c r="BA27" s="108"/>
      <c r="BB27" s="108"/>
      <c r="BC27" s="108"/>
      <c r="BD27" s="108"/>
      <c r="BE27" s="108"/>
      <c r="BF27" s="108"/>
      <c r="BG27" s="108"/>
      <c r="BH27" s="108" t="str">
        <f>IF(BG27="","",IF(ISERROR(VLOOKUP(BG27,[1]KNULI!$A$2:$J$1250,3,0)),"!!! FEHLER MIT DER IGRULI-VERKNÜPFUNG !!!",VLOOKUP(BG27,[1]KNULI!$A$2:$J$1250,3,0)))</f>
        <v/>
      </c>
      <c r="BI27" s="109" t="str">
        <f>IF(BG27="","",IF(ISERROR(VLOOKUP(BG27,[1]KNULI!$A$2:$J$1250,2,0)),"!!! FEHLER MIT DER IGRULI-VERKNÜPFUNG !!!",VLOOKUP(BG27,[1]KNULI!$A$2:$J$1250,2,0)))</f>
        <v/>
      </c>
      <c r="BJ27" s="109" t="str">
        <f>IF(BG27="","",IF(ISERROR(VLOOKUP(BG27,[1]KNULI!$A$2:$J$1250,4,0)),"!!! FEHLER MIT DER IGRULI-VERKNÜPFUNG !!!",VLOOKUP(BG27,[1]KNULI!$A$2:$J$1250,4,0)))</f>
        <v/>
      </c>
      <c r="BK27" s="212" t="str">
        <f>IF(BG27="","",IF(ISERROR(VLOOKUP(BG27,[1]KNULI!$A$2:$J$1250,5,0)),"!!! FEHLER MIT DER IGRULI-VERKNÜPFUNG !!!",VLOOKUP(BG27,[1]KNULI!$A$2:$J$1250,5,0)))</f>
        <v/>
      </c>
      <c r="BL27" s="213"/>
      <c r="BM27" s="110"/>
      <c r="BN27" s="108"/>
      <c r="BO27" s="111"/>
      <c r="BP27" s="112"/>
      <c r="BQ27" s="506"/>
      <c r="BR27" s="111"/>
      <c r="BS27" s="213"/>
      <c r="BT27" s="187"/>
      <c r="BU27" s="108" t="str">
        <f>IF(AV27&lt;&gt;"",AV27,"")</f>
        <v/>
      </c>
      <c r="BV27" s="108" t="str">
        <f>IF(AV27&lt;&gt;"",#REF!,"")</f>
        <v/>
      </c>
      <c r="BW27" s="420"/>
      <c r="BX27" s="107"/>
      <c r="BY27" s="107"/>
      <c r="BZ27" s="108"/>
      <c r="CA27" s="117"/>
      <c r="CB27" s="188"/>
      <c r="CC27" s="421"/>
      <c r="CD27" s="422" t="str">
        <f t="shared" si="9"/>
        <v/>
      </c>
      <c r="CE27" s="119" t="str">
        <f>IF($AV27&lt;&gt;"",BR27,"")</f>
        <v/>
      </c>
      <c r="CF27" s="119"/>
      <c r="CG27" s="119"/>
      <c r="CH27" s="420" t="str">
        <f t="shared" si="16"/>
        <v/>
      </c>
      <c r="CI27" s="121" t="str">
        <f t="shared" si="16"/>
        <v/>
      </c>
      <c r="CJ27" s="121" t="str">
        <f t="shared" si="16"/>
        <v/>
      </c>
      <c r="CK27" s="121" t="str">
        <f t="shared" si="16"/>
        <v/>
      </c>
      <c r="CL27" s="121" t="str">
        <f t="shared" si="16"/>
        <v/>
      </c>
    </row>
    <row r="28" spans="1:90" ht="45" customHeight="1" x14ac:dyDescent="0.25">
      <c r="A28" s="135" t="s">
        <v>255</v>
      </c>
      <c r="B28" s="128"/>
      <c r="C28" s="505" t="s">
        <v>316</v>
      </c>
      <c r="D28" s="416" t="str">
        <f t="shared" si="10"/>
        <v>Z, N</v>
      </c>
      <c r="E28" s="518"/>
      <c r="F28" s="563" t="str">
        <f t="shared" ref="F28" si="18">$F$7</f>
        <v>-KF100</v>
      </c>
      <c r="G28" s="618" t="str">
        <f>AZ28</f>
        <v>-K1-K1</v>
      </c>
      <c r="H28" s="143"/>
      <c r="I28" s="224"/>
      <c r="J28" s="418"/>
      <c r="K28" s="419"/>
      <c r="L28" s="226"/>
      <c r="M28" s="518"/>
      <c r="N28" s="518"/>
      <c r="O28" s="97"/>
      <c r="P28" s="97"/>
      <c r="Q28" s="97"/>
      <c r="R28" s="89" t="s">
        <v>309</v>
      </c>
      <c r="S28" s="88" t="s">
        <v>86</v>
      </c>
      <c r="T28" s="88"/>
      <c r="U28" s="88" t="s">
        <v>86</v>
      </c>
      <c r="V28" s="97" t="s">
        <v>86</v>
      </c>
      <c r="W28" s="91" t="str">
        <f t="shared" si="12"/>
        <v>10kV TS3A 
ERDSCHLUSS</v>
      </c>
      <c r="X28" s="257" t="s">
        <v>116</v>
      </c>
      <c r="Y28" s="411"/>
      <c r="Z28" s="97"/>
      <c r="AA28" s="418"/>
      <c r="AB28" s="411" t="str">
        <f t="shared" si="8"/>
        <v/>
      </c>
      <c r="AC28" s="97"/>
      <c r="AD28" s="97"/>
      <c r="AE28" s="418"/>
      <c r="AF28" s="98"/>
      <c r="AG28" s="98"/>
      <c r="AH28" s="98"/>
      <c r="AI28" s="98"/>
      <c r="AJ28" s="99"/>
      <c r="AK28" s="99"/>
      <c r="AL28" s="99"/>
      <c r="AM28" s="99"/>
      <c r="AN28" s="99"/>
      <c r="AO28" s="100"/>
      <c r="AP28" s="101"/>
      <c r="AQ28" s="102"/>
      <c r="AR28" s="100"/>
      <c r="AS28" s="100"/>
      <c r="AT28" s="100"/>
      <c r="AU28" s="100"/>
      <c r="AV28" s="107">
        <f>$AV$7</f>
        <v>2</v>
      </c>
      <c r="AW28" s="108" t="str">
        <f>IF(AV28&lt;&gt;"",$AW$7,"")</f>
        <v>TEST</v>
      </c>
      <c r="AX28" s="107"/>
      <c r="AY28" s="115" t="s">
        <v>169</v>
      </c>
      <c r="AZ28" s="108" t="str">
        <f>IF(AV28&lt;&gt;"",$AB$158&amp;$AC$158,"")</f>
        <v>-K1-K1</v>
      </c>
      <c r="BA28" s="108" t="s">
        <v>251</v>
      </c>
      <c r="BB28" s="108" t="s">
        <v>251</v>
      </c>
      <c r="BC28" s="108"/>
      <c r="BD28" s="108"/>
      <c r="BE28" s="108"/>
      <c r="BF28" s="108"/>
      <c r="BG28" s="108">
        <v>1028</v>
      </c>
      <c r="BH28" s="108" t="str">
        <f>IF(BG28="","",IF(ISERROR(VLOOKUP(BG28,[1]KNULI!$A$2:$J$1250,3,0)),"!!! FEHLER MIT DER IGRULI-VERKNÜPFUNG !!!",VLOOKUP(BG28,[1]KNULI!$A$2:$J$1250,3,0)))</f>
        <v>ERDSCHLUSS</v>
      </c>
      <c r="BI28" s="109" t="str">
        <f>IF(BG28="","",IF(ISERROR(VLOOKUP(BG28,[1]KNULI!$A$2:$J$1250,2,0)),"!!! FEHLER MIT DER IGRULI-VERKNÜPFUNG !!!",VLOOKUP(BG28,[1]KNULI!$A$2:$J$1250,2,0)))</f>
        <v>H/</v>
      </c>
      <c r="BJ28" s="109" t="str">
        <f>IF(BG28="","",IF(ISERROR(VLOOKUP(BG28,[1]KNULI!$A$2:$J$1250,4,0)),"!!! FEHLER MIT DER IGRULI-VERKNÜPFUNG !!!",VLOOKUP(BG28,[1]KNULI!$A$2:$J$1250,4,0)))</f>
        <v>Z</v>
      </c>
      <c r="BK28" s="212" t="str">
        <f>IF(BG28="","",IF(ISERROR(VLOOKUP(BG28,[1]KNULI!$A$2:$J$1250,5,0)),"!!! FEHLER MIT DER IGRULI-VERKNÜPFUNG !!!",VLOOKUP(BG28,[1]KNULI!$A$2:$J$1250,5,0)))</f>
        <v>W</v>
      </c>
      <c r="BL28" s="213"/>
      <c r="BM28" s="110"/>
      <c r="BN28" s="108"/>
      <c r="BO28" s="111"/>
      <c r="BP28" s="112"/>
      <c r="BQ28" s="506" t="s">
        <v>115</v>
      </c>
      <c r="BR28" s="111">
        <v>30</v>
      </c>
      <c r="BS28" s="213"/>
      <c r="BT28" s="187"/>
      <c r="BU28" s="108">
        <f t="shared" si="13"/>
        <v>2</v>
      </c>
      <c r="BV28" s="108">
        <f>IF(AV28&lt;&gt;"",$BV$7,"")</f>
        <v>50</v>
      </c>
      <c r="BW28" s="420">
        <v>207</v>
      </c>
      <c r="BX28" s="107">
        <v>86</v>
      </c>
      <c r="BY28" s="107">
        <v>5</v>
      </c>
      <c r="BZ28" s="108" t="s">
        <v>86</v>
      </c>
      <c r="CA28" s="117"/>
      <c r="CB28" s="188"/>
      <c r="CC28" s="421"/>
      <c r="CD28" s="422" t="str">
        <f t="shared" si="9"/>
        <v>EM</v>
      </c>
      <c r="CE28" s="119">
        <f t="shared" si="9"/>
        <v>30</v>
      </c>
      <c r="CF28" s="119"/>
      <c r="CG28" s="119"/>
      <c r="CH28" s="420">
        <f t="shared" si="16"/>
        <v>2</v>
      </c>
      <c r="CI28" s="121">
        <f t="shared" si="16"/>
        <v>50</v>
      </c>
      <c r="CJ28" s="121">
        <f t="shared" si="16"/>
        <v>207</v>
      </c>
      <c r="CK28" s="121">
        <f t="shared" si="16"/>
        <v>86</v>
      </c>
      <c r="CL28" s="121">
        <f t="shared" si="16"/>
        <v>5</v>
      </c>
    </row>
    <row r="29" spans="1:90" ht="25.5" customHeight="1" x14ac:dyDescent="0.25">
      <c r="A29" s="135" t="s">
        <v>255</v>
      </c>
      <c r="B29" s="128"/>
      <c r="C29" s="505" t="s">
        <v>322</v>
      </c>
      <c r="D29" s="416" t="str">
        <f>CHOOSE(1+IF(COUNTA(H29:Q29)&gt;0,1,0)+IF(AND(BQ29&lt;&gt;"DB",COUNTA(R29:V29)&gt;0),2,0)+IF(BZ29="X",4,0),"","O","Z","O, Z","N","O, N", "Z, N", "O, Z, N")</f>
        <v>Z</v>
      </c>
      <c r="E29" s="518"/>
      <c r="F29" s="559" t="s">
        <v>445</v>
      </c>
      <c r="G29" s="620" t="s">
        <v>483</v>
      </c>
      <c r="H29" s="143"/>
      <c r="I29" s="224"/>
      <c r="J29" s="418"/>
      <c r="K29" s="419"/>
      <c r="L29" s="226"/>
      <c r="M29" s="518"/>
      <c r="N29" s="518"/>
      <c r="O29" s="97"/>
      <c r="P29" s="97"/>
      <c r="Q29" s="97"/>
      <c r="R29" s="89" t="s">
        <v>310</v>
      </c>
      <c r="S29" s="88"/>
      <c r="T29" s="88"/>
      <c r="U29" s="88"/>
      <c r="V29" s="97"/>
      <c r="W29" s="91" t="str">
        <f>IF(OR(U29="X",V29="x"),AY29&amp;" "&amp;BA29&amp;" " &amp;BC29&amp;CHAR(10)&amp;BD29&amp;BH29,"")</f>
        <v/>
      </c>
      <c r="X29" s="257"/>
      <c r="Y29" s="411"/>
      <c r="Z29" s="97"/>
      <c r="AA29" s="418"/>
      <c r="AB29" s="411" t="str">
        <f>IF(OR(Y29="X",Z29="X",AA29="X"),"X","")</f>
        <v/>
      </c>
      <c r="AC29" s="97"/>
      <c r="AD29" s="97"/>
      <c r="AE29" s="418"/>
      <c r="AF29" s="98"/>
      <c r="AG29" s="98"/>
      <c r="AH29" s="98"/>
      <c r="AI29" s="98"/>
      <c r="AJ29" s="99"/>
      <c r="AK29" s="99"/>
      <c r="AL29" s="99"/>
      <c r="AM29" s="99"/>
      <c r="AN29" s="99"/>
      <c r="AO29" s="100"/>
      <c r="AP29" s="101"/>
      <c r="AQ29" s="102"/>
      <c r="AR29" s="100"/>
      <c r="AS29" s="100"/>
      <c r="AT29" s="100"/>
      <c r="AU29" s="100"/>
      <c r="AV29" s="107"/>
      <c r="AW29" s="108" t="str">
        <f>IF(AV29&lt;&gt;"",#REF!,"")</f>
        <v/>
      </c>
      <c r="AX29" s="107"/>
      <c r="AY29" s="115"/>
      <c r="AZ29" s="108" t="str">
        <f>IF(AV29&lt;&gt;"",$AB$158&amp;$AC$158&amp;$AE$158,"")</f>
        <v/>
      </c>
      <c r="BA29" s="108"/>
      <c r="BB29" s="108"/>
      <c r="BC29" s="108"/>
      <c r="BD29" s="108"/>
      <c r="BE29" s="108"/>
      <c r="BF29" s="108"/>
      <c r="BG29" s="108"/>
      <c r="BH29" s="108" t="str">
        <f>IF(BG29="","",IF(ISERROR(VLOOKUP(BG29,[1]KNULI!$A$2:$J$1250,3,0)),"!!! FEHLER MIT DER IGRULI-VERKNÜPFUNG !!!",VLOOKUP(BG29,[1]KNULI!$A$2:$J$1250,3,0)))</f>
        <v/>
      </c>
      <c r="BI29" s="109" t="str">
        <f>IF(BG29="","",IF(ISERROR(VLOOKUP(BG29,[1]KNULI!$A$2:$J$1250,2,0)),"!!! FEHLER MIT DER IGRULI-VERKNÜPFUNG !!!",VLOOKUP(BG29,[1]KNULI!$A$2:$J$1250,2,0)))</f>
        <v/>
      </c>
      <c r="BJ29" s="109" t="str">
        <f>IF(BG29="","",IF(ISERROR(VLOOKUP(BG29,[1]KNULI!$A$2:$J$1250,4,0)),"!!! FEHLER MIT DER IGRULI-VERKNÜPFUNG !!!",VLOOKUP(BG29,[1]KNULI!$A$2:$J$1250,4,0)))</f>
        <v/>
      </c>
      <c r="BK29" s="212" t="str">
        <f>IF(BG29="","",IF(ISERROR(VLOOKUP(BG29,[1]KNULI!$A$2:$J$1250,5,0)),"!!! FEHLER MIT DER IGRULI-VERKNÜPFUNG !!!",VLOOKUP(BG29,[1]KNULI!$A$2:$J$1250,5,0)))</f>
        <v/>
      </c>
      <c r="BL29" s="213"/>
      <c r="BM29" s="110"/>
      <c r="BN29" s="108"/>
      <c r="BO29" s="111"/>
      <c r="BP29" s="112"/>
      <c r="BQ29" s="506"/>
      <c r="BR29" s="111"/>
      <c r="BS29" s="213"/>
      <c r="BT29" s="187"/>
      <c r="BU29" s="108" t="str">
        <f>IF(AV29&lt;&gt;"",AV29,"")</f>
        <v/>
      </c>
      <c r="BV29" s="108" t="str">
        <f>IF(AV29&lt;&gt;"",#REF!,"")</f>
        <v/>
      </c>
      <c r="BW29" s="420"/>
      <c r="BX29" s="107"/>
      <c r="BY29" s="107"/>
      <c r="BZ29" s="108"/>
      <c r="CA29" s="117"/>
      <c r="CB29" s="188"/>
      <c r="CC29" s="421"/>
      <c r="CD29" s="422" t="str">
        <f t="shared" si="9"/>
        <v/>
      </c>
      <c r="CE29" s="119" t="str">
        <f>IF($AV29&lt;&gt;"",BR29,"")</f>
        <v/>
      </c>
      <c r="CF29" s="119"/>
      <c r="CG29" s="119"/>
      <c r="CH29" s="420" t="str">
        <f t="shared" si="16"/>
        <v/>
      </c>
      <c r="CI29" s="121" t="str">
        <f t="shared" si="16"/>
        <v/>
      </c>
      <c r="CJ29" s="121" t="str">
        <f t="shared" si="16"/>
        <v/>
      </c>
      <c r="CK29" s="121" t="str">
        <f t="shared" si="16"/>
        <v/>
      </c>
      <c r="CL29" s="121" t="str">
        <f t="shared" si="16"/>
        <v/>
      </c>
    </row>
    <row r="30" spans="1:90" ht="25.5" customHeight="1" x14ac:dyDescent="0.25">
      <c r="A30" s="135" t="s">
        <v>255</v>
      </c>
      <c r="B30" s="128"/>
      <c r="C30" s="505" t="s">
        <v>332</v>
      </c>
      <c r="D30" s="416" t="str">
        <f>CHOOSE(1+IF(COUNTA(H30:Q30)&gt;0,1,0)+IF(AND(BQ30&lt;&gt;"DB",COUNTA(R30:V30)&gt;0),2,0)+IF(BZ30="X",4,0),"","O","Z","O, Z","N","O, N", "Z, N", "O, Z, N")</f>
        <v>Z</v>
      </c>
      <c r="E30" s="518"/>
      <c r="F30" s="559" t="s">
        <v>445</v>
      </c>
      <c r="G30" s="620" t="s">
        <v>484</v>
      </c>
      <c r="H30" s="143"/>
      <c r="I30" s="224"/>
      <c r="J30" s="418"/>
      <c r="K30" s="419"/>
      <c r="L30" s="226"/>
      <c r="M30" s="518"/>
      <c r="N30" s="518"/>
      <c r="O30" s="97"/>
      <c r="P30" s="97"/>
      <c r="Q30" s="97"/>
      <c r="R30" s="89" t="s">
        <v>334</v>
      </c>
      <c r="S30" s="88"/>
      <c r="T30" s="88"/>
      <c r="U30" s="88"/>
      <c r="V30" s="97"/>
      <c r="W30" s="91" t="str">
        <f>IF(OR(U30="X",V30="x"),AY30&amp;" "&amp;BA30&amp;" " &amp;BC30&amp;CHAR(10)&amp;BD30&amp;BH30,"")</f>
        <v/>
      </c>
      <c r="X30" s="257"/>
      <c r="Y30" s="411"/>
      <c r="Z30" s="97"/>
      <c r="AA30" s="418"/>
      <c r="AB30" s="411" t="str">
        <f>IF(OR(Y30="X",Z30="X",AA30="X"),"X","")</f>
        <v/>
      </c>
      <c r="AC30" s="97"/>
      <c r="AD30" s="97"/>
      <c r="AE30" s="418"/>
      <c r="AF30" s="98"/>
      <c r="AG30" s="98"/>
      <c r="AH30" s="98"/>
      <c r="AI30" s="98"/>
      <c r="AJ30" s="99"/>
      <c r="AK30" s="99"/>
      <c r="AL30" s="99"/>
      <c r="AM30" s="99"/>
      <c r="AN30" s="99"/>
      <c r="AO30" s="100"/>
      <c r="AP30" s="101"/>
      <c r="AQ30" s="102"/>
      <c r="AR30" s="100"/>
      <c r="AS30" s="100"/>
      <c r="AT30" s="100"/>
      <c r="AU30" s="100"/>
      <c r="AV30" s="107"/>
      <c r="AW30" s="108" t="str">
        <f>IF(AV30&lt;&gt;"",#REF!,"")</f>
        <v/>
      </c>
      <c r="AX30" s="107"/>
      <c r="AY30" s="115"/>
      <c r="AZ30" s="108" t="str">
        <f>IF(AV30&lt;&gt;"",$AB$158&amp;$AC$158&amp;$AE$158,"")</f>
        <v/>
      </c>
      <c r="BA30" s="108"/>
      <c r="BB30" s="108"/>
      <c r="BC30" s="108"/>
      <c r="BD30" s="108"/>
      <c r="BE30" s="108"/>
      <c r="BF30" s="108"/>
      <c r="BG30" s="108"/>
      <c r="BH30" s="108" t="str">
        <f>IF(BG30="","",IF(ISERROR(VLOOKUP(BG30,[1]KNULI!$A$2:$J$1250,3,0)),"!!! FEHLER MIT DER IGRULI-VERKNÜPFUNG !!!",VLOOKUP(BG30,[1]KNULI!$A$2:$J$1250,3,0)))</f>
        <v/>
      </c>
      <c r="BI30" s="109" t="str">
        <f>IF(BG30="","",IF(ISERROR(VLOOKUP(BG30,[1]KNULI!$A$2:$J$1250,2,0)),"!!! FEHLER MIT DER IGRULI-VERKNÜPFUNG !!!",VLOOKUP(BG30,[1]KNULI!$A$2:$J$1250,2,0)))</f>
        <v/>
      </c>
      <c r="BJ30" s="109" t="str">
        <f>IF(BG30="","",IF(ISERROR(VLOOKUP(BG30,[1]KNULI!$A$2:$J$1250,4,0)),"!!! FEHLER MIT DER IGRULI-VERKNÜPFUNG !!!",VLOOKUP(BG30,[1]KNULI!$A$2:$J$1250,4,0)))</f>
        <v/>
      </c>
      <c r="BK30" s="212" t="str">
        <f>IF(BG30="","",IF(ISERROR(VLOOKUP(BG30,[1]KNULI!$A$2:$J$1250,5,0)),"!!! FEHLER MIT DER IGRULI-VERKNÜPFUNG !!!",VLOOKUP(BG30,[1]KNULI!$A$2:$J$1250,5,0)))</f>
        <v/>
      </c>
      <c r="BL30" s="213"/>
      <c r="BM30" s="110"/>
      <c r="BN30" s="108"/>
      <c r="BO30" s="111"/>
      <c r="BP30" s="112"/>
      <c r="BQ30" s="506"/>
      <c r="BR30" s="111"/>
      <c r="BS30" s="213"/>
      <c r="BT30" s="187"/>
      <c r="BU30" s="108" t="str">
        <f>IF(AV30&lt;&gt;"",AV30,"")</f>
        <v/>
      </c>
      <c r="BV30" s="108" t="str">
        <f>IF(AV30&lt;&gt;"",#REF!,"")</f>
        <v/>
      </c>
      <c r="BW30" s="420"/>
      <c r="BX30" s="107"/>
      <c r="BY30" s="107"/>
      <c r="BZ30" s="108"/>
      <c r="CA30" s="117"/>
      <c r="CB30" s="188"/>
      <c r="CC30" s="421"/>
      <c r="CD30" s="422" t="str">
        <f t="shared" si="9"/>
        <v/>
      </c>
      <c r="CE30" s="119" t="str">
        <f>IF($AV30&lt;&gt;"",BR30,"")</f>
        <v/>
      </c>
      <c r="CF30" s="119"/>
      <c r="CG30" s="119"/>
      <c r="CH30" s="420" t="str">
        <f t="shared" si="16"/>
        <v/>
      </c>
      <c r="CI30" s="121" t="str">
        <f t="shared" si="16"/>
        <v/>
      </c>
      <c r="CJ30" s="121" t="str">
        <f t="shared" si="16"/>
        <v/>
      </c>
      <c r="CK30" s="121" t="str">
        <f t="shared" si="16"/>
        <v/>
      </c>
      <c r="CL30" s="121" t="str">
        <f t="shared" si="16"/>
        <v/>
      </c>
    </row>
    <row r="31" spans="1:90" ht="45" customHeight="1" x14ac:dyDescent="0.25">
      <c r="A31" s="135" t="s">
        <v>255</v>
      </c>
      <c r="B31" s="128"/>
      <c r="C31" s="505" t="s">
        <v>317</v>
      </c>
      <c r="D31" s="416" t="str">
        <f t="shared" si="10"/>
        <v>Z, N</v>
      </c>
      <c r="E31" s="518"/>
      <c r="F31" s="563" t="str">
        <f t="shared" ref="F31" si="19">$F$7</f>
        <v>-KF100</v>
      </c>
      <c r="G31" s="618" t="str">
        <f>AZ31</f>
        <v>-K1-K1</v>
      </c>
      <c r="H31" s="143"/>
      <c r="I31" s="224"/>
      <c r="J31" s="418"/>
      <c r="K31" s="419"/>
      <c r="L31" s="226"/>
      <c r="M31" s="518"/>
      <c r="N31" s="518"/>
      <c r="O31" s="97"/>
      <c r="P31" s="97"/>
      <c r="Q31" s="97"/>
      <c r="R31" s="89" t="s">
        <v>335</v>
      </c>
      <c r="S31" s="88" t="s">
        <v>86</v>
      </c>
      <c r="T31" s="88"/>
      <c r="U31" s="88" t="s">
        <v>86</v>
      </c>
      <c r="V31" s="97" t="s">
        <v>86</v>
      </c>
      <c r="W31" s="91" t="str">
        <f t="shared" si="12"/>
        <v>10kV TS3B 
ERDSCHLUSS</v>
      </c>
      <c r="X31" s="257" t="s">
        <v>116</v>
      </c>
      <c r="Y31" s="411"/>
      <c r="Z31" s="97"/>
      <c r="AA31" s="418"/>
      <c r="AB31" s="411" t="str">
        <f t="shared" si="8"/>
        <v/>
      </c>
      <c r="AC31" s="97"/>
      <c r="AD31" s="97"/>
      <c r="AE31" s="418"/>
      <c r="AF31" s="98"/>
      <c r="AG31" s="98"/>
      <c r="AH31" s="98"/>
      <c r="AI31" s="98"/>
      <c r="AJ31" s="99"/>
      <c r="AK31" s="99"/>
      <c r="AL31" s="99"/>
      <c r="AM31" s="99"/>
      <c r="AN31" s="99"/>
      <c r="AO31" s="100"/>
      <c r="AP31" s="101"/>
      <c r="AQ31" s="102"/>
      <c r="AR31" s="100"/>
      <c r="AS31" s="100"/>
      <c r="AT31" s="100"/>
      <c r="AU31" s="100"/>
      <c r="AV31" s="107">
        <f>$AV$7</f>
        <v>2</v>
      </c>
      <c r="AW31" s="108" t="str">
        <f>IF(AV31&lt;&gt;"",$AW$7,"")</f>
        <v>TEST</v>
      </c>
      <c r="AX31" s="107"/>
      <c r="AY31" s="115" t="s">
        <v>169</v>
      </c>
      <c r="AZ31" s="108" t="str">
        <f>IF(AV31&lt;&gt;"",$AB$158&amp;$AC$158,"")</f>
        <v>-K1-K1</v>
      </c>
      <c r="BA31" s="108" t="s">
        <v>252</v>
      </c>
      <c r="BB31" s="108" t="s">
        <v>252</v>
      </c>
      <c r="BC31" s="108"/>
      <c r="BD31" s="108"/>
      <c r="BE31" s="108"/>
      <c r="BF31" s="108"/>
      <c r="BG31" s="108">
        <v>1028</v>
      </c>
      <c r="BH31" s="108" t="str">
        <f>IF(BG31="","",IF(ISERROR(VLOOKUP(BG31,[1]KNULI!$A$2:$J$1250,3,0)),"!!! FEHLER MIT DER IGRULI-VERKNÜPFUNG !!!",VLOOKUP(BG31,[1]KNULI!$A$2:$J$1250,3,0)))</f>
        <v>ERDSCHLUSS</v>
      </c>
      <c r="BI31" s="109" t="str">
        <f>IF(BG31="","",IF(ISERROR(VLOOKUP(BG31,[1]KNULI!$A$2:$J$1250,2,0)),"!!! FEHLER MIT DER IGRULI-VERKNÜPFUNG !!!",VLOOKUP(BG31,[1]KNULI!$A$2:$J$1250,2,0)))</f>
        <v>H/</v>
      </c>
      <c r="BJ31" s="109" t="str">
        <f>IF(BG31="","",IF(ISERROR(VLOOKUP(BG31,[1]KNULI!$A$2:$J$1250,4,0)),"!!! FEHLER MIT DER IGRULI-VERKNÜPFUNG !!!",VLOOKUP(BG31,[1]KNULI!$A$2:$J$1250,4,0)))</f>
        <v>Z</v>
      </c>
      <c r="BK31" s="212" t="str">
        <f>IF(BG31="","",IF(ISERROR(VLOOKUP(BG31,[1]KNULI!$A$2:$J$1250,5,0)),"!!! FEHLER MIT DER IGRULI-VERKNÜPFUNG !!!",VLOOKUP(BG31,[1]KNULI!$A$2:$J$1250,5,0)))</f>
        <v>W</v>
      </c>
      <c r="BL31" s="213"/>
      <c r="BM31" s="110"/>
      <c r="BN31" s="108"/>
      <c r="BO31" s="111"/>
      <c r="BP31" s="112"/>
      <c r="BQ31" s="506" t="s">
        <v>115</v>
      </c>
      <c r="BR31" s="111">
        <v>30</v>
      </c>
      <c r="BS31" s="213"/>
      <c r="BT31" s="187"/>
      <c r="BU31" s="108">
        <f t="shared" si="13"/>
        <v>2</v>
      </c>
      <c r="BV31" s="108">
        <f>IF(AV31&lt;&gt;"",$BV$7,"")</f>
        <v>50</v>
      </c>
      <c r="BW31" s="420">
        <v>207</v>
      </c>
      <c r="BX31" s="107">
        <v>86</v>
      </c>
      <c r="BY31" s="107">
        <v>6</v>
      </c>
      <c r="BZ31" s="108" t="s">
        <v>86</v>
      </c>
      <c r="CA31" s="117"/>
      <c r="CB31" s="188"/>
      <c r="CC31" s="421"/>
      <c r="CD31" s="422" t="str">
        <f t="shared" si="9"/>
        <v>EM</v>
      </c>
      <c r="CE31" s="119">
        <f t="shared" si="9"/>
        <v>30</v>
      </c>
      <c r="CF31" s="119"/>
      <c r="CG31" s="119"/>
      <c r="CH31" s="420">
        <f t="shared" si="16"/>
        <v>2</v>
      </c>
      <c r="CI31" s="121">
        <f t="shared" si="16"/>
        <v>50</v>
      </c>
      <c r="CJ31" s="121">
        <f t="shared" si="16"/>
        <v>207</v>
      </c>
      <c r="CK31" s="121">
        <f t="shared" si="16"/>
        <v>86</v>
      </c>
      <c r="CL31" s="121">
        <f t="shared" si="16"/>
        <v>6</v>
      </c>
    </row>
    <row r="32" spans="1:90" ht="25.5" customHeight="1" x14ac:dyDescent="0.25">
      <c r="A32" s="135" t="s">
        <v>255</v>
      </c>
      <c r="B32" s="128"/>
      <c r="C32" s="505" t="s">
        <v>333</v>
      </c>
      <c r="D32" s="416" t="str">
        <f>CHOOSE(1+IF(COUNTA(H32:Q32)&gt;0,1,0)+IF(AND(BQ32&lt;&gt;"DB",COUNTA(R32:V32)&gt;0),2,0)+IF(BZ32="X",4,0),"","O","Z","O, Z","N","O, N", "Z, N", "O, Z, N")</f>
        <v>Z</v>
      </c>
      <c r="E32" s="518"/>
      <c r="F32" s="559" t="s">
        <v>445</v>
      </c>
      <c r="G32" s="620" t="s">
        <v>485</v>
      </c>
      <c r="H32" s="143"/>
      <c r="I32" s="224"/>
      <c r="J32" s="418"/>
      <c r="K32" s="419"/>
      <c r="L32" s="226"/>
      <c r="M32" s="518"/>
      <c r="N32" s="518"/>
      <c r="O32" s="97"/>
      <c r="P32" s="97"/>
      <c r="Q32" s="97"/>
      <c r="R32" s="89" t="s">
        <v>334</v>
      </c>
      <c r="S32" s="88"/>
      <c r="T32" s="88"/>
      <c r="U32" s="88"/>
      <c r="V32" s="97"/>
      <c r="W32" s="91" t="str">
        <f>IF(OR(U32="X",V32="x"),AY32&amp;" "&amp;BA32&amp;" " &amp;BC32&amp;CHAR(10)&amp;BD32&amp;BH32,"")</f>
        <v/>
      </c>
      <c r="X32" s="257"/>
      <c r="Y32" s="411"/>
      <c r="Z32" s="97"/>
      <c r="AA32" s="418"/>
      <c r="AB32" s="411" t="str">
        <f>IF(OR(Y32="X",Z32="X",AA32="X"),"X","")</f>
        <v/>
      </c>
      <c r="AC32" s="97"/>
      <c r="AD32" s="97"/>
      <c r="AE32" s="418"/>
      <c r="AF32" s="98"/>
      <c r="AG32" s="98"/>
      <c r="AH32" s="98"/>
      <c r="AI32" s="98"/>
      <c r="AJ32" s="99"/>
      <c r="AK32" s="99"/>
      <c r="AL32" s="99"/>
      <c r="AM32" s="99"/>
      <c r="AN32" s="99"/>
      <c r="AO32" s="100"/>
      <c r="AP32" s="101"/>
      <c r="AQ32" s="102"/>
      <c r="AR32" s="100"/>
      <c r="AS32" s="100"/>
      <c r="AT32" s="100"/>
      <c r="AU32" s="100"/>
      <c r="AV32" s="107"/>
      <c r="AW32" s="108" t="str">
        <f>IF(AV32&lt;&gt;"",#REF!,"")</f>
        <v/>
      </c>
      <c r="AX32" s="107"/>
      <c r="AY32" s="115"/>
      <c r="AZ32" s="108" t="str">
        <f>IF(AV32&lt;&gt;"",$AB$158&amp;$AC$158&amp;$AE$158,"")</f>
        <v/>
      </c>
      <c r="BA32" s="108"/>
      <c r="BB32" s="108"/>
      <c r="BC32" s="108"/>
      <c r="BD32" s="108"/>
      <c r="BE32" s="108"/>
      <c r="BF32" s="108"/>
      <c r="BG32" s="108"/>
      <c r="BH32" s="108" t="str">
        <f>IF(BG32="","",IF(ISERROR(VLOOKUP(BG32,[1]KNULI!$A$2:$J$1250,3,0)),"!!! FEHLER MIT DER IGRULI-VERKNÜPFUNG !!!",VLOOKUP(BG32,[1]KNULI!$A$2:$J$1250,3,0)))</f>
        <v/>
      </c>
      <c r="BI32" s="109" t="str">
        <f>IF(BG32="","",IF(ISERROR(VLOOKUP(BG32,[1]KNULI!$A$2:$J$1250,2,0)),"!!! FEHLER MIT DER IGRULI-VERKNÜPFUNG !!!",VLOOKUP(BG32,[1]KNULI!$A$2:$J$1250,2,0)))</f>
        <v/>
      </c>
      <c r="BJ32" s="109" t="str">
        <f>IF(BG32="","",IF(ISERROR(VLOOKUP(BG32,[1]KNULI!$A$2:$J$1250,4,0)),"!!! FEHLER MIT DER IGRULI-VERKNÜPFUNG !!!",VLOOKUP(BG32,[1]KNULI!$A$2:$J$1250,4,0)))</f>
        <v/>
      </c>
      <c r="BK32" s="212" t="str">
        <f>IF(BG32="","",IF(ISERROR(VLOOKUP(BG32,[1]KNULI!$A$2:$J$1250,5,0)),"!!! FEHLER MIT DER IGRULI-VERKNÜPFUNG !!!",VLOOKUP(BG32,[1]KNULI!$A$2:$J$1250,5,0)))</f>
        <v/>
      </c>
      <c r="BL32" s="213"/>
      <c r="BM32" s="110"/>
      <c r="BN32" s="108"/>
      <c r="BO32" s="111"/>
      <c r="BP32" s="112"/>
      <c r="BQ32" s="506"/>
      <c r="BR32" s="111"/>
      <c r="BS32" s="213"/>
      <c r="BT32" s="187"/>
      <c r="BU32" s="108" t="str">
        <f>IF(AV32&lt;&gt;"",AV32,"")</f>
        <v/>
      </c>
      <c r="BV32" s="108" t="str">
        <f>IF(AV32&lt;&gt;"",#REF!,"")</f>
        <v/>
      </c>
      <c r="BW32" s="420"/>
      <c r="BX32" s="107"/>
      <c r="BY32" s="107"/>
      <c r="BZ32" s="108"/>
      <c r="CA32" s="117"/>
      <c r="CB32" s="188"/>
      <c r="CC32" s="421"/>
      <c r="CD32" s="422" t="str">
        <f t="shared" si="9"/>
        <v/>
      </c>
      <c r="CE32" s="119" t="str">
        <f>IF($AV32&lt;&gt;"",BR32,"")</f>
        <v/>
      </c>
      <c r="CF32" s="119"/>
      <c r="CG32" s="119"/>
      <c r="CH32" s="420" t="str">
        <f>IF($AV32&lt;&gt;"",BU32,"")</f>
        <v/>
      </c>
      <c r="CI32" s="121" t="str">
        <f>IF($AV32&lt;&gt;"",BV32,"")</f>
        <v/>
      </c>
      <c r="CJ32" s="121" t="str">
        <f>IF($AV32&lt;&gt;"",BW32,"")</f>
        <v/>
      </c>
      <c r="CK32" s="121" t="str">
        <f>IF($AV32&lt;&gt;"",BX32,"")</f>
        <v/>
      </c>
      <c r="CL32" s="121" t="str">
        <f>IF($AV32&lt;&gt;"",BY32,"")</f>
        <v/>
      </c>
    </row>
    <row r="33" spans="1:90" ht="25.5" customHeight="1" x14ac:dyDescent="0.25">
      <c r="A33" s="134"/>
      <c r="B33" s="126" t="s">
        <v>86</v>
      </c>
      <c r="C33" s="426" t="s">
        <v>256</v>
      </c>
      <c r="D33" s="416" t="str">
        <f t="shared" ref="D33" si="20">CHOOSE(1+IF(COUNTA(H33:Q33)&gt;0,1,0)+IF(AND(BQ33&lt;&gt;"DB",COUNTA(R33:V33)&gt;0),2,0)+IF(BZ33="X",4,0),"","O","Z","O, Z","N","O, N", "Z, N", "O, Z, N")</f>
        <v/>
      </c>
      <c r="E33" s="518"/>
      <c r="F33" s="563"/>
      <c r="G33" s="618"/>
      <c r="H33" s="143"/>
      <c r="I33" s="224"/>
      <c r="J33" s="418"/>
      <c r="K33" s="419"/>
      <c r="L33" s="226"/>
      <c r="M33" s="518"/>
      <c r="N33" s="518"/>
      <c r="O33" s="97"/>
      <c r="P33" s="97"/>
      <c r="Q33" s="97"/>
      <c r="R33" s="89"/>
      <c r="S33" s="88"/>
      <c r="T33" s="88"/>
      <c r="U33" s="88"/>
      <c r="V33" s="97"/>
      <c r="W33" s="91" t="str">
        <f t="shared" ref="W33:W43" si="21">IF(OR(U33="X",V33="x"),AY33&amp;" "&amp;BA33&amp;" " &amp;BC33&amp;CHAR(10)&amp;BD33&amp;BH33,"")</f>
        <v/>
      </c>
      <c r="X33" s="257"/>
      <c r="Y33" s="411"/>
      <c r="Z33" s="97"/>
      <c r="AA33" s="418"/>
      <c r="AB33" s="411" t="str">
        <f t="shared" ref="AB33:AB34" si="22">IF(OR(Y33="X",Z33="X",AA33="X"),"X","")</f>
        <v/>
      </c>
      <c r="AC33" s="97"/>
      <c r="AD33" s="97"/>
      <c r="AE33" s="418"/>
      <c r="AF33" s="98"/>
      <c r="AG33" s="98"/>
      <c r="AH33" s="98"/>
      <c r="AI33" s="98"/>
      <c r="AJ33" s="99"/>
      <c r="AK33" s="99"/>
      <c r="AL33" s="99"/>
      <c r="AM33" s="99"/>
      <c r="AN33" s="99"/>
      <c r="AO33" s="100"/>
      <c r="AP33" s="101"/>
      <c r="AQ33" s="102"/>
      <c r="AR33" s="100"/>
      <c r="AS33" s="100"/>
      <c r="AT33" s="100"/>
      <c r="AU33" s="100"/>
      <c r="AV33" s="107"/>
      <c r="AW33" s="108" t="str">
        <f>IF(AV33&lt;&gt;"",#REF!,"")</f>
        <v/>
      </c>
      <c r="AX33" s="107"/>
      <c r="AY33" s="115"/>
      <c r="AZ33" s="108" t="str">
        <f>IF(AV33&lt;&gt;"",$AB$158&amp;$AC$158&amp;$AE$158,"")</f>
        <v/>
      </c>
      <c r="BA33" s="108"/>
      <c r="BB33" s="108"/>
      <c r="BC33" s="108"/>
      <c r="BD33" s="108"/>
      <c r="BE33" s="108"/>
      <c r="BF33" s="108"/>
      <c r="BG33" s="108"/>
      <c r="BH33" s="108" t="str">
        <f>IF(BG33="","",IF(ISERROR(VLOOKUP(BG33,[1]KNULI!$A$2:$J$1250,3,0)),"!!! FEHLER MIT DER IGRULI-VERKNÜPFUNG !!!",VLOOKUP(BG33,[1]KNULI!$A$2:$J$1250,3,0)))</f>
        <v/>
      </c>
      <c r="BI33" s="109" t="str">
        <f>IF(BG33="","",IF(ISERROR(VLOOKUP(BG33,[1]KNULI!$A$2:$J$1250,2,0)),"!!! FEHLER MIT DER IGRULI-VERKNÜPFUNG !!!",VLOOKUP(BG33,[1]KNULI!$A$2:$J$1250,2,0)))</f>
        <v/>
      </c>
      <c r="BJ33" s="109" t="str">
        <f>IF(BG33="","",IF(ISERROR(VLOOKUP(BG33,[1]KNULI!$A$2:$J$1250,4,0)),"!!! FEHLER MIT DER IGRULI-VERKNÜPFUNG !!!",VLOOKUP(BG33,[1]KNULI!$A$2:$J$1250,4,0)))</f>
        <v/>
      </c>
      <c r="BK33" s="212" t="str">
        <f>IF(BG33="","",IF(ISERROR(VLOOKUP(BG33,[1]KNULI!$A$2:$J$1250,5,0)),"!!! FEHLER MIT DER IGRULI-VERKNÜPFUNG !!!",VLOOKUP(BG33,[1]KNULI!$A$2:$J$1250,5,0)))</f>
        <v/>
      </c>
      <c r="BL33" s="213"/>
      <c r="BM33" s="110"/>
      <c r="BN33" s="108"/>
      <c r="BO33" s="111"/>
      <c r="BP33" s="112"/>
      <c r="BQ33" s="506"/>
      <c r="BR33" s="111"/>
      <c r="BS33" s="213"/>
      <c r="BT33" s="187"/>
      <c r="BU33" s="108" t="str">
        <f t="shared" ref="BU33:BU46" si="23">IF(AV33&lt;&gt;"",AV33,"")</f>
        <v/>
      </c>
      <c r="BV33" s="108" t="str">
        <f>IF(AV33&lt;&gt;"",#REF!,"")</f>
        <v/>
      </c>
      <c r="BW33" s="420"/>
      <c r="BX33" s="107"/>
      <c r="BY33" s="107"/>
      <c r="BZ33" s="108"/>
      <c r="CA33" s="117"/>
      <c r="CB33" s="188"/>
      <c r="CC33" s="421"/>
      <c r="CD33" s="422" t="str">
        <f t="shared" ref="CD33:CE33" si="24">IF($AV33&lt;&gt;"",BQ33,"")</f>
        <v/>
      </c>
      <c r="CE33" s="119" t="str">
        <f t="shared" si="24"/>
        <v/>
      </c>
      <c r="CF33" s="119"/>
      <c r="CG33" s="119"/>
      <c r="CH33" s="420" t="str">
        <f t="shared" ref="CH33:CL37" si="25">IF($AV33&lt;&gt;"",BU33,"")</f>
        <v/>
      </c>
      <c r="CI33" s="121" t="str">
        <f t="shared" si="25"/>
        <v/>
      </c>
      <c r="CJ33" s="121" t="str">
        <f t="shared" si="25"/>
        <v/>
      </c>
      <c r="CK33" s="121" t="str">
        <f t="shared" si="25"/>
        <v/>
      </c>
      <c r="CL33" s="121" t="str">
        <f t="shared" si="25"/>
        <v/>
      </c>
    </row>
    <row r="34" spans="1:90" ht="25.5" customHeight="1" x14ac:dyDescent="0.25">
      <c r="A34" s="134"/>
      <c r="B34" s="133" t="s">
        <v>86</v>
      </c>
      <c r="C34" s="524" t="s">
        <v>491</v>
      </c>
      <c r="D34" s="416" t="s">
        <v>98</v>
      </c>
      <c r="E34" s="518" t="s">
        <v>259</v>
      </c>
      <c r="F34" s="563" t="str">
        <f t="shared" ref="F34:F46" si="26">$F$7</f>
        <v>-KF100</v>
      </c>
      <c r="G34" s="618" t="str">
        <f>G35</f>
        <v>-K1-K1</v>
      </c>
      <c r="H34" s="143"/>
      <c r="I34" s="224"/>
      <c r="J34" s="418"/>
      <c r="K34" s="419"/>
      <c r="L34" s="226"/>
      <c r="M34" s="518"/>
      <c r="N34" s="518"/>
      <c r="O34" s="97"/>
      <c r="P34" s="97"/>
      <c r="Q34" s="97"/>
      <c r="R34" s="89"/>
      <c r="S34" s="88"/>
      <c r="T34" s="88"/>
      <c r="U34" s="88"/>
      <c r="V34" s="97"/>
      <c r="W34" s="91" t="str">
        <f t="shared" si="21"/>
        <v/>
      </c>
      <c r="X34" s="257"/>
      <c r="Y34" s="411"/>
      <c r="Z34" s="97"/>
      <c r="AA34" s="418" t="s">
        <v>86</v>
      </c>
      <c r="AB34" s="411" t="str">
        <f t="shared" si="22"/>
        <v>X</v>
      </c>
      <c r="AC34" s="97"/>
      <c r="AD34" s="97"/>
      <c r="AE34" s="418"/>
      <c r="AF34" s="98"/>
      <c r="AG34" s="98"/>
      <c r="AH34" s="98"/>
      <c r="AI34" s="98"/>
      <c r="AJ34" s="99"/>
      <c r="AK34" s="99"/>
      <c r="AL34" s="99"/>
      <c r="AM34" s="99"/>
      <c r="AN34" s="99"/>
      <c r="AO34" s="100"/>
      <c r="AP34" s="101"/>
      <c r="AQ34" s="102"/>
      <c r="AR34" s="100"/>
      <c r="AS34" s="100"/>
      <c r="AT34" s="100"/>
      <c r="AU34" s="100"/>
      <c r="AV34" s="107"/>
      <c r="AW34" s="108" t="str">
        <f>IF(AV34&lt;&gt;"",#REF!,"")</f>
        <v/>
      </c>
      <c r="AX34" s="107"/>
      <c r="AY34" s="115"/>
      <c r="AZ34" s="108"/>
      <c r="BA34" s="108"/>
      <c r="BB34" s="108"/>
      <c r="BC34" s="108"/>
      <c r="BD34" s="108"/>
      <c r="BE34" s="108"/>
      <c r="BF34" s="108"/>
      <c r="BG34" s="108"/>
      <c r="BH34" s="108" t="str">
        <f>IF(BG34="","",IF(ISERROR(VLOOKUP(BG34,[1]KNULI!$A$2:$J$1250,3,0)),"!!! FEHLER MIT DER IGRULI-VERKNÜPFUNG !!!",VLOOKUP(BG34,[1]KNULI!$A$2:$J$1250,3,0)))</f>
        <v/>
      </c>
      <c r="BI34" s="109" t="str">
        <f>IF(BG34="","",IF(ISERROR(VLOOKUP(BG34,[1]KNULI!$A$2:$J$1250,2,0)),"!!! FEHLER MIT DER IGRULI-VERKNÜPFUNG !!!",VLOOKUP(BG34,[1]KNULI!$A$2:$J$1250,2,0)))</f>
        <v/>
      </c>
      <c r="BJ34" s="109" t="str">
        <f>IF(BG34="","",IF(ISERROR(VLOOKUP(BG34,[1]KNULI!$A$2:$J$1250,4,0)),"!!! FEHLER MIT DER IGRULI-VERKNÜPFUNG !!!",VLOOKUP(BG34,[1]KNULI!$A$2:$J$1250,4,0)))</f>
        <v/>
      </c>
      <c r="BK34" s="212" t="str">
        <f>IF(BG34="","",IF(ISERROR(VLOOKUP(BG34,[1]KNULI!$A$2:$J$1250,5,0)),"!!! FEHLER MIT DER IGRULI-VERKNÜPFUNG !!!",VLOOKUP(BG34,[1]KNULI!$A$2:$J$1250,5,0)))</f>
        <v/>
      </c>
      <c r="BL34" s="213"/>
      <c r="BM34" s="110"/>
      <c r="BN34" s="108"/>
      <c r="BO34" s="111"/>
      <c r="BP34" s="112"/>
      <c r="BQ34" s="506"/>
      <c r="BR34" s="111"/>
      <c r="BS34" s="213"/>
      <c r="BT34" s="187"/>
      <c r="BU34" s="108" t="str">
        <f t="shared" si="23"/>
        <v/>
      </c>
      <c r="BV34" s="108" t="str">
        <f>IF(AV34&lt;&gt;"",#REF!,"")</f>
        <v/>
      </c>
      <c r="BW34" s="420"/>
      <c r="BX34" s="107"/>
      <c r="BY34" s="107"/>
      <c r="BZ34" s="108"/>
      <c r="CA34" s="553"/>
      <c r="CB34" s="188"/>
      <c r="CC34" s="421"/>
      <c r="CD34" s="422" t="str">
        <f t="shared" ref="CD34:CE150" si="27">IF($AV34&lt;&gt;"",BQ34,"")</f>
        <v/>
      </c>
      <c r="CE34" s="119" t="str">
        <f t="shared" si="27"/>
        <v/>
      </c>
      <c r="CF34" s="119"/>
      <c r="CG34" s="119"/>
      <c r="CH34" s="420" t="str">
        <f t="shared" si="25"/>
        <v/>
      </c>
      <c r="CI34" s="121" t="str">
        <f t="shared" si="25"/>
        <v/>
      </c>
      <c r="CJ34" s="121" t="str">
        <f t="shared" si="25"/>
        <v/>
      </c>
      <c r="CK34" s="121" t="str">
        <f t="shared" si="25"/>
        <v/>
      </c>
      <c r="CL34" s="121" t="str">
        <f t="shared" si="25"/>
        <v/>
      </c>
    </row>
    <row r="35" spans="1:90" ht="25.5" customHeight="1" x14ac:dyDescent="0.25">
      <c r="A35" s="134"/>
      <c r="B35" s="133" t="s">
        <v>86</v>
      </c>
      <c r="C35" s="524" t="s">
        <v>260</v>
      </c>
      <c r="D35" s="416" t="s">
        <v>120</v>
      </c>
      <c r="E35" s="518" t="s">
        <v>259</v>
      </c>
      <c r="F35" s="563" t="str">
        <f t="shared" si="26"/>
        <v>-KF100</v>
      </c>
      <c r="G35" s="618" t="str">
        <f t="shared" ref="G35:G45" si="28">AZ35</f>
        <v>-K1-K1</v>
      </c>
      <c r="H35" s="143"/>
      <c r="I35" s="224"/>
      <c r="J35" s="418"/>
      <c r="K35" s="419"/>
      <c r="L35" s="226"/>
      <c r="M35" s="518" t="s">
        <v>132</v>
      </c>
      <c r="N35" s="518"/>
      <c r="O35" s="97"/>
      <c r="P35" s="97"/>
      <c r="Q35" s="97"/>
      <c r="R35" s="89"/>
      <c r="S35" s="88" t="s">
        <v>86</v>
      </c>
      <c r="T35" s="88"/>
      <c r="U35" s="88" t="s">
        <v>86</v>
      </c>
      <c r="V35" s="97" t="s">
        <v>86</v>
      </c>
      <c r="W35" s="91" t="str">
        <f t="shared" si="21"/>
        <v>10kV LZG 
LEITTECHNIK</v>
      </c>
      <c r="X35" s="257" t="s">
        <v>116</v>
      </c>
      <c r="Y35" s="411"/>
      <c r="Z35" s="97" t="s">
        <v>86</v>
      </c>
      <c r="AA35" s="418"/>
      <c r="AB35" s="411" t="str">
        <f t="shared" ref="AB35" si="29">IF(OR(Y35="X",Z35="X",AA35="X"),"X","")</f>
        <v>X</v>
      </c>
      <c r="AC35" s="97"/>
      <c r="AD35" s="97"/>
      <c r="AE35" s="418"/>
      <c r="AF35" s="98"/>
      <c r="AG35" s="466"/>
      <c r="AH35" s="549"/>
      <c r="AI35" s="549"/>
      <c r="AJ35" s="99"/>
      <c r="AK35" s="549"/>
      <c r="AL35" s="99"/>
      <c r="AM35" s="549"/>
      <c r="AN35" s="99"/>
      <c r="AO35" s="100"/>
      <c r="AP35" s="548"/>
      <c r="AQ35" s="550"/>
      <c r="AR35" s="100"/>
      <c r="AS35" s="100"/>
      <c r="AT35" s="100"/>
      <c r="AU35" s="100"/>
      <c r="AV35" s="107">
        <f>$AV$7</f>
        <v>2</v>
      </c>
      <c r="AW35" s="108" t="str">
        <f>IF(AV35&lt;&gt;"",$AW$7,"")</f>
        <v>TEST</v>
      </c>
      <c r="AX35" s="107"/>
      <c r="AY35" s="115" t="s">
        <v>169</v>
      </c>
      <c r="AZ35" s="600" t="str">
        <f>IF(AV35&lt;&gt;"",$AB$158&amp;$AC$158,"")</f>
        <v>-K1-K1</v>
      </c>
      <c r="BA35" s="108" t="s">
        <v>258</v>
      </c>
      <c r="BB35" s="108" t="s">
        <v>258</v>
      </c>
      <c r="BC35" s="108"/>
      <c r="BD35" s="108"/>
      <c r="BE35" s="108"/>
      <c r="BF35" s="108"/>
      <c r="BG35" s="108">
        <v>1294</v>
      </c>
      <c r="BH35" s="108" t="str">
        <f>IF(BG35="","",IF(ISERROR(VLOOKUP(BG35,[1]KNULI!$A$2:$J$1250,3,0)),"!!! FEHLER MIT DER IGRULI-VERKNÜPFUNG !!!",VLOOKUP(BG35,[1]KNULI!$A$2:$J$1250,3,0)))</f>
        <v>LEITTECHNIK</v>
      </c>
      <c r="BI35" s="109" t="str">
        <f>IF(BG35="","",IF(ISERROR(VLOOKUP(BG35,[1]KNULI!$A$2:$J$1250,2,0)),"!!! FEHLER MIT DER IGRULI-VERKNÜPFUNG !!!",VLOOKUP(BG35,[1]KNULI!$A$2:$J$1250,2,0)))</f>
        <v>H/Y</v>
      </c>
      <c r="BJ35" s="109" t="str">
        <f>IF(BG35="","",IF(ISERROR(VLOOKUP(BG35,[1]KNULI!$A$2:$J$1250,4,0)),"!!! FEHLER MIT DER IGRULI-VERKNÜPFUNG !!!",VLOOKUP(BG35,[1]KNULI!$A$2:$J$1250,4,0)))</f>
        <v>Z</v>
      </c>
      <c r="BK35" s="212" t="str">
        <f>IF(BG35="","",IF(ISERROR(VLOOKUP(BG35,[1]KNULI!$A$2:$J$1250,5,0)),"!!! FEHLER MIT DER IGRULI-VERKNÜPFUNG !!!",VLOOKUP(BG35,[1]KNULI!$A$2:$J$1250,5,0)))</f>
        <v>F</v>
      </c>
      <c r="BL35" s="213"/>
      <c r="BM35" s="110"/>
      <c r="BN35" s="108"/>
      <c r="BO35" s="111"/>
      <c r="BP35" s="112"/>
      <c r="BQ35" s="506" t="s">
        <v>115</v>
      </c>
      <c r="BR35" s="111">
        <v>30</v>
      </c>
      <c r="BS35" s="213"/>
      <c r="BT35" s="187"/>
      <c r="BU35" s="108">
        <f t="shared" si="23"/>
        <v>2</v>
      </c>
      <c r="BV35" s="108">
        <f>IF(AV35&lt;&gt;"",$BV$7,"")</f>
        <v>50</v>
      </c>
      <c r="BW35" s="420">
        <v>207</v>
      </c>
      <c r="BX35" s="107">
        <v>69</v>
      </c>
      <c r="BY35" s="107">
        <v>14</v>
      </c>
      <c r="BZ35" s="108" t="s">
        <v>86</v>
      </c>
      <c r="CA35" s="553"/>
      <c r="CB35" s="188"/>
      <c r="CC35" s="421"/>
      <c r="CD35" s="422" t="str">
        <f t="shared" si="27"/>
        <v>EM</v>
      </c>
      <c r="CE35" s="119">
        <f t="shared" si="27"/>
        <v>30</v>
      </c>
      <c r="CF35" s="119"/>
      <c r="CG35" s="119"/>
      <c r="CH35" s="420">
        <f t="shared" si="25"/>
        <v>2</v>
      </c>
      <c r="CI35" s="121">
        <f t="shared" si="25"/>
        <v>50</v>
      </c>
      <c r="CJ35" s="121">
        <f t="shared" si="25"/>
        <v>207</v>
      </c>
      <c r="CK35" s="121">
        <f t="shared" si="25"/>
        <v>69</v>
      </c>
      <c r="CL35" s="121">
        <f t="shared" si="25"/>
        <v>14</v>
      </c>
    </row>
    <row r="36" spans="1:90" ht="25.5" customHeight="1" x14ac:dyDescent="0.25">
      <c r="A36" s="134"/>
      <c r="B36" s="133" t="s">
        <v>86</v>
      </c>
      <c r="C36" s="523" t="s">
        <v>512</v>
      </c>
      <c r="D36" s="416" t="s">
        <v>98</v>
      </c>
      <c r="E36" s="518" t="s">
        <v>259</v>
      </c>
      <c r="F36" s="562" t="str">
        <f t="shared" si="26"/>
        <v>-KF100</v>
      </c>
      <c r="G36" s="618" t="str">
        <f>G35</f>
        <v>-K1-K1</v>
      </c>
      <c r="H36" s="143"/>
      <c r="I36" s="224"/>
      <c r="J36" s="418"/>
      <c r="K36" s="419"/>
      <c r="L36" s="226"/>
      <c r="M36" s="518" t="s">
        <v>131</v>
      </c>
      <c r="N36" s="518"/>
      <c r="O36" s="97"/>
      <c r="P36" s="97"/>
      <c r="Q36" s="97"/>
      <c r="R36" s="89"/>
      <c r="S36" s="88"/>
      <c r="T36" s="88"/>
      <c r="U36" s="88"/>
      <c r="V36" s="97"/>
      <c r="W36" s="91" t="str">
        <f t="shared" si="21"/>
        <v/>
      </c>
      <c r="X36" s="257"/>
      <c r="Y36" s="411"/>
      <c r="Z36" s="97"/>
      <c r="AA36" s="418"/>
      <c r="AB36" s="411" t="s">
        <v>121</v>
      </c>
      <c r="AC36" s="97"/>
      <c r="AD36" s="97"/>
      <c r="AE36" s="418"/>
      <c r="AF36" s="98"/>
      <c r="AG36" s="466"/>
      <c r="AH36" s="98"/>
      <c r="AI36" s="98"/>
      <c r="AJ36" s="99"/>
      <c r="AK36" s="99"/>
      <c r="AL36" s="99"/>
      <c r="AM36" s="99"/>
      <c r="AN36" s="99"/>
      <c r="AO36" s="100"/>
      <c r="AP36" s="101"/>
      <c r="AQ36" s="102"/>
      <c r="AR36" s="100"/>
      <c r="AS36" s="100"/>
      <c r="AT36" s="100"/>
      <c r="AU36" s="100"/>
      <c r="AV36" s="107"/>
      <c r="AW36" s="108" t="str">
        <f>IF(AV36&lt;&gt;"",#REF!,"")</f>
        <v/>
      </c>
      <c r="AX36" s="107"/>
      <c r="AY36" s="115"/>
      <c r="AZ36" s="108"/>
      <c r="BA36" s="108"/>
      <c r="BB36" s="108"/>
      <c r="BC36" s="108"/>
      <c r="BD36" s="108"/>
      <c r="BE36" s="108"/>
      <c r="BF36" s="108"/>
      <c r="BG36" s="108"/>
      <c r="BH36" s="108" t="str">
        <f>IF(BG36="","",IF(ISERROR(VLOOKUP(BG36,[1]KNULI!$A$2:$J$1250,3,0)),"!!! FEHLER MIT DER IGRULI-VERKNÜPFUNG !!!",VLOOKUP(BG36,[1]KNULI!$A$2:$J$1250,3,0)))</f>
        <v/>
      </c>
      <c r="BI36" s="109" t="str">
        <f>IF(BG36="","",IF(ISERROR(VLOOKUP(BG36,[1]KNULI!$A$2:$J$1250,2,0)),"!!! FEHLER MIT DER IGRULI-VERKNÜPFUNG !!!",VLOOKUP(BG36,[1]KNULI!$A$2:$J$1250,2,0)))</f>
        <v/>
      </c>
      <c r="BJ36" s="109" t="str">
        <f>IF(BG36="","",IF(ISERROR(VLOOKUP(BG36,[1]KNULI!$A$2:$J$1250,4,0)),"!!! FEHLER MIT DER IGRULI-VERKNÜPFUNG !!!",VLOOKUP(BG36,[1]KNULI!$A$2:$J$1250,4,0)))</f>
        <v/>
      </c>
      <c r="BK36" s="212" t="str">
        <f>IF(BG36="","",IF(ISERROR(VLOOKUP(BG36,[1]KNULI!$A$2:$J$1250,5,0)),"!!! FEHLER MIT DER IGRULI-VERKNÜPFUNG !!!",VLOOKUP(BG36,[1]KNULI!$A$2:$J$1250,5,0)))</f>
        <v/>
      </c>
      <c r="BL36" s="213"/>
      <c r="BM36" s="110"/>
      <c r="BN36" s="108"/>
      <c r="BO36" s="111"/>
      <c r="BP36" s="112"/>
      <c r="BQ36" s="506"/>
      <c r="BR36" s="111"/>
      <c r="BS36" s="213"/>
      <c r="BT36" s="187"/>
      <c r="BU36" s="108" t="str">
        <f t="shared" si="23"/>
        <v/>
      </c>
      <c r="BV36" s="108" t="str">
        <f>IF(AV36&lt;&gt;"",#REF!,"")</f>
        <v/>
      </c>
      <c r="BW36" s="420"/>
      <c r="BX36" s="107"/>
      <c r="BY36" s="107"/>
      <c r="BZ36" s="108"/>
      <c r="CA36" s="553"/>
      <c r="CB36" s="188"/>
      <c r="CC36" s="421"/>
      <c r="CD36" s="422" t="str">
        <f t="shared" si="27"/>
        <v/>
      </c>
      <c r="CE36" s="119" t="str">
        <f t="shared" si="27"/>
        <v/>
      </c>
      <c r="CF36" s="119"/>
      <c r="CG36" s="119"/>
      <c r="CH36" s="420" t="str">
        <f t="shared" si="25"/>
        <v/>
      </c>
      <c r="CI36" s="121" t="str">
        <f t="shared" si="25"/>
        <v/>
      </c>
      <c r="CJ36" s="121" t="str">
        <f t="shared" si="25"/>
        <v/>
      </c>
      <c r="CK36" s="121" t="str">
        <f t="shared" si="25"/>
        <v/>
      </c>
      <c r="CL36" s="121" t="str">
        <f t="shared" si="25"/>
        <v/>
      </c>
    </row>
    <row r="37" spans="1:90" ht="25.5" customHeight="1" x14ac:dyDescent="0.25">
      <c r="A37" s="134"/>
      <c r="B37" s="133" t="s">
        <v>86</v>
      </c>
      <c r="C37" s="427" t="s">
        <v>126</v>
      </c>
      <c r="D37" s="416" t="s">
        <v>98</v>
      </c>
      <c r="E37" s="518" t="s">
        <v>259</v>
      </c>
      <c r="F37" s="562" t="str">
        <f t="shared" si="26"/>
        <v>-KF100</v>
      </c>
      <c r="G37" s="618" t="str">
        <f>G36</f>
        <v>-K1-K1</v>
      </c>
      <c r="H37" s="143"/>
      <c r="I37" s="224"/>
      <c r="J37" s="418"/>
      <c r="K37" s="419"/>
      <c r="L37" s="226"/>
      <c r="M37" s="518" t="s">
        <v>131</v>
      </c>
      <c r="N37" s="518"/>
      <c r="O37" s="97"/>
      <c r="P37" s="97"/>
      <c r="Q37" s="97"/>
      <c r="R37" s="89"/>
      <c r="S37" s="88"/>
      <c r="T37" s="88"/>
      <c r="U37" s="88"/>
      <c r="V37" s="97"/>
      <c r="W37" s="91" t="str">
        <f t="shared" si="21"/>
        <v/>
      </c>
      <c r="X37" s="257"/>
      <c r="Y37" s="411"/>
      <c r="Z37" s="97"/>
      <c r="AA37" s="418"/>
      <c r="AB37" s="411" t="s">
        <v>121</v>
      </c>
      <c r="AC37" s="97"/>
      <c r="AD37" s="97"/>
      <c r="AE37" s="418"/>
      <c r="AF37" s="98"/>
      <c r="AG37" s="466"/>
      <c r="AH37" s="98"/>
      <c r="AI37" s="98"/>
      <c r="AJ37" s="99"/>
      <c r="AK37" s="99"/>
      <c r="AL37" s="99"/>
      <c r="AM37" s="99"/>
      <c r="AN37" s="99"/>
      <c r="AO37" s="100"/>
      <c r="AP37" s="101"/>
      <c r="AQ37" s="102"/>
      <c r="AR37" s="100"/>
      <c r="AS37" s="100"/>
      <c r="AT37" s="100"/>
      <c r="AU37" s="100"/>
      <c r="AV37" s="107"/>
      <c r="AW37" s="108" t="str">
        <f>IF(AV37&lt;&gt;"",#REF!,"")</f>
        <v/>
      </c>
      <c r="AX37" s="107"/>
      <c r="AY37" s="115"/>
      <c r="AZ37" s="108"/>
      <c r="BA37" s="108"/>
      <c r="BB37" s="108"/>
      <c r="BC37" s="108"/>
      <c r="BD37" s="108"/>
      <c r="BE37" s="108"/>
      <c r="BF37" s="108"/>
      <c r="BG37" s="108"/>
      <c r="BH37" s="108" t="str">
        <f>IF(BG37="","",IF(ISERROR(VLOOKUP(BG37,[1]KNULI!$A$2:$J$1250,3,0)),"!!! FEHLER MIT DER IGRULI-VERKNÜPFUNG !!!",VLOOKUP(BG37,[1]KNULI!$A$2:$J$1250,3,0)))</f>
        <v/>
      </c>
      <c r="BI37" s="109" t="str">
        <f>IF(BG37="","",IF(ISERROR(VLOOKUP(BG37,[1]KNULI!$A$2:$J$1250,2,0)),"!!! FEHLER MIT DER IGRULI-VERKNÜPFUNG !!!",VLOOKUP(BG37,[1]KNULI!$A$2:$J$1250,2,0)))</f>
        <v/>
      </c>
      <c r="BJ37" s="109" t="str">
        <f>IF(BG37="","",IF(ISERROR(VLOOKUP(BG37,[1]KNULI!$A$2:$J$1250,4,0)),"!!! FEHLER MIT DER IGRULI-VERKNÜPFUNG !!!",VLOOKUP(BG37,[1]KNULI!$A$2:$J$1250,4,0)))</f>
        <v/>
      </c>
      <c r="BK37" s="212" t="str">
        <f>IF(BG37="","",IF(ISERROR(VLOOKUP(BG37,[1]KNULI!$A$2:$J$1250,5,0)),"!!! FEHLER MIT DER IGRULI-VERKNÜPFUNG !!!",VLOOKUP(BG37,[1]KNULI!$A$2:$J$1250,5,0)))</f>
        <v/>
      </c>
      <c r="BL37" s="213"/>
      <c r="BM37" s="110"/>
      <c r="BN37" s="108"/>
      <c r="BO37" s="111"/>
      <c r="BP37" s="112"/>
      <c r="BQ37" s="506"/>
      <c r="BR37" s="111"/>
      <c r="BS37" s="213"/>
      <c r="BT37" s="187"/>
      <c r="BU37" s="108" t="str">
        <f t="shared" si="23"/>
        <v/>
      </c>
      <c r="BV37" s="108" t="str">
        <f>IF(AV37&lt;&gt;"",#REF!,"")</f>
        <v/>
      </c>
      <c r="BW37" s="420"/>
      <c r="BX37" s="107"/>
      <c r="BY37" s="107"/>
      <c r="BZ37" s="108"/>
      <c r="CA37" s="117"/>
      <c r="CB37" s="188"/>
      <c r="CC37" s="421"/>
      <c r="CD37" s="422" t="str">
        <f t="shared" si="27"/>
        <v/>
      </c>
      <c r="CE37" s="119" t="str">
        <f t="shared" si="27"/>
        <v/>
      </c>
      <c r="CF37" s="119"/>
      <c r="CG37" s="119"/>
      <c r="CH37" s="420" t="str">
        <f t="shared" si="25"/>
        <v/>
      </c>
      <c r="CI37" s="121" t="str">
        <f t="shared" si="25"/>
        <v/>
      </c>
      <c r="CJ37" s="121" t="str">
        <f t="shared" si="25"/>
        <v/>
      </c>
      <c r="CK37" s="121" t="str">
        <f t="shared" si="25"/>
        <v/>
      </c>
      <c r="CL37" s="121" t="str">
        <f t="shared" si="25"/>
        <v/>
      </c>
    </row>
    <row r="38" spans="1:90" ht="25.5" customHeight="1" x14ac:dyDescent="0.25">
      <c r="A38" s="134"/>
      <c r="B38" s="133" t="s">
        <v>86</v>
      </c>
      <c r="C38" s="427" t="s">
        <v>127</v>
      </c>
      <c r="D38" s="416" t="s">
        <v>98</v>
      </c>
      <c r="E38" s="518" t="s">
        <v>259</v>
      </c>
      <c r="F38" s="563" t="str">
        <f t="shared" si="26"/>
        <v>-KF100</v>
      </c>
      <c r="G38" s="618" t="str">
        <f>G39</f>
        <v>-K1-K1</v>
      </c>
      <c r="H38" s="143"/>
      <c r="I38" s="224"/>
      <c r="J38" s="418"/>
      <c r="K38" s="419"/>
      <c r="L38" s="226"/>
      <c r="M38" s="518" t="s">
        <v>262</v>
      </c>
      <c r="N38" s="518"/>
      <c r="O38" s="97"/>
      <c r="P38" s="97"/>
      <c r="Q38" s="97"/>
      <c r="R38" s="89"/>
      <c r="S38" s="88"/>
      <c r="T38" s="88"/>
      <c r="U38" s="88"/>
      <c r="V38" s="97"/>
      <c r="W38" s="91" t="str">
        <f t="shared" si="21"/>
        <v/>
      </c>
      <c r="X38" s="257"/>
      <c r="Y38" s="411"/>
      <c r="Z38" s="97"/>
      <c r="AA38" s="418"/>
      <c r="AB38" s="411" t="s">
        <v>121</v>
      </c>
      <c r="AC38" s="97"/>
      <c r="AD38" s="97"/>
      <c r="AE38" s="418"/>
      <c r="AF38" s="98"/>
      <c r="AG38" s="98"/>
      <c r="AH38" s="98"/>
      <c r="AI38" s="98"/>
      <c r="AJ38" s="99"/>
      <c r="AK38" s="99"/>
      <c r="AL38" s="99"/>
      <c r="AM38" s="99"/>
      <c r="AN38" s="99"/>
      <c r="AO38" s="100"/>
      <c r="AP38" s="101"/>
      <c r="AQ38" s="102"/>
      <c r="AR38" s="100"/>
      <c r="AS38" s="100"/>
      <c r="AT38" s="100"/>
      <c r="AU38" s="100"/>
      <c r="AV38" s="107"/>
      <c r="AW38" s="108" t="str">
        <f>IF(AV38&lt;&gt;"",#REF!,"")</f>
        <v/>
      </c>
      <c r="AX38" s="107"/>
      <c r="AY38" s="115"/>
      <c r="AZ38" s="108"/>
      <c r="BA38" s="108"/>
      <c r="BB38" s="108"/>
      <c r="BC38" s="108"/>
      <c r="BD38" s="108"/>
      <c r="BE38" s="108"/>
      <c r="BF38" s="108"/>
      <c r="BG38" s="108"/>
      <c r="BH38" s="108" t="str">
        <f>IF(BG38="","",IF(ISERROR(VLOOKUP(BG38,[1]KNULI!$A$2:$J$1250,3,0)),"!!! FEHLER MIT DER IGRULI-VERKNÜPFUNG !!!",VLOOKUP(BG38,[1]KNULI!$A$2:$J$1250,3,0)))</f>
        <v/>
      </c>
      <c r="BI38" s="109" t="str">
        <f>IF(BG38="","",IF(ISERROR(VLOOKUP(BG38,[1]KNULI!$A$2:$J$1250,2,0)),"!!! FEHLER MIT DER IGRULI-VERKNÜPFUNG !!!",VLOOKUP(BG38,[1]KNULI!$A$2:$J$1250,2,0)))</f>
        <v/>
      </c>
      <c r="BJ38" s="109" t="str">
        <f>IF(BG38="","",IF(ISERROR(VLOOKUP(BG38,[1]KNULI!$A$2:$J$1250,4,0)),"!!! FEHLER MIT DER IGRULI-VERKNÜPFUNG !!!",VLOOKUP(BG38,[1]KNULI!$A$2:$J$1250,4,0)))</f>
        <v/>
      </c>
      <c r="BK38" s="212" t="str">
        <f>IF(BG38="","",IF(ISERROR(VLOOKUP(BG38,[1]KNULI!$A$2:$J$1250,5,0)),"!!! FEHLER MIT DER IGRULI-VERKNÜPFUNG !!!",VLOOKUP(BG38,[1]KNULI!$A$2:$J$1250,5,0)))</f>
        <v/>
      </c>
      <c r="BL38" s="213"/>
      <c r="BM38" s="110"/>
      <c r="BN38" s="108"/>
      <c r="BO38" s="111"/>
      <c r="BP38" s="112"/>
      <c r="BQ38" s="506"/>
      <c r="BR38" s="111"/>
      <c r="BS38" s="213"/>
      <c r="BT38" s="187"/>
      <c r="BU38" s="108" t="str">
        <f>IF(AV38&lt;&gt;"",AV38,"")</f>
        <v/>
      </c>
      <c r="BV38" s="108" t="str">
        <f>IF(AV38&lt;&gt;"",#REF!,"")</f>
        <v/>
      </c>
      <c r="BW38" s="420"/>
      <c r="BX38" s="107"/>
      <c r="BY38" s="107"/>
      <c r="BZ38" s="108"/>
      <c r="CA38" s="117"/>
      <c r="CB38" s="188"/>
      <c r="CC38" s="421"/>
      <c r="CD38" s="422" t="str">
        <f>IF($AV38&lt;&gt;"",BQ38,"")</f>
        <v/>
      </c>
      <c r="CE38" s="119" t="str">
        <f>IF($AV38&lt;&gt;"",BR38,"")</f>
        <v/>
      </c>
      <c r="CF38" s="119"/>
      <c r="CG38" s="119"/>
      <c r="CH38" s="420" t="str">
        <f>IF($AV38&lt;&gt;"",BU38,"")</f>
        <v/>
      </c>
      <c r="CI38" s="121" t="str">
        <f>IF($AV38&lt;&gt;"",BV38,"")</f>
        <v/>
      </c>
      <c r="CJ38" s="121" t="str">
        <f>IF($AV38&lt;&gt;"",BW38,"")</f>
        <v/>
      </c>
      <c r="CK38" s="121" t="str">
        <f>IF($AV38&lt;&gt;"",BX38,"")</f>
        <v/>
      </c>
      <c r="CL38" s="121" t="str">
        <f>IF($AV38&lt;&gt;"",BY38,"")</f>
        <v/>
      </c>
    </row>
    <row r="39" spans="1:90" ht="25.5" customHeight="1" x14ac:dyDescent="0.25">
      <c r="A39" s="134"/>
      <c r="B39" s="133" t="s">
        <v>86</v>
      </c>
      <c r="C39" s="428" t="s">
        <v>128</v>
      </c>
      <c r="D39" s="416" t="str">
        <f>CHOOSE(1+IF(COUNTA(H39:Q39)&gt;0,1,0)+IF(AND(BQ39&lt;&gt;"DB",COUNTA(R39:V39)&gt;0),2,0)+IF(BZ39="X",4,0),"","O","Z","O, Z","N","O, N", "Z, N", "O, Z, N")</f>
        <v>O, Z, N</v>
      </c>
      <c r="E39" s="518" t="s">
        <v>257</v>
      </c>
      <c r="F39" s="563" t="str">
        <f t="shared" si="26"/>
        <v>-KF100</v>
      </c>
      <c r="G39" s="618" t="str">
        <f t="shared" si="28"/>
        <v>-K1-K1</v>
      </c>
      <c r="H39" s="143"/>
      <c r="I39" s="224"/>
      <c r="J39" s="418"/>
      <c r="K39" s="419"/>
      <c r="L39" s="226"/>
      <c r="M39" s="518" t="s">
        <v>261</v>
      </c>
      <c r="N39" s="518"/>
      <c r="O39" s="97"/>
      <c r="P39" s="97"/>
      <c r="Q39" s="97"/>
      <c r="R39" s="89"/>
      <c r="S39" s="88"/>
      <c r="T39" s="88"/>
      <c r="U39" s="88" t="s">
        <v>86</v>
      </c>
      <c r="V39" s="97"/>
      <c r="W39" s="91" t="str">
        <f t="shared" si="21"/>
        <v>10kV LZG 
LEITTECHNIK FEHLER</v>
      </c>
      <c r="X39" s="257" t="s">
        <v>116</v>
      </c>
      <c r="Y39" s="411"/>
      <c r="Z39" s="97"/>
      <c r="AA39" s="418"/>
      <c r="AB39" s="411" t="str">
        <f>IF(OR(Y39="X",Z39="X",AA39="X"),"X","")</f>
        <v/>
      </c>
      <c r="AC39" s="97"/>
      <c r="AD39" s="97"/>
      <c r="AE39" s="418"/>
      <c r="AF39" s="98"/>
      <c r="AG39" s="466"/>
      <c r="AH39" s="98"/>
      <c r="AI39" s="98"/>
      <c r="AJ39" s="99"/>
      <c r="AK39" s="99"/>
      <c r="AL39" s="99"/>
      <c r="AM39" s="99"/>
      <c r="AN39" s="99"/>
      <c r="AO39" s="100"/>
      <c r="AP39" s="101"/>
      <c r="AQ39" s="102"/>
      <c r="AR39" s="100"/>
      <c r="AS39" s="100"/>
      <c r="AT39" s="100"/>
      <c r="AU39" s="100"/>
      <c r="AV39" s="107">
        <f>$AV$7</f>
        <v>2</v>
      </c>
      <c r="AW39" s="108" t="str">
        <f>IF(AV39&lt;&gt;"",$AW$7,"")</f>
        <v>TEST</v>
      </c>
      <c r="AX39" s="107"/>
      <c r="AY39" s="115" t="s">
        <v>169</v>
      </c>
      <c r="AZ39" s="600" t="str">
        <f>IF(AV39&lt;&gt;"",$AB$158&amp;$AC$158,"")</f>
        <v>-K1-K1</v>
      </c>
      <c r="BA39" s="108" t="s">
        <v>258</v>
      </c>
      <c r="BB39" s="108" t="s">
        <v>258</v>
      </c>
      <c r="BC39" s="108"/>
      <c r="BD39" s="108"/>
      <c r="BE39" s="108"/>
      <c r="BF39" s="108"/>
      <c r="BG39" s="108">
        <v>1296</v>
      </c>
      <c r="BH39" s="108" t="str">
        <f>IF(BG39="","",IF(ISERROR(VLOOKUP(BG39,[1]KNULI!$A$2:$J$1250,3,0)),"!!! FEHLER MIT DER IGRULI-VERKNÜPFUNG !!!",VLOOKUP(BG39,[1]KNULI!$A$2:$J$1250,3,0)))</f>
        <v>LEITTECHNIK FEHLER</v>
      </c>
      <c r="BI39" s="109" t="str">
        <f>IF(BG39="","",IF(ISERROR(VLOOKUP(BG39,[1]KNULI!$A$2:$J$1250,2,0)),"!!! FEHLER MIT DER IGRULI-VERKNÜPFUNG !!!",VLOOKUP(BG39,[1]KNULI!$A$2:$J$1250,2,0)))</f>
        <v>H/</v>
      </c>
      <c r="BJ39" s="109" t="str">
        <f>IF(BG39="","",IF(ISERROR(VLOOKUP(BG39,[1]KNULI!$A$2:$J$1250,4,0)),"!!! FEHLER MIT DER IGRULI-VERKNÜPFUNG !!!",VLOOKUP(BG39,[1]KNULI!$A$2:$J$1250,4,0)))</f>
        <v>Z</v>
      </c>
      <c r="BK39" s="212" t="str">
        <f>IF(BG39="","",IF(ISERROR(VLOOKUP(BG39,[1]KNULI!$A$2:$J$1250,5,0)),"!!! FEHLER MIT DER IGRULI-VERKNÜPFUNG !!!",VLOOKUP(BG39,[1]KNULI!$A$2:$J$1250,5,0)))</f>
        <v>I</v>
      </c>
      <c r="BL39" s="213"/>
      <c r="BM39" s="110"/>
      <c r="BN39" s="108"/>
      <c r="BO39" s="111"/>
      <c r="BP39" s="112"/>
      <c r="BQ39" s="506" t="s">
        <v>115</v>
      </c>
      <c r="BR39" s="111">
        <v>30</v>
      </c>
      <c r="BS39" s="213"/>
      <c r="BT39" s="187"/>
      <c r="BU39" s="108">
        <f t="shared" si="23"/>
        <v>2</v>
      </c>
      <c r="BV39" s="108">
        <f>IF(AV39&lt;&gt;"",$BV$7,"")</f>
        <v>50</v>
      </c>
      <c r="BW39" s="420">
        <v>207</v>
      </c>
      <c r="BX39" s="107">
        <v>69</v>
      </c>
      <c r="BY39" s="107">
        <v>16</v>
      </c>
      <c r="BZ39" s="108" t="s">
        <v>86</v>
      </c>
      <c r="CA39" s="553"/>
      <c r="CB39" s="188"/>
      <c r="CC39" s="421"/>
      <c r="CD39" s="422" t="str">
        <f t="shared" si="27"/>
        <v>EM</v>
      </c>
      <c r="CE39" s="119">
        <f t="shared" si="27"/>
        <v>30</v>
      </c>
      <c r="CF39" s="119"/>
      <c r="CG39" s="119"/>
      <c r="CH39" s="420">
        <f t="shared" ref="CH39:CL93" si="30">IF($AV39&lt;&gt;"",BU39,"")</f>
        <v>2</v>
      </c>
      <c r="CI39" s="121">
        <f t="shared" si="30"/>
        <v>50</v>
      </c>
      <c r="CJ39" s="121">
        <f t="shared" si="30"/>
        <v>207</v>
      </c>
      <c r="CK39" s="121">
        <f t="shared" si="30"/>
        <v>69</v>
      </c>
      <c r="CL39" s="121">
        <f t="shared" si="30"/>
        <v>16</v>
      </c>
    </row>
    <row r="40" spans="1:90" ht="25.5" customHeight="1" x14ac:dyDescent="0.25">
      <c r="A40" s="134"/>
      <c r="B40" s="133" t="s">
        <v>86</v>
      </c>
      <c r="C40" s="427" t="s">
        <v>449</v>
      </c>
      <c r="D40" s="416" t="s">
        <v>98</v>
      </c>
      <c r="E40" s="518" t="s">
        <v>259</v>
      </c>
      <c r="F40" s="563" t="str">
        <f t="shared" si="26"/>
        <v>-KF100</v>
      </c>
      <c r="G40" s="618" t="str">
        <f t="shared" ref="G40:G41" si="31">G39</f>
        <v>-K1-K1</v>
      </c>
      <c r="H40" s="143"/>
      <c r="I40" s="224"/>
      <c r="J40" s="418"/>
      <c r="K40" s="419"/>
      <c r="L40" s="226"/>
      <c r="M40" s="518" t="s">
        <v>262</v>
      </c>
      <c r="N40" s="518"/>
      <c r="O40" s="97"/>
      <c r="P40" s="97"/>
      <c r="Q40" s="97"/>
      <c r="R40" s="89"/>
      <c r="S40" s="88"/>
      <c r="T40" s="88"/>
      <c r="U40" s="88"/>
      <c r="V40" s="97"/>
      <c r="W40" s="91" t="str">
        <f t="shared" si="21"/>
        <v/>
      </c>
      <c r="X40" s="257"/>
      <c r="Y40" s="411"/>
      <c r="Z40" s="97"/>
      <c r="AA40" s="418"/>
      <c r="AB40" s="411" t="s">
        <v>121</v>
      </c>
      <c r="AC40" s="97"/>
      <c r="AD40" s="97"/>
      <c r="AE40" s="418"/>
      <c r="AF40" s="98"/>
      <c r="AG40" s="98"/>
      <c r="AH40" s="98"/>
      <c r="AI40" s="98"/>
      <c r="AJ40" s="99"/>
      <c r="AK40" s="99"/>
      <c r="AL40" s="99"/>
      <c r="AM40" s="99"/>
      <c r="AN40" s="99"/>
      <c r="AO40" s="100"/>
      <c r="AP40" s="101"/>
      <c r="AQ40" s="102"/>
      <c r="AR40" s="100"/>
      <c r="AS40" s="100"/>
      <c r="AT40" s="100"/>
      <c r="AU40" s="100"/>
      <c r="AV40" s="107"/>
      <c r="AW40" s="108" t="str">
        <f>IF(AV40&lt;&gt;"",#REF!,"")</f>
        <v/>
      </c>
      <c r="AX40" s="107"/>
      <c r="AY40" s="115"/>
      <c r="AZ40" s="108"/>
      <c r="BA40" s="108"/>
      <c r="BB40" s="108"/>
      <c r="BC40" s="108"/>
      <c r="BD40" s="108"/>
      <c r="BE40" s="108"/>
      <c r="BF40" s="108"/>
      <c r="BG40" s="108"/>
      <c r="BH40" s="108" t="str">
        <f>IF(BG40="","",IF(ISERROR(VLOOKUP(BG40,[1]KNULI!$A$2:$J$1250,3,0)),"!!! FEHLER MIT DER IGRULI-VERKNÜPFUNG !!!",VLOOKUP(BG40,[1]KNULI!$A$2:$J$1250,3,0)))</f>
        <v/>
      </c>
      <c r="BI40" s="109" t="str">
        <f>IF(BG40="","",IF(ISERROR(VLOOKUP(BG40,[1]KNULI!$A$2:$J$1250,2,0)),"!!! FEHLER MIT DER IGRULI-VERKNÜPFUNG !!!",VLOOKUP(BG40,[1]KNULI!$A$2:$J$1250,2,0)))</f>
        <v/>
      </c>
      <c r="BJ40" s="109" t="str">
        <f>IF(BG40="","",IF(ISERROR(VLOOKUP(BG40,[1]KNULI!$A$2:$J$1250,4,0)),"!!! FEHLER MIT DER IGRULI-VERKNÜPFUNG !!!",VLOOKUP(BG40,[1]KNULI!$A$2:$J$1250,4,0)))</f>
        <v/>
      </c>
      <c r="BK40" s="212" t="str">
        <f>IF(BG40="","",IF(ISERROR(VLOOKUP(BG40,[1]KNULI!$A$2:$J$1250,5,0)),"!!! FEHLER MIT DER IGRULI-VERKNÜPFUNG !!!",VLOOKUP(BG40,[1]KNULI!$A$2:$J$1250,5,0)))</f>
        <v/>
      </c>
      <c r="BL40" s="213"/>
      <c r="BM40" s="110"/>
      <c r="BN40" s="108"/>
      <c r="BO40" s="111"/>
      <c r="BP40" s="112"/>
      <c r="BQ40" s="506"/>
      <c r="BR40" s="111"/>
      <c r="BS40" s="213"/>
      <c r="BT40" s="187"/>
      <c r="BU40" s="108" t="str">
        <f t="shared" si="23"/>
        <v/>
      </c>
      <c r="BV40" s="108" t="str">
        <f>IF(AV40&lt;&gt;"",#REF!,"")</f>
        <v/>
      </c>
      <c r="BW40" s="420"/>
      <c r="BX40" s="107"/>
      <c r="BY40" s="107"/>
      <c r="BZ40" s="108"/>
      <c r="CA40" s="117"/>
      <c r="CB40" s="188"/>
      <c r="CC40" s="421"/>
      <c r="CD40" s="422" t="str">
        <f t="shared" si="27"/>
        <v/>
      </c>
      <c r="CE40" s="119" t="str">
        <f t="shared" si="27"/>
        <v/>
      </c>
      <c r="CF40" s="119"/>
      <c r="CG40" s="119"/>
      <c r="CH40" s="420" t="str">
        <f t="shared" si="30"/>
        <v/>
      </c>
      <c r="CI40" s="121" t="str">
        <f t="shared" si="30"/>
        <v/>
      </c>
      <c r="CJ40" s="121" t="str">
        <f t="shared" si="30"/>
        <v/>
      </c>
      <c r="CK40" s="121" t="str">
        <f t="shared" si="30"/>
        <v/>
      </c>
      <c r="CL40" s="121" t="str">
        <f t="shared" si="30"/>
        <v/>
      </c>
    </row>
    <row r="41" spans="1:90" ht="25.5" customHeight="1" x14ac:dyDescent="0.25">
      <c r="A41" s="134"/>
      <c r="B41" s="133" t="s">
        <v>86</v>
      </c>
      <c r="C41" s="427" t="s">
        <v>450</v>
      </c>
      <c r="D41" s="416" t="s">
        <v>98</v>
      </c>
      <c r="E41" s="518" t="s">
        <v>259</v>
      </c>
      <c r="F41" s="563" t="str">
        <f t="shared" si="26"/>
        <v>-KF100</v>
      </c>
      <c r="G41" s="618" t="str">
        <f t="shared" si="31"/>
        <v>-K1-K1</v>
      </c>
      <c r="H41" s="143"/>
      <c r="I41" s="224"/>
      <c r="J41" s="418"/>
      <c r="K41" s="419"/>
      <c r="L41" s="226"/>
      <c r="M41" s="518" t="s">
        <v>262</v>
      </c>
      <c r="N41" s="518"/>
      <c r="O41" s="97"/>
      <c r="P41" s="97"/>
      <c r="Q41" s="97"/>
      <c r="R41" s="89"/>
      <c r="S41" s="88"/>
      <c r="T41" s="88"/>
      <c r="U41" s="88"/>
      <c r="V41" s="97"/>
      <c r="W41" s="91" t="str">
        <f t="shared" si="21"/>
        <v/>
      </c>
      <c r="X41" s="257"/>
      <c r="Y41" s="411"/>
      <c r="Z41" s="97"/>
      <c r="AA41" s="418"/>
      <c r="AB41" s="411" t="s">
        <v>121</v>
      </c>
      <c r="AC41" s="97"/>
      <c r="AD41" s="97"/>
      <c r="AE41" s="418"/>
      <c r="AF41" s="98"/>
      <c r="AG41" s="466"/>
      <c r="AH41" s="98"/>
      <c r="AI41" s="98"/>
      <c r="AJ41" s="99"/>
      <c r="AK41" s="99"/>
      <c r="AL41" s="99"/>
      <c r="AM41" s="99"/>
      <c r="AN41" s="99"/>
      <c r="AO41" s="100"/>
      <c r="AP41" s="101"/>
      <c r="AQ41" s="102"/>
      <c r="AR41" s="100"/>
      <c r="AS41" s="100"/>
      <c r="AT41" s="100"/>
      <c r="AU41" s="100"/>
      <c r="AV41" s="107"/>
      <c r="AW41" s="108" t="str">
        <f>IF(AV41&lt;&gt;"",#REF!,"")</f>
        <v/>
      </c>
      <c r="AX41" s="107"/>
      <c r="AY41" s="115"/>
      <c r="AZ41" s="108"/>
      <c r="BA41" s="108"/>
      <c r="BB41" s="108"/>
      <c r="BC41" s="108"/>
      <c r="BD41" s="108"/>
      <c r="BE41" s="108"/>
      <c r="BF41" s="108"/>
      <c r="BG41" s="108"/>
      <c r="BH41" s="108" t="str">
        <f>IF(BG41="","",IF(ISERROR(VLOOKUP(BG41,[1]KNULI!$A$2:$J$1250,3,0)),"!!! FEHLER MIT DER IGRULI-VERKNÜPFUNG !!!",VLOOKUP(BG41,[1]KNULI!$A$2:$J$1250,3,0)))</f>
        <v/>
      </c>
      <c r="BI41" s="109" t="str">
        <f>IF(BG41="","",IF(ISERROR(VLOOKUP(BG41,[1]KNULI!$A$2:$J$1250,2,0)),"!!! FEHLER MIT DER IGRULI-VERKNÜPFUNG !!!",VLOOKUP(BG41,[1]KNULI!$A$2:$J$1250,2,0)))</f>
        <v/>
      </c>
      <c r="BJ41" s="109" t="str">
        <f>IF(BG41="","",IF(ISERROR(VLOOKUP(BG41,[1]KNULI!$A$2:$J$1250,4,0)),"!!! FEHLER MIT DER IGRULI-VERKNÜPFUNG !!!",VLOOKUP(BG41,[1]KNULI!$A$2:$J$1250,4,0)))</f>
        <v/>
      </c>
      <c r="BK41" s="212" t="str">
        <f>IF(BG41="","",IF(ISERROR(VLOOKUP(BG41,[1]KNULI!$A$2:$J$1250,5,0)),"!!! FEHLER MIT DER IGRULI-VERKNÜPFUNG !!!",VLOOKUP(BG41,[1]KNULI!$A$2:$J$1250,5,0)))</f>
        <v/>
      </c>
      <c r="BL41" s="213"/>
      <c r="BM41" s="110"/>
      <c r="BN41" s="108"/>
      <c r="BO41" s="111"/>
      <c r="BP41" s="112"/>
      <c r="BQ41" s="506"/>
      <c r="BR41" s="111"/>
      <c r="BS41" s="213"/>
      <c r="BT41" s="187"/>
      <c r="BU41" s="108" t="str">
        <f t="shared" si="23"/>
        <v/>
      </c>
      <c r="BV41" s="108" t="str">
        <f>IF(AV41&lt;&gt;"",#REF!,"")</f>
        <v/>
      </c>
      <c r="BW41" s="420"/>
      <c r="BX41" s="107"/>
      <c r="BY41" s="107"/>
      <c r="BZ41" s="108"/>
      <c r="CA41" s="117"/>
      <c r="CB41" s="188"/>
      <c r="CC41" s="421"/>
      <c r="CD41" s="422" t="str">
        <f t="shared" si="27"/>
        <v/>
      </c>
      <c r="CE41" s="119" t="str">
        <f t="shared" si="27"/>
        <v/>
      </c>
      <c r="CF41" s="119"/>
      <c r="CG41" s="119"/>
      <c r="CH41" s="420" t="str">
        <f t="shared" si="30"/>
        <v/>
      </c>
      <c r="CI41" s="121" t="str">
        <f t="shared" si="30"/>
        <v/>
      </c>
      <c r="CJ41" s="121" t="str">
        <f t="shared" si="30"/>
        <v/>
      </c>
      <c r="CK41" s="121" t="str">
        <f t="shared" si="30"/>
        <v/>
      </c>
      <c r="CL41" s="121" t="str">
        <f t="shared" si="30"/>
        <v/>
      </c>
    </row>
    <row r="42" spans="1:90" ht="39.15" customHeight="1" x14ac:dyDescent="0.25">
      <c r="A42" s="134"/>
      <c r="B42" s="133" t="s">
        <v>86</v>
      </c>
      <c r="C42" s="523" t="s">
        <v>263</v>
      </c>
      <c r="D42" s="416" t="str">
        <f t="shared" ref="D42:D54" si="32">CHOOSE(1+IF(COUNTA(H42:Q42)&gt;0,1,0)+IF(AND(BQ42&lt;&gt;"DB",COUNTA(R42:V42)&gt;0),2,0)+IF(BZ42="X",4,0),"","O","Z","O, Z","N","O, N", "Z, N", "O, Z, N")</f>
        <v>Z, N</v>
      </c>
      <c r="E42" s="518" t="s">
        <v>257</v>
      </c>
      <c r="F42" s="563" t="str">
        <f t="shared" si="26"/>
        <v>-KF100</v>
      </c>
      <c r="G42" s="618" t="str">
        <f t="shared" si="28"/>
        <v>-K1-K1</v>
      </c>
      <c r="H42" s="143"/>
      <c r="I42" s="224"/>
      <c r="J42" s="418"/>
      <c r="K42" s="419"/>
      <c r="L42" s="226"/>
      <c r="M42" s="518"/>
      <c r="N42" s="518"/>
      <c r="O42" s="97"/>
      <c r="P42" s="97"/>
      <c r="Q42" s="97"/>
      <c r="R42" s="89" t="s">
        <v>264</v>
      </c>
      <c r="S42" s="88" t="s">
        <v>86</v>
      </c>
      <c r="T42" s="88"/>
      <c r="U42" s="88" t="s">
        <v>86</v>
      </c>
      <c r="V42" s="97" t="s">
        <v>86</v>
      </c>
      <c r="W42" s="91" t="str">
        <f t="shared" si="21"/>
        <v>10kV .... 
NAHSTEUERUNG/ÜBERWACH-PLATZ</v>
      </c>
      <c r="X42" s="257" t="s">
        <v>116</v>
      </c>
      <c r="Y42" s="411"/>
      <c r="Z42" s="97" t="s">
        <v>86</v>
      </c>
      <c r="AA42" s="418"/>
      <c r="AB42" s="411" t="str">
        <f t="shared" ref="AB42:AB54" si="33">IF(OR(Y42="X",Z42="X",AA42="X"),"X","")</f>
        <v>X</v>
      </c>
      <c r="AC42" s="97"/>
      <c r="AD42" s="97"/>
      <c r="AE42" s="418"/>
      <c r="AF42" s="98"/>
      <c r="AG42" s="466"/>
      <c r="AH42" s="98"/>
      <c r="AI42" s="98"/>
      <c r="AJ42" s="99"/>
      <c r="AK42" s="99"/>
      <c r="AL42" s="99"/>
      <c r="AM42" s="99"/>
      <c r="AN42" s="99"/>
      <c r="AO42" s="100"/>
      <c r="AP42" s="101"/>
      <c r="AQ42" s="102"/>
      <c r="AR42" s="100"/>
      <c r="AS42" s="100"/>
      <c r="AT42" s="100"/>
      <c r="AU42" s="100"/>
      <c r="AV42" s="107">
        <f>$AV$7</f>
        <v>2</v>
      </c>
      <c r="AW42" s="108" t="str">
        <f>IF(AV42&lt;&gt;"",$AW$7,"")</f>
        <v>TEST</v>
      </c>
      <c r="AX42" s="107"/>
      <c r="AY42" s="115" t="s">
        <v>169</v>
      </c>
      <c r="AZ42" s="600" t="str">
        <f>IF(AV42&lt;&gt;"",$AB$158&amp;$AC$158,"")</f>
        <v>-K1-K1</v>
      </c>
      <c r="BA42" s="108" t="s">
        <v>243</v>
      </c>
      <c r="BB42" s="108" t="s">
        <v>243</v>
      </c>
      <c r="BC42" s="108"/>
      <c r="BD42" s="108"/>
      <c r="BE42" s="108"/>
      <c r="BF42" s="108"/>
      <c r="BG42" s="108">
        <v>1312</v>
      </c>
      <c r="BH42" s="108" t="str">
        <f>IF(BG42="","",IF(ISERROR(VLOOKUP(BG42,[1]KNULI!$A$2:$J$1250,3,0)),"!!! FEHLER MIT DER IGRULI-VERKNÜPFUNG !!!",VLOOKUP(BG42,[1]KNULI!$A$2:$J$1250,3,0)))</f>
        <v>NAHSTEUERUNG/ÜBERWACH-PLATZ</v>
      </c>
      <c r="BI42" s="109" t="str">
        <f>IF(BG42="","",IF(ISERROR(VLOOKUP(BG42,[1]KNULI!$A$2:$J$1250,2,0)),"!!! FEHLER MIT DER IGRULI-VERKNÜPFUNG !!!",VLOOKUP(BG42,[1]KNULI!$A$2:$J$1250,2,0)))</f>
        <v>H/</v>
      </c>
      <c r="BJ42" s="109" t="str">
        <f>IF(BG42="","",IF(ISERROR(VLOOKUP(BG42,[1]KNULI!$A$2:$J$1250,4,0)),"!!! FEHLER MIT DER IGRULI-VERKNÜPFUNG !!!",VLOOKUP(BG42,[1]KNULI!$A$2:$J$1250,4,0)))</f>
        <v>Z</v>
      </c>
      <c r="BK42" s="212" t="str">
        <f>IF(BG42="","",IF(ISERROR(VLOOKUP(BG42,[1]KNULI!$A$2:$J$1250,5,0)),"!!! FEHLER MIT DER IGRULI-VERKNÜPFUNG !!!",VLOOKUP(BG42,[1]KNULI!$A$2:$J$1250,5,0)))</f>
        <v>F</v>
      </c>
      <c r="BL42" s="213"/>
      <c r="BM42" s="110"/>
      <c r="BN42" s="108"/>
      <c r="BO42" s="111"/>
      <c r="BP42" s="112"/>
      <c r="BQ42" s="506" t="s">
        <v>115</v>
      </c>
      <c r="BR42" s="111">
        <v>30</v>
      </c>
      <c r="BS42" s="213"/>
      <c r="BT42" s="187"/>
      <c r="BU42" s="108">
        <f t="shared" si="23"/>
        <v>2</v>
      </c>
      <c r="BV42" s="108">
        <f>IF(AV42&lt;&gt;"",$BV$7,"")</f>
        <v>50</v>
      </c>
      <c r="BW42" s="420">
        <v>207</v>
      </c>
      <c r="BX42" s="107">
        <v>69</v>
      </c>
      <c r="BY42" s="107">
        <v>32</v>
      </c>
      <c r="BZ42" s="108" t="s">
        <v>86</v>
      </c>
      <c r="CA42" s="553"/>
      <c r="CB42" s="188"/>
      <c r="CC42" s="421"/>
      <c r="CD42" s="422" t="str">
        <f t="shared" si="27"/>
        <v>EM</v>
      </c>
      <c r="CE42" s="119">
        <f t="shared" si="27"/>
        <v>30</v>
      </c>
      <c r="CF42" s="119"/>
      <c r="CG42" s="119"/>
      <c r="CH42" s="420">
        <f t="shared" si="30"/>
        <v>2</v>
      </c>
      <c r="CI42" s="121">
        <f t="shared" si="30"/>
        <v>50</v>
      </c>
      <c r="CJ42" s="121">
        <f t="shared" si="30"/>
        <v>207</v>
      </c>
      <c r="CK42" s="121">
        <f t="shared" si="30"/>
        <v>69</v>
      </c>
      <c r="CL42" s="121">
        <f t="shared" si="30"/>
        <v>32</v>
      </c>
    </row>
    <row r="43" spans="1:90" ht="37.5" customHeight="1" x14ac:dyDescent="0.25">
      <c r="A43" s="134"/>
      <c r="B43" s="133" t="s">
        <v>86</v>
      </c>
      <c r="C43" s="524" t="s">
        <v>265</v>
      </c>
      <c r="D43" s="416" t="str">
        <f t="shared" si="32"/>
        <v>Z</v>
      </c>
      <c r="E43" s="518" t="s">
        <v>257</v>
      </c>
      <c r="F43" s="562" t="str">
        <f t="shared" si="26"/>
        <v>-KF100</v>
      </c>
      <c r="G43" s="618" t="str">
        <f t="shared" ref="G43:G46" si="34">G42</f>
        <v>-K1-K1</v>
      </c>
      <c r="H43" s="143"/>
      <c r="I43" s="224"/>
      <c r="J43" s="418"/>
      <c r="K43" s="419"/>
      <c r="L43" s="226"/>
      <c r="M43" s="518"/>
      <c r="N43" s="518"/>
      <c r="O43" s="97"/>
      <c r="P43" s="97"/>
      <c r="Q43" s="97"/>
      <c r="R43" s="89" t="s">
        <v>266</v>
      </c>
      <c r="S43" s="88"/>
      <c r="T43" s="88"/>
      <c r="U43" s="88"/>
      <c r="V43" s="97"/>
      <c r="W43" s="91" t="str">
        <f t="shared" si="21"/>
        <v/>
      </c>
      <c r="X43" s="257"/>
      <c r="Y43" s="411"/>
      <c r="Z43" s="97"/>
      <c r="AA43" s="418"/>
      <c r="AB43" s="411" t="str">
        <f t="shared" si="33"/>
        <v/>
      </c>
      <c r="AC43" s="97"/>
      <c r="AD43" s="97"/>
      <c r="AE43" s="418"/>
      <c r="AF43" s="98"/>
      <c r="AG43" s="466"/>
      <c r="AH43" s="98"/>
      <c r="AI43" s="98"/>
      <c r="AJ43" s="99"/>
      <c r="AK43" s="99"/>
      <c r="AL43" s="99"/>
      <c r="AM43" s="99"/>
      <c r="AN43" s="99"/>
      <c r="AO43" s="100"/>
      <c r="AP43" s="101"/>
      <c r="AQ43" s="102"/>
      <c r="AR43" s="100"/>
      <c r="AS43" s="100"/>
      <c r="AT43" s="100"/>
      <c r="AU43" s="100"/>
      <c r="AV43" s="107"/>
      <c r="AW43" s="108" t="str">
        <f>IF(AV43&lt;&gt;"",#REF!,"")</f>
        <v/>
      </c>
      <c r="AX43" s="107"/>
      <c r="AY43" s="115"/>
      <c r="AZ43" s="108"/>
      <c r="BA43" s="108"/>
      <c r="BB43" s="108"/>
      <c r="BC43" s="108"/>
      <c r="BD43" s="108"/>
      <c r="BE43" s="108"/>
      <c r="BF43" s="108"/>
      <c r="BG43" s="108"/>
      <c r="BH43" s="108" t="str">
        <f>IF(BG43="","",IF(ISERROR(VLOOKUP(BG43,[1]KNULI!$A$2:$J$1250,3,0)),"!!! FEHLER MIT DER IGRULI-VERKNÜPFUNG !!!",VLOOKUP(BG43,[1]KNULI!$A$2:$J$1250,3,0)))</f>
        <v/>
      </c>
      <c r="BI43" s="109" t="str">
        <f>IF(BG43="","",IF(ISERROR(VLOOKUP(BG43,[1]KNULI!$A$2:$J$1250,2,0)),"!!! FEHLER MIT DER IGRULI-VERKNÜPFUNG !!!",VLOOKUP(BG43,[1]KNULI!$A$2:$J$1250,2,0)))</f>
        <v/>
      </c>
      <c r="BJ43" s="109" t="str">
        <f>IF(BG43="","",IF(ISERROR(VLOOKUP(BG43,[1]KNULI!$A$2:$J$1250,4,0)),"!!! FEHLER MIT DER IGRULI-VERKNÜPFUNG !!!",VLOOKUP(BG43,[1]KNULI!$A$2:$J$1250,4,0)))</f>
        <v/>
      </c>
      <c r="BK43" s="212" t="str">
        <f>IF(BG43="","",IF(ISERROR(VLOOKUP(BG43,[1]KNULI!$A$2:$J$1250,5,0)),"!!! FEHLER MIT DER IGRULI-VERKNÜPFUNG !!!",VLOOKUP(BG43,[1]KNULI!$A$2:$J$1250,5,0)))</f>
        <v/>
      </c>
      <c r="BL43" s="213"/>
      <c r="BM43" s="110"/>
      <c r="BN43" s="108"/>
      <c r="BO43" s="111"/>
      <c r="BP43" s="112"/>
      <c r="BQ43" s="506"/>
      <c r="BR43" s="111"/>
      <c r="BS43" s="213"/>
      <c r="BT43" s="187"/>
      <c r="BU43" s="108" t="str">
        <f t="shared" si="23"/>
        <v/>
      </c>
      <c r="BV43" s="108" t="str">
        <f>IF(AV43&lt;&gt;"",#REF!,"")</f>
        <v/>
      </c>
      <c r="BW43" s="420"/>
      <c r="BX43" s="107"/>
      <c r="BY43" s="107"/>
      <c r="BZ43" s="108"/>
      <c r="CA43" s="117"/>
      <c r="CB43" s="188"/>
      <c r="CC43" s="421"/>
      <c r="CD43" s="422" t="str">
        <f t="shared" si="27"/>
        <v/>
      </c>
      <c r="CE43" s="119" t="str">
        <f t="shared" si="27"/>
        <v/>
      </c>
      <c r="CF43" s="119"/>
      <c r="CG43" s="119"/>
      <c r="CH43" s="420" t="str">
        <f t="shared" si="30"/>
        <v/>
      </c>
      <c r="CI43" s="121" t="str">
        <f t="shared" si="30"/>
        <v/>
      </c>
      <c r="CJ43" s="121" t="str">
        <f t="shared" si="30"/>
        <v/>
      </c>
      <c r="CK43" s="121" t="str">
        <f t="shared" si="30"/>
        <v/>
      </c>
      <c r="CL43" s="121" t="str">
        <f t="shared" si="30"/>
        <v/>
      </c>
    </row>
    <row r="44" spans="1:90" ht="25.5" customHeight="1" x14ac:dyDescent="0.25">
      <c r="A44" s="134"/>
      <c r="B44" s="133" t="s">
        <v>86</v>
      </c>
      <c r="C44" s="523" t="s">
        <v>516</v>
      </c>
      <c r="D44" s="416" t="str">
        <f t="shared" si="32"/>
        <v>Z</v>
      </c>
      <c r="E44" s="518"/>
      <c r="F44" s="563" t="str">
        <f t="shared" si="26"/>
        <v>-KF100</v>
      </c>
      <c r="G44" s="618" t="str">
        <f>G45</f>
        <v>-K1-K1</v>
      </c>
      <c r="H44" s="143"/>
      <c r="I44" s="224"/>
      <c r="J44" s="418"/>
      <c r="K44" s="419"/>
      <c r="L44" s="226"/>
      <c r="M44" s="518"/>
      <c r="N44" s="518"/>
      <c r="O44" s="97"/>
      <c r="P44" s="97"/>
      <c r="Q44" s="97"/>
      <c r="R44" s="89" t="s">
        <v>267</v>
      </c>
      <c r="S44" s="88"/>
      <c r="T44" s="88"/>
      <c r="U44" s="88"/>
      <c r="V44" s="97"/>
      <c r="W44" s="91" t="str">
        <f t="shared" ref="W44:W55" si="35">IF(OR(U44="X",V44="x"),AY44&amp;" "&amp;BA44&amp;" " &amp;BC44&amp;CHAR(10)&amp;BD44&amp;BH44,"")</f>
        <v/>
      </c>
      <c r="X44" s="257"/>
      <c r="Y44" s="411"/>
      <c r="Z44" s="97"/>
      <c r="AA44" s="418"/>
      <c r="AB44" s="411" t="str">
        <f t="shared" si="33"/>
        <v/>
      </c>
      <c r="AC44" s="97"/>
      <c r="AD44" s="97"/>
      <c r="AE44" s="418"/>
      <c r="AF44" s="98"/>
      <c r="AG44" s="466"/>
      <c r="AH44" s="98"/>
      <c r="AI44" s="98"/>
      <c r="AJ44" s="99"/>
      <c r="AK44" s="99"/>
      <c r="AL44" s="99"/>
      <c r="AM44" s="99"/>
      <c r="AN44" s="99"/>
      <c r="AO44" s="100"/>
      <c r="AP44" s="101"/>
      <c r="AQ44" s="102"/>
      <c r="AR44" s="100"/>
      <c r="AS44" s="100"/>
      <c r="AT44" s="100"/>
      <c r="AU44" s="100"/>
      <c r="AV44" s="107"/>
      <c r="AW44" s="108" t="str">
        <f>IF(AV44&lt;&gt;"",#REF!,"")</f>
        <v/>
      </c>
      <c r="AX44" s="107"/>
      <c r="AY44" s="115"/>
      <c r="AZ44" s="108"/>
      <c r="BA44" s="108"/>
      <c r="BB44" s="108"/>
      <c r="BC44" s="108"/>
      <c r="BD44" s="108"/>
      <c r="BE44" s="108"/>
      <c r="BF44" s="108"/>
      <c r="BG44" s="108"/>
      <c r="BH44" s="108" t="str">
        <f>IF(BG44="","",IF(ISERROR(VLOOKUP(BG44,[1]KNULI!$A$2:$J$1250,3,0)),"!!! FEHLER MIT DER IGRULI-VERKNÜPFUNG !!!",VLOOKUP(BG44,[1]KNULI!$A$2:$J$1250,3,0)))</f>
        <v/>
      </c>
      <c r="BI44" s="109" t="str">
        <f>IF(BG44="","",IF(ISERROR(VLOOKUP(BG44,[1]KNULI!$A$2:$J$1250,2,0)),"!!! FEHLER MIT DER IGRULI-VERKNÜPFUNG !!!",VLOOKUP(BG44,[1]KNULI!$A$2:$J$1250,2,0)))</f>
        <v/>
      </c>
      <c r="BJ44" s="109" t="str">
        <f>IF(BG44="","",IF(ISERROR(VLOOKUP(BG44,[1]KNULI!$A$2:$J$1250,4,0)),"!!! FEHLER MIT DER IGRULI-VERKNÜPFUNG !!!",VLOOKUP(BG44,[1]KNULI!$A$2:$J$1250,4,0)))</f>
        <v/>
      </c>
      <c r="BK44" s="212" t="str">
        <f>IF(BG44="","",IF(ISERROR(VLOOKUP(BG44,[1]KNULI!$A$2:$J$1250,5,0)),"!!! FEHLER MIT DER IGRULI-VERKNÜPFUNG !!!",VLOOKUP(BG44,[1]KNULI!$A$2:$J$1250,5,0)))</f>
        <v/>
      </c>
      <c r="BL44" s="213"/>
      <c r="BM44" s="110"/>
      <c r="BN44" s="108"/>
      <c r="BO44" s="111"/>
      <c r="BP44" s="112"/>
      <c r="BQ44" s="506"/>
      <c r="BR44" s="111"/>
      <c r="BS44" s="213"/>
      <c r="BT44" s="187"/>
      <c r="BU44" s="108" t="str">
        <f t="shared" si="23"/>
        <v/>
      </c>
      <c r="BV44" s="108" t="str">
        <f>IF(AV44&lt;&gt;"",#REF!,"")</f>
        <v/>
      </c>
      <c r="BW44" s="420"/>
      <c r="BX44" s="107"/>
      <c r="BY44" s="107"/>
      <c r="BZ44" s="108"/>
      <c r="CA44" s="117"/>
      <c r="CB44" s="188"/>
      <c r="CC44" s="421"/>
      <c r="CD44" s="422" t="str">
        <f t="shared" si="27"/>
        <v/>
      </c>
      <c r="CE44" s="119" t="str">
        <f t="shared" si="27"/>
        <v/>
      </c>
      <c r="CF44" s="119"/>
      <c r="CG44" s="119"/>
      <c r="CH44" s="420" t="str">
        <f t="shared" si="30"/>
        <v/>
      </c>
      <c r="CI44" s="121" t="str">
        <f t="shared" si="30"/>
        <v/>
      </c>
      <c r="CJ44" s="121" t="str">
        <f t="shared" si="30"/>
        <v/>
      </c>
      <c r="CK44" s="121" t="str">
        <f t="shared" si="30"/>
        <v/>
      </c>
      <c r="CL44" s="121" t="str">
        <f t="shared" si="30"/>
        <v/>
      </c>
    </row>
    <row r="45" spans="1:90" ht="25.5" customHeight="1" x14ac:dyDescent="0.25">
      <c r="A45" s="134"/>
      <c r="B45" s="133" t="s">
        <v>86</v>
      </c>
      <c r="C45" s="427" t="s">
        <v>299</v>
      </c>
      <c r="D45" s="416" t="str">
        <f t="shared" si="32"/>
        <v>Z, N</v>
      </c>
      <c r="E45" s="518"/>
      <c r="F45" s="563" t="str">
        <f t="shared" si="26"/>
        <v>-KF100</v>
      </c>
      <c r="G45" s="618" t="str">
        <f t="shared" si="28"/>
        <v>-K1-K1</v>
      </c>
      <c r="H45" s="143"/>
      <c r="I45" s="224"/>
      <c r="J45" s="418"/>
      <c r="K45" s="419"/>
      <c r="L45" s="226"/>
      <c r="M45" s="518"/>
      <c r="N45" s="518"/>
      <c r="O45" s="97"/>
      <c r="P45" s="97"/>
      <c r="Q45" s="97"/>
      <c r="R45" s="89" t="s">
        <v>268</v>
      </c>
      <c r="S45" s="88" t="s">
        <v>86</v>
      </c>
      <c r="T45" s="88"/>
      <c r="U45" s="88" t="s">
        <v>86</v>
      </c>
      <c r="V45" s="97" t="s">
        <v>86</v>
      </c>
      <c r="W45" s="91" t="str">
        <f t="shared" si="35"/>
        <v>10kV LZG 
LEITTECHNIK STROMVERS.</v>
      </c>
      <c r="X45" s="257" t="s">
        <v>116</v>
      </c>
      <c r="Y45" s="411"/>
      <c r="Z45" s="97" t="s">
        <v>86</v>
      </c>
      <c r="AA45" s="418"/>
      <c r="AB45" s="411" t="str">
        <f t="shared" si="33"/>
        <v>X</v>
      </c>
      <c r="AC45" s="97"/>
      <c r="AD45" s="97"/>
      <c r="AE45" s="418"/>
      <c r="AF45" s="98"/>
      <c r="AG45" s="466"/>
      <c r="AH45" s="98"/>
      <c r="AI45" s="98"/>
      <c r="AJ45" s="99"/>
      <c r="AK45" s="99"/>
      <c r="AL45" s="99"/>
      <c r="AM45" s="99"/>
      <c r="AN45" s="99"/>
      <c r="AO45" s="100"/>
      <c r="AP45" s="101"/>
      <c r="AQ45" s="102"/>
      <c r="AR45" s="100"/>
      <c r="AS45" s="100"/>
      <c r="AT45" s="100"/>
      <c r="AU45" s="100"/>
      <c r="AV45" s="107">
        <f>$AV$7</f>
        <v>2</v>
      </c>
      <c r="AW45" s="108" t="str">
        <f>IF(AV45&lt;&gt;"",$AW$7,"")</f>
        <v>TEST</v>
      </c>
      <c r="AX45" s="107"/>
      <c r="AY45" s="115" t="s">
        <v>169</v>
      </c>
      <c r="AZ45" s="108" t="str">
        <f>IF(AV45&lt;&gt;"",$AB$158&amp;$AC$158,"")</f>
        <v>-K1-K1</v>
      </c>
      <c r="BA45" s="108" t="s">
        <v>258</v>
      </c>
      <c r="BB45" s="108" t="s">
        <v>258</v>
      </c>
      <c r="BC45" s="108"/>
      <c r="BD45" s="108"/>
      <c r="BE45" s="108"/>
      <c r="BF45" s="108"/>
      <c r="BG45" s="108">
        <v>1314</v>
      </c>
      <c r="BH45" s="108" t="str">
        <f>IF(BG45="","",IF(ISERROR(VLOOKUP(BG45,[1]KNULI!$A$2:$J$1250,3,0)),"!!! FEHLER MIT DER IGRULI-VERKNÜPFUNG !!!",VLOOKUP(BG45,[1]KNULI!$A$2:$J$1250,3,0)))</f>
        <v>LEITTECHNIK STROMVERS.</v>
      </c>
      <c r="BI45" s="109" t="str">
        <f>IF(BG45="","",IF(ISERROR(VLOOKUP(BG45,[1]KNULI!$A$2:$J$1250,2,0)),"!!! FEHLER MIT DER IGRULI-VERKNÜPFUNG !!!",VLOOKUP(BG45,[1]KNULI!$A$2:$J$1250,2,0)))</f>
        <v>H/Y</v>
      </c>
      <c r="BJ45" s="109" t="str">
        <f>IF(BG45="","",IF(ISERROR(VLOOKUP(BG45,[1]KNULI!$A$2:$J$1250,4,0)),"!!! FEHLER MIT DER IGRULI-VERKNÜPFUNG !!!",VLOOKUP(BG45,[1]KNULI!$A$2:$J$1250,4,0)))</f>
        <v>Z</v>
      </c>
      <c r="BK45" s="212" t="str">
        <f>IF(BG45="","",IF(ISERROR(VLOOKUP(BG45,[1]KNULI!$A$2:$J$1250,5,0)),"!!! FEHLER MIT DER IGRULI-VERKNÜPFUNG !!!",VLOOKUP(BG45,[1]KNULI!$A$2:$J$1250,5,0)))</f>
        <v>F</v>
      </c>
      <c r="BL45" s="213"/>
      <c r="BM45" s="110"/>
      <c r="BN45" s="108"/>
      <c r="BO45" s="111"/>
      <c r="BP45" s="112"/>
      <c r="BQ45" s="506" t="s">
        <v>115</v>
      </c>
      <c r="BR45" s="111">
        <v>30</v>
      </c>
      <c r="BS45" s="213"/>
      <c r="BT45" s="187"/>
      <c r="BU45" s="108">
        <f t="shared" si="23"/>
        <v>2</v>
      </c>
      <c r="BV45" s="108">
        <f>IF(AV45&lt;&gt;"",$BV$7,"")</f>
        <v>50</v>
      </c>
      <c r="BW45" s="420">
        <v>207</v>
      </c>
      <c r="BX45" s="107">
        <v>69</v>
      </c>
      <c r="BY45" s="107">
        <v>34</v>
      </c>
      <c r="BZ45" s="108" t="s">
        <v>86</v>
      </c>
      <c r="CA45" s="553"/>
      <c r="CB45" s="188"/>
      <c r="CC45" s="421"/>
      <c r="CD45" s="422" t="str">
        <f t="shared" si="27"/>
        <v>EM</v>
      </c>
      <c r="CE45" s="119">
        <f t="shared" si="27"/>
        <v>30</v>
      </c>
      <c r="CF45" s="119"/>
      <c r="CG45" s="119"/>
      <c r="CH45" s="420">
        <f t="shared" si="30"/>
        <v>2</v>
      </c>
      <c r="CI45" s="121">
        <f t="shared" si="30"/>
        <v>50</v>
      </c>
      <c r="CJ45" s="121">
        <f t="shared" si="30"/>
        <v>207</v>
      </c>
      <c r="CK45" s="121">
        <f t="shared" si="30"/>
        <v>69</v>
      </c>
      <c r="CL45" s="121">
        <f t="shared" si="30"/>
        <v>34</v>
      </c>
    </row>
    <row r="46" spans="1:90" ht="25.5" customHeight="1" x14ac:dyDescent="0.25">
      <c r="A46" s="134"/>
      <c r="B46" s="133" t="s">
        <v>86</v>
      </c>
      <c r="C46" s="523" t="s">
        <v>517</v>
      </c>
      <c r="D46" s="416" t="str">
        <f t="shared" si="32"/>
        <v>Z</v>
      </c>
      <c r="E46" s="518"/>
      <c r="F46" s="563" t="str">
        <f t="shared" si="26"/>
        <v>-KF100</v>
      </c>
      <c r="G46" s="618" t="str">
        <f t="shared" si="34"/>
        <v>-K1-K1</v>
      </c>
      <c r="H46" s="143"/>
      <c r="I46" s="224"/>
      <c r="J46" s="418"/>
      <c r="K46" s="419"/>
      <c r="L46" s="226"/>
      <c r="M46" s="518"/>
      <c r="N46" s="518"/>
      <c r="O46" s="97"/>
      <c r="P46" s="97"/>
      <c r="Q46" s="97"/>
      <c r="R46" s="89" t="s">
        <v>267</v>
      </c>
      <c r="S46" s="88"/>
      <c r="T46" s="88"/>
      <c r="U46" s="88"/>
      <c r="V46" s="97"/>
      <c r="W46" s="91" t="str">
        <f t="shared" si="35"/>
        <v/>
      </c>
      <c r="X46" s="257"/>
      <c r="Y46" s="411"/>
      <c r="Z46" s="97"/>
      <c r="AA46" s="418"/>
      <c r="AB46" s="411" t="str">
        <f t="shared" si="33"/>
        <v/>
      </c>
      <c r="AC46" s="97"/>
      <c r="AD46" s="97"/>
      <c r="AE46" s="418"/>
      <c r="AF46" s="98"/>
      <c r="AG46" s="466"/>
      <c r="AH46" s="98"/>
      <c r="AI46" s="98"/>
      <c r="AJ46" s="99"/>
      <c r="AK46" s="99"/>
      <c r="AL46" s="99"/>
      <c r="AM46" s="99"/>
      <c r="AN46" s="99"/>
      <c r="AO46" s="100"/>
      <c r="AP46" s="101"/>
      <c r="AQ46" s="102"/>
      <c r="AR46" s="100"/>
      <c r="AS46" s="100"/>
      <c r="AT46" s="100"/>
      <c r="AU46" s="100"/>
      <c r="AV46" s="107"/>
      <c r="AW46" s="108" t="str">
        <f>IF(AV46&lt;&gt;"",#REF!,"")</f>
        <v/>
      </c>
      <c r="AX46" s="107"/>
      <c r="AY46" s="115"/>
      <c r="AZ46" s="108"/>
      <c r="BA46" s="108"/>
      <c r="BB46" s="108"/>
      <c r="BC46" s="108"/>
      <c r="BD46" s="108"/>
      <c r="BE46" s="108"/>
      <c r="BF46" s="108"/>
      <c r="BG46" s="108"/>
      <c r="BH46" s="108" t="str">
        <f>IF(BG46="","",IF(ISERROR(VLOOKUP(BG46,[1]KNULI!$A$2:$J$1250,3,0)),"!!! FEHLER MIT DER IGRULI-VERKNÜPFUNG !!!",VLOOKUP(BG46,[1]KNULI!$A$2:$J$1250,3,0)))</f>
        <v/>
      </c>
      <c r="BI46" s="109" t="str">
        <f>IF(BG46="","",IF(ISERROR(VLOOKUP(BG46,[1]KNULI!$A$2:$J$1250,2,0)),"!!! FEHLER MIT DER IGRULI-VERKNÜPFUNG !!!",VLOOKUP(BG46,[1]KNULI!$A$2:$J$1250,2,0)))</f>
        <v/>
      </c>
      <c r="BJ46" s="109" t="str">
        <f>IF(BG46="","",IF(ISERROR(VLOOKUP(BG46,[1]KNULI!$A$2:$J$1250,4,0)),"!!! FEHLER MIT DER IGRULI-VERKNÜPFUNG !!!",VLOOKUP(BG46,[1]KNULI!$A$2:$J$1250,4,0)))</f>
        <v/>
      </c>
      <c r="BK46" s="212" t="str">
        <f>IF(BG46="","",IF(ISERROR(VLOOKUP(BG46,[1]KNULI!$A$2:$J$1250,5,0)),"!!! FEHLER MIT DER IGRULI-VERKNÜPFUNG !!!",VLOOKUP(BG46,[1]KNULI!$A$2:$J$1250,5,0)))</f>
        <v/>
      </c>
      <c r="BL46" s="213"/>
      <c r="BM46" s="110"/>
      <c r="BN46" s="108"/>
      <c r="BO46" s="111"/>
      <c r="BP46" s="112"/>
      <c r="BQ46" s="506"/>
      <c r="BR46" s="111"/>
      <c r="BS46" s="213"/>
      <c r="BT46" s="187"/>
      <c r="BU46" s="108" t="str">
        <f t="shared" si="23"/>
        <v/>
      </c>
      <c r="BV46" s="108" t="str">
        <f>IF(AV46&lt;&gt;"",#REF!,"")</f>
        <v/>
      </c>
      <c r="BW46" s="420"/>
      <c r="BX46" s="107"/>
      <c r="BY46" s="107"/>
      <c r="BZ46" s="108"/>
      <c r="CA46" s="117"/>
      <c r="CB46" s="188"/>
      <c r="CC46" s="421"/>
      <c r="CD46" s="422" t="str">
        <f t="shared" si="27"/>
        <v/>
      </c>
      <c r="CE46" s="119" t="str">
        <f t="shared" si="27"/>
        <v/>
      </c>
      <c r="CF46" s="119"/>
      <c r="CG46" s="119"/>
      <c r="CH46" s="420" t="str">
        <f t="shared" si="30"/>
        <v/>
      </c>
      <c r="CI46" s="121" t="str">
        <f t="shared" si="30"/>
        <v/>
      </c>
      <c r="CJ46" s="121" t="str">
        <f t="shared" si="30"/>
        <v/>
      </c>
      <c r="CK46" s="121" t="str">
        <f t="shared" si="30"/>
        <v/>
      </c>
      <c r="CL46" s="121" t="str">
        <f t="shared" si="30"/>
        <v/>
      </c>
    </row>
    <row r="47" spans="1:90" ht="25.5" customHeight="1" x14ac:dyDescent="0.25">
      <c r="A47" s="134"/>
      <c r="B47" s="126" t="s">
        <v>86</v>
      </c>
      <c r="C47" s="426" t="s">
        <v>365</v>
      </c>
      <c r="D47" s="416" t="str">
        <f t="shared" si="32"/>
        <v/>
      </c>
      <c r="E47" s="518"/>
      <c r="F47" s="563"/>
      <c r="G47" s="618"/>
      <c r="H47" s="143"/>
      <c r="I47" s="224"/>
      <c r="J47" s="418"/>
      <c r="K47" s="419"/>
      <c r="L47" s="226"/>
      <c r="M47" s="518"/>
      <c r="N47" s="518"/>
      <c r="O47" s="97"/>
      <c r="P47" s="97"/>
      <c r="Q47" s="97"/>
      <c r="R47" s="89"/>
      <c r="S47" s="88"/>
      <c r="T47" s="88"/>
      <c r="U47" s="88"/>
      <c r="V47" s="97"/>
      <c r="W47" s="91" t="str">
        <f t="shared" si="35"/>
        <v/>
      </c>
      <c r="X47" s="257"/>
      <c r="Y47" s="411"/>
      <c r="Z47" s="97"/>
      <c r="AA47" s="418"/>
      <c r="AB47" s="411" t="str">
        <f t="shared" si="33"/>
        <v/>
      </c>
      <c r="AC47" s="97"/>
      <c r="AD47" s="97"/>
      <c r="AE47" s="418"/>
      <c r="AF47" s="98"/>
      <c r="AG47" s="466"/>
      <c r="AH47" s="98"/>
      <c r="AI47" s="98"/>
      <c r="AJ47" s="99"/>
      <c r="AK47" s="99"/>
      <c r="AL47" s="99"/>
      <c r="AM47" s="99"/>
      <c r="AN47" s="99"/>
      <c r="AO47" s="100"/>
      <c r="AP47" s="101"/>
      <c r="AQ47" s="102"/>
      <c r="AR47" s="100"/>
      <c r="AS47" s="100"/>
      <c r="AT47" s="100"/>
      <c r="AU47" s="100"/>
      <c r="AV47" s="107"/>
      <c r="AW47" s="108" t="str">
        <f>IF(AV47&lt;&gt;"",#REF!,"")</f>
        <v/>
      </c>
      <c r="AX47" s="107"/>
      <c r="AY47" s="115"/>
      <c r="AZ47" s="108" t="str">
        <f>IF(AV47&lt;&gt;"",$AB$158&amp;$AC$158&amp;$AE$158,"")</f>
        <v/>
      </c>
      <c r="BA47" s="108"/>
      <c r="BB47" s="108"/>
      <c r="BC47" s="108"/>
      <c r="BD47" s="108"/>
      <c r="BE47" s="108"/>
      <c r="BF47" s="108"/>
      <c r="BG47" s="108"/>
      <c r="BH47" s="108" t="str">
        <f>IF(BG47="","",IF(ISERROR(VLOOKUP(BG47,[1]KNULI!$A$2:$J$1250,3,0)),"!!! FEHLER MIT DER IGRULI-VERKNÜPFUNG !!!",VLOOKUP(BG47,[1]KNULI!$A$2:$J$1250,3,0)))</f>
        <v/>
      </c>
      <c r="BI47" s="109" t="str">
        <f>IF(BG47="","",IF(ISERROR(VLOOKUP(BG47,[1]KNULI!$A$2:$J$1250,2,0)),"!!! FEHLER MIT DER IGRULI-VERKNÜPFUNG !!!",VLOOKUP(BG47,[1]KNULI!$A$2:$J$1250,2,0)))</f>
        <v/>
      </c>
      <c r="BJ47" s="109" t="str">
        <f>IF(BG47="","",IF(ISERROR(VLOOKUP(BG47,[1]KNULI!$A$2:$J$1250,4,0)),"!!! FEHLER MIT DER IGRULI-VERKNÜPFUNG !!!",VLOOKUP(BG47,[1]KNULI!$A$2:$J$1250,4,0)))</f>
        <v/>
      </c>
      <c r="BK47" s="212" t="str">
        <f>IF(BG47="","",IF(ISERROR(VLOOKUP(BG47,[1]KNULI!$A$2:$J$1250,5,0)),"!!! FEHLER MIT DER IGRULI-VERKNÜPFUNG !!!",VLOOKUP(BG47,[1]KNULI!$A$2:$J$1250,5,0)))</f>
        <v/>
      </c>
      <c r="BL47" s="213"/>
      <c r="BM47" s="110"/>
      <c r="BN47" s="108"/>
      <c r="BO47" s="111"/>
      <c r="BP47" s="112"/>
      <c r="BQ47" s="506"/>
      <c r="BR47" s="111"/>
      <c r="BS47" s="213"/>
      <c r="BT47" s="187"/>
      <c r="BU47" s="108" t="str">
        <f t="shared" ref="BU47:BU55" si="36">IF(AV47&lt;&gt;"",AV47,"")</f>
        <v/>
      </c>
      <c r="BV47" s="108" t="str">
        <f>IF(AV47&lt;&gt;"",#REF!,"")</f>
        <v/>
      </c>
      <c r="BW47" s="420"/>
      <c r="BX47" s="107"/>
      <c r="BY47" s="107"/>
      <c r="BZ47" s="108"/>
      <c r="CA47" s="553"/>
      <c r="CB47" s="188"/>
      <c r="CC47" s="421"/>
      <c r="CD47" s="422" t="str">
        <f t="shared" si="27"/>
        <v/>
      </c>
      <c r="CE47" s="119" t="str">
        <f t="shared" si="27"/>
        <v/>
      </c>
      <c r="CF47" s="119"/>
      <c r="CG47" s="119"/>
      <c r="CH47" s="420" t="str">
        <f t="shared" si="30"/>
        <v/>
      </c>
      <c r="CI47" s="121" t="str">
        <f t="shared" si="30"/>
        <v/>
      </c>
      <c r="CJ47" s="121" t="str">
        <f t="shared" si="30"/>
        <v/>
      </c>
      <c r="CK47" s="121" t="str">
        <f t="shared" si="30"/>
        <v/>
      </c>
      <c r="CL47" s="121" t="str">
        <f t="shared" si="30"/>
        <v/>
      </c>
    </row>
    <row r="48" spans="1:90" ht="25.5" customHeight="1" x14ac:dyDescent="0.25">
      <c r="A48" s="134"/>
      <c r="B48" s="133"/>
      <c r="C48" s="524" t="s">
        <v>492</v>
      </c>
      <c r="D48" s="416" t="s">
        <v>98</v>
      </c>
      <c r="E48" s="518"/>
      <c r="F48" s="634" t="s">
        <v>493</v>
      </c>
      <c r="G48" s="618" t="str">
        <f>G49</f>
        <v>-K1-K1</v>
      </c>
      <c r="H48" s="143"/>
      <c r="I48" s="224"/>
      <c r="J48" s="418"/>
      <c r="K48" s="419"/>
      <c r="L48" s="226"/>
      <c r="M48" s="518"/>
      <c r="N48" s="518"/>
      <c r="O48" s="97"/>
      <c r="P48" s="97"/>
      <c r="Q48" s="97"/>
      <c r="R48" s="89"/>
      <c r="S48" s="88"/>
      <c r="T48" s="88"/>
      <c r="U48" s="88"/>
      <c r="V48" s="97"/>
      <c r="W48" s="91" t="str">
        <f t="shared" si="35"/>
        <v/>
      </c>
      <c r="X48" s="257"/>
      <c r="Y48" s="411"/>
      <c r="Z48" s="97"/>
      <c r="AA48" s="418" t="s">
        <v>86</v>
      </c>
      <c r="AB48" s="411" t="str">
        <f t="shared" si="33"/>
        <v>X</v>
      </c>
      <c r="AC48" s="97"/>
      <c r="AD48" s="97"/>
      <c r="AE48" s="418"/>
      <c r="AF48" s="98"/>
      <c r="AG48" s="98"/>
      <c r="AH48" s="98"/>
      <c r="AI48" s="98"/>
      <c r="AJ48" s="99"/>
      <c r="AK48" s="99"/>
      <c r="AL48" s="99"/>
      <c r="AM48" s="99"/>
      <c r="AN48" s="99"/>
      <c r="AO48" s="100"/>
      <c r="AP48" s="101"/>
      <c r="AQ48" s="102"/>
      <c r="AR48" s="100"/>
      <c r="AS48" s="100"/>
      <c r="AT48" s="100"/>
      <c r="AU48" s="100"/>
      <c r="AV48" s="107"/>
      <c r="AW48" s="108" t="str">
        <f>IF(AV48&lt;&gt;"",#REF!,"")</f>
        <v/>
      </c>
      <c r="AX48" s="107"/>
      <c r="AY48" s="115"/>
      <c r="AZ48" s="108"/>
      <c r="BA48" s="108"/>
      <c r="BB48" s="108"/>
      <c r="BC48" s="108"/>
      <c r="BD48" s="108"/>
      <c r="BE48" s="108"/>
      <c r="BF48" s="108"/>
      <c r="BG48" s="108"/>
      <c r="BH48" s="108" t="str">
        <f>IF(BG48="","",IF(ISERROR(VLOOKUP(BG48,[1]KNULI!$A$2:$J$1250,3,0)),"!!! FEHLER MIT DER IGRULI-VERKNÜPFUNG !!!",VLOOKUP(BG48,[1]KNULI!$A$2:$J$1250,3,0)))</f>
        <v/>
      </c>
      <c r="BI48" s="109" t="str">
        <f>IF(BG48="","",IF(ISERROR(VLOOKUP(BG48,[1]KNULI!$A$2:$J$1250,2,0)),"!!! FEHLER MIT DER IGRULI-VERKNÜPFUNG !!!",VLOOKUP(BG48,[1]KNULI!$A$2:$J$1250,2,0)))</f>
        <v/>
      </c>
      <c r="BJ48" s="109" t="str">
        <f>IF(BG48="","",IF(ISERROR(VLOOKUP(BG48,[1]KNULI!$A$2:$J$1250,4,0)),"!!! FEHLER MIT DER IGRULI-VERKNÜPFUNG !!!",VLOOKUP(BG48,[1]KNULI!$A$2:$J$1250,4,0)))</f>
        <v/>
      </c>
      <c r="BK48" s="212" t="str">
        <f>IF(BG48="","",IF(ISERROR(VLOOKUP(BG48,[1]KNULI!$A$2:$J$1250,5,0)),"!!! FEHLER MIT DER IGRULI-VERKNÜPFUNG !!!",VLOOKUP(BG48,[1]KNULI!$A$2:$J$1250,5,0)))</f>
        <v/>
      </c>
      <c r="BL48" s="213"/>
      <c r="BM48" s="110"/>
      <c r="BN48" s="108"/>
      <c r="BO48" s="111"/>
      <c r="BP48" s="112"/>
      <c r="BQ48" s="506"/>
      <c r="BR48" s="111"/>
      <c r="BS48" s="213"/>
      <c r="BT48" s="187"/>
      <c r="BU48" s="108" t="str">
        <f t="shared" si="36"/>
        <v/>
      </c>
      <c r="BV48" s="108" t="str">
        <f>IF(AV48&lt;&gt;"",#REF!,"")</f>
        <v/>
      </c>
      <c r="BW48" s="420"/>
      <c r="BX48" s="107"/>
      <c r="BY48" s="107"/>
      <c r="BZ48" s="108"/>
      <c r="CA48" s="553"/>
      <c r="CB48" s="188"/>
      <c r="CC48" s="421"/>
      <c r="CD48" s="422" t="str">
        <f t="shared" ref="CD48" si="37">IF($AV48&lt;&gt;"",BQ48,"")</f>
        <v/>
      </c>
      <c r="CE48" s="119" t="str">
        <f t="shared" ref="CE48" si="38">IF($AV48&lt;&gt;"",BR48,"")</f>
        <v/>
      </c>
      <c r="CF48" s="119"/>
      <c r="CG48" s="119"/>
      <c r="CH48" s="420" t="str">
        <f t="shared" ref="CH48" si="39">IF($AV48&lt;&gt;"",BU48,"")</f>
        <v/>
      </c>
      <c r="CI48" s="121" t="str">
        <f t="shared" ref="CI48" si="40">IF($AV48&lt;&gt;"",BV48,"")</f>
        <v/>
      </c>
      <c r="CJ48" s="121" t="str">
        <f t="shared" ref="CJ48" si="41">IF($AV48&lt;&gt;"",BW48,"")</f>
        <v/>
      </c>
      <c r="CK48" s="121" t="str">
        <f t="shared" ref="CK48" si="42">IF($AV48&lt;&gt;"",BX48,"")</f>
        <v/>
      </c>
      <c r="CL48" s="121" t="str">
        <f t="shared" ref="CL48" si="43">IF($AV48&lt;&gt;"",BY48,"")</f>
        <v/>
      </c>
    </row>
    <row r="49" spans="1:90" ht="40.65" customHeight="1" x14ac:dyDescent="0.25">
      <c r="A49" s="544" t="s">
        <v>363</v>
      </c>
      <c r="B49" s="128"/>
      <c r="C49" s="428" t="s">
        <v>448</v>
      </c>
      <c r="D49" s="416" t="str">
        <f t="shared" si="32"/>
        <v>Z</v>
      </c>
      <c r="E49" s="518"/>
      <c r="F49" s="562" t="str">
        <f>$F$48</f>
        <v>=KF101</v>
      </c>
      <c r="G49" s="619" t="str">
        <f>G50</f>
        <v>-K1-K1</v>
      </c>
      <c r="H49" s="143"/>
      <c r="I49" s="224"/>
      <c r="J49" s="418"/>
      <c r="K49" s="419"/>
      <c r="L49" s="226"/>
      <c r="M49" s="518"/>
      <c r="N49" s="518"/>
      <c r="O49" s="97"/>
      <c r="P49" s="97"/>
      <c r="Q49" s="97"/>
      <c r="R49" s="89" t="s">
        <v>369</v>
      </c>
      <c r="S49" s="88"/>
      <c r="T49" s="88"/>
      <c r="U49" s="88"/>
      <c r="V49" s="97"/>
      <c r="W49" s="91" t="str">
        <f t="shared" si="35"/>
        <v/>
      </c>
      <c r="X49" s="257"/>
      <c r="Y49" s="411"/>
      <c r="Z49" s="97"/>
      <c r="AA49" s="418"/>
      <c r="AB49" s="411" t="str">
        <f t="shared" si="33"/>
        <v/>
      </c>
      <c r="AC49" s="97"/>
      <c r="AD49" s="97"/>
      <c r="AE49" s="418"/>
      <c r="AF49" s="98"/>
      <c r="AG49" s="466"/>
      <c r="AH49" s="98"/>
      <c r="AI49" s="98"/>
      <c r="AJ49" s="99"/>
      <c r="AK49" s="99"/>
      <c r="AL49" s="99"/>
      <c r="AM49" s="99"/>
      <c r="AN49" s="99"/>
      <c r="AO49" s="100"/>
      <c r="AP49" s="101"/>
      <c r="AQ49" s="102"/>
      <c r="AR49" s="100"/>
      <c r="AS49" s="100"/>
      <c r="AT49" s="100"/>
      <c r="AU49" s="100"/>
      <c r="AV49" s="107"/>
      <c r="AW49" s="108" t="str">
        <f>IF(AV49&lt;&gt;"",#REF!,"")</f>
        <v/>
      </c>
      <c r="AX49" s="107"/>
      <c r="AY49" s="115"/>
      <c r="AZ49" s="108" t="str">
        <f>IF(AV49&lt;&gt;"",$AB$158&amp;$AC$158&amp;$AE$158,"")</f>
        <v/>
      </c>
      <c r="BA49" s="108"/>
      <c r="BB49" s="108"/>
      <c r="BC49" s="108"/>
      <c r="BD49" s="108"/>
      <c r="BE49" s="108"/>
      <c r="BF49" s="108"/>
      <c r="BG49" s="108"/>
      <c r="BH49" s="108" t="str">
        <f>IF(BG49="","",IF(ISERROR(VLOOKUP(BG49,[1]KNULI!$A$2:$J$1250,3,0)),"!!! FEHLER MIT DER IGRULI-VERKNÜPFUNG !!!",VLOOKUP(BG49,[1]KNULI!$A$2:$J$1250,3,0)))</f>
        <v/>
      </c>
      <c r="BI49" s="109" t="str">
        <f>IF(BG49="","",IF(ISERROR(VLOOKUP(BG49,[1]KNULI!$A$2:$J$1250,2,0)),"!!! FEHLER MIT DER IGRULI-VERKNÜPFUNG !!!",VLOOKUP(BG49,[1]KNULI!$A$2:$J$1250,2,0)))</f>
        <v/>
      </c>
      <c r="BJ49" s="109" t="str">
        <f>IF(BG49="","",IF(ISERROR(VLOOKUP(BG49,[1]KNULI!$A$2:$J$1250,4,0)),"!!! FEHLER MIT DER IGRULI-VERKNÜPFUNG !!!",VLOOKUP(BG49,[1]KNULI!$A$2:$J$1250,4,0)))</f>
        <v/>
      </c>
      <c r="BK49" s="212" t="str">
        <f>IF(BG49="","",IF(ISERROR(VLOOKUP(BG49,[1]KNULI!$A$2:$J$1250,5,0)),"!!! FEHLER MIT DER IGRULI-VERKNÜPFUNG !!!",VLOOKUP(BG49,[1]KNULI!$A$2:$J$1250,5,0)))</f>
        <v/>
      </c>
      <c r="BL49" s="213"/>
      <c r="BM49" s="110"/>
      <c r="BN49" s="108"/>
      <c r="BO49" s="111"/>
      <c r="BP49" s="112"/>
      <c r="BQ49" s="506"/>
      <c r="BR49" s="111"/>
      <c r="BS49" s="213"/>
      <c r="BT49" s="187"/>
      <c r="BU49" s="108" t="str">
        <f t="shared" si="36"/>
        <v/>
      </c>
      <c r="BV49" s="108" t="str">
        <f>IF(AV49&lt;&gt;"",#REF!,"")</f>
        <v/>
      </c>
      <c r="BW49" s="420"/>
      <c r="BX49" s="107"/>
      <c r="BY49" s="107"/>
      <c r="BZ49" s="108"/>
      <c r="CA49" s="553"/>
      <c r="CB49" s="188"/>
      <c r="CC49" s="421"/>
      <c r="CD49" s="422" t="str">
        <f t="shared" si="27"/>
        <v/>
      </c>
      <c r="CE49" s="119" t="str">
        <f t="shared" si="27"/>
        <v/>
      </c>
      <c r="CF49" s="119"/>
      <c r="CG49" s="119"/>
      <c r="CH49" s="420" t="str">
        <f t="shared" si="30"/>
        <v/>
      </c>
      <c r="CI49" s="121" t="str">
        <f t="shared" si="30"/>
        <v/>
      </c>
      <c r="CJ49" s="121" t="str">
        <f t="shared" si="30"/>
        <v/>
      </c>
      <c r="CK49" s="121" t="str">
        <f t="shared" si="30"/>
        <v/>
      </c>
      <c r="CL49" s="121" t="str">
        <f t="shared" si="30"/>
        <v/>
      </c>
    </row>
    <row r="50" spans="1:90" ht="25.5" customHeight="1" x14ac:dyDescent="0.25">
      <c r="A50" s="544" t="s">
        <v>363</v>
      </c>
      <c r="B50" s="128"/>
      <c r="C50" s="427" t="s">
        <v>123</v>
      </c>
      <c r="D50" s="416" t="str">
        <f t="shared" si="32"/>
        <v>Z, N</v>
      </c>
      <c r="E50" s="518"/>
      <c r="F50" s="563" t="str">
        <f t="shared" ref="F50" si="44">$F$7</f>
        <v>-KF100</v>
      </c>
      <c r="G50" s="618" t="str">
        <f t="shared" ref="G50:G57" si="45">AZ50</f>
        <v>-K1-K1</v>
      </c>
      <c r="H50" s="143"/>
      <c r="I50" s="224"/>
      <c r="J50" s="418"/>
      <c r="K50" s="419"/>
      <c r="L50" s="226"/>
      <c r="M50" s="518"/>
      <c r="N50" s="518"/>
      <c r="O50" s="97"/>
      <c r="P50" s="97"/>
      <c r="Q50" s="97"/>
      <c r="R50" s="89" t="s">
        <v>370</v>
      </c>
      <c r="S50" s="88" t="s">
        <v>86</v>
      </c>
      <c r="T50" s="88"/>
      <c r="U50" s="88" t="s">
        <v>86</v>
      </c>
      <c r="V50" s="97" t="s">
        <v>86</v>
      </c>
      <c r="W50" s="91" t="str">
        <f t="shared" si="35"/>
        <v>10kV SKS1 
LEITTECHNIK</v>
      </c>
      <c r="X50" s="257" t="s">
        <v>116</v>
      </c>
      <c r="Y50" s="411"/>
      <c r="Z50" s="97"/>
      <c r="AA50" s="418"/>
      <c r="AB50" s="411" t="str">
        <f t="shared" si="33"/>
        <v/>
      </c>
      <c r="AC50" s="97"/>
      <c r="AD50" s="97"/>
      <c r="AE50" s="418"/>
      <c r="AF50" s="98"/>
      <c r="AG50" s="466"/>
      <c r="AH50" s="98"/>
      <c r="AI50" s="98"/>
      <c r="AJ50" s="99"/>
      <c r="AK50" s="99"/>
      <c r="AL50" s="99"/>
      <c r="AM50" s="99"/>
      <c r="AN50" s="99"/>
      <c r="AO50" s="100"/>
      <c r="AP50" s="101"/>
      <c r="AQ50" s="102"/>
      <c r="AR50" s="100"/>
      <c r="AS50" s="100"/>
      <c r="AT50" s="100"/>
      <c r="AU50" s="100"/>
      <c r="AV50" s="107">
        <f>$AV$7</f>
        <v>2</v>
      </c>
      <c r="AW50" s="108" t="str">
        <f>IF(AV50&lt;&gt;"",$AW$7,"")</f>
        <v>TEST</v>
      </c>
      <c r="AX50" s="107"/>
      <c r="AY50" s="115" t="s">
        <v>169</v>
      </c>
      <c r="AZ50" s="600" t="str">
        <f>IF(AV50&lt;&gt;"",$AB$158&amp;$AC$158,"")</f>
        <v>-K1-K1</v>
      </c>
      <c r="BA50" s="459" t="s">
        <v>362</v>
      </c>
      <c r="BB50" s="459" t="s">
        <v>362</v>
      </c>
      <c r="BC50" s="108"/>
      <c r="BD50" s="108"/>
      <c r="BE50" s="108"/>
      <c r="BF50" s="108"/>
      <c r="BG50" s="108">
        <v>1294</v>
      </c>
      <c r="BH50" s="108" t="str">
        <f>IF(BG50="","",IF(ISERROR(VLOOKUP(BG50,[1]KNULI!$A$2:$J$1250,3,0)),"!!! FEHLER MIT DER IGRULI-VERKNÜPFUNG !!!",VLOOKUP(BG50,[1]KNULI!$A$2:$J$1250,3,0)))</f>
        <v>LEITTECHNIK</v>
      </c>
      <c r="BI50" s="109" t="str">
        <f>IF(BG50="","",IF(ISERROR(VLOOKUP(BG50,[1]KNULI!$A$2:$J$1250,2,0)),"!!! FEHLER MIT DER IGRULI-VERKNÜPFUNG !!!",VLOOKUP(BG50,[1]KNULI!$A$2:$J$1250,2,0)))</f>
        <v>H/Y</v>
      </c>
      <c r="BJ50" s="109" t="str">
        <f>IF(BG50="","",IF(ISERROR(VLOOKUP(BG50,[1]KNULI!$A$2:$J$1250,4,0)),"!!! FEHLER MIT DER IGRULI-VERKNÜPFUNG !!!",VLOOKUP(BG50,[1]KNULI!$A$2:$J$1250,4,0)))</f>
        <v>Z</v>
      </c>
      <c r="BK50" s="212" t="str">
        <f>IF(BG50="","",IF(ISERROR(VLOOKUP(BG50,[1]KNULI!$A$2:$J$1250,5,0)),"!!! FEHLER MIT DER IGRULI-VERKNÜPFUNG !!!",VLOOKUP(BG50,[1]KNULI!$A$2:$J$1250,5,0)))</f>
        <v>F</v>
      </c>
      <c r="BL50" s="213"/>
      <c r="BM50" s="110"/>
      <c r="BN50" s="108"/>
      <c r="BO50" s="111"/>
      <c r="BP50" s="112"/>
      <c r="BQ50" s="506" t="s">
        <v>115</v>
      </c>
      <c r="BR50" s="111">
        <v>30</v>
      </c>
      <c r="BS50" s="213"/>
      <c r="BT50" s="187"/>
      <c r="BU50" s="108">
        <f t="shared" si="36"/>
        <v>2</v>
      </c>
      <c r="BV50" s="108">
        <f>IF(AV50&lt;&gt;"",$BV$7,"")</f>
        <v>50</v>
      </c>
      <c r="BW50" s="420">
        <v>240</v>
      </c>
      <c r="BX50" s="107">
        <v>69</v>
      </c>
      <c r="BY50" s="107">
        <v>14</v>
      </c>
      <c r="BZ50" s="108" t="s">
        <v>86</v>
      </c>
      <c r="CA50" s="553"/>
      <c r="CB50" s="188"/>
      <c r="CC50" s="421"/>
      <c r="CD50" s="422" t="str">
        <f t="shared" si="27"/>
        <v>EM</v>
      </c>
      <c r="CE50" s="119">
        <f t="shared" si="27"/>
        <v>30</v>
      </c>
      <c r="CF50" s="119"/>
      <c r="CG50" s="119"/>
      <c r="CH50" s="420">
        <f t="shared" si="30"/>
        <v>2</v>
      </c>
      <c r="CI50" s="121">
        <f t="shared" si="30"/>
        <v>50</v>
      </c>
      <c r="CJ50" s="121">
        <f t="shared" si="30"/>
        <v>240</v>
      </c>
      <c r="CK50" s="121">
        <f t="shared" si="30"/>
        <v>69</v>
      </c>
      <c r="CL50" s="121">
        <f t="shared" si="30"/>
        <v>14</v>
      </c>
    </row>
    <row r="51" spans="1:90" ht="25.5" customHeight="1" x14ac:dyDescent="0.25">
      <c r="A51" s="544" t="s">
        <v>363</v>
      </c>
      <c r="B51" s="128"/>
      <c r="C51" s="427" t="s">
        <v>124</v>
      </c>
      <c r="D51" s="416" t="str">
        <f t="shared" si="32"/>
        <v>O, Z</v>
      </c>
      <c r="E51" s="518"/>
      <c r="F51" s="562" t="str">
        <f t="shared" ref="F51:F59" si="46">$F$48</f>
        <v>=KF101</v>
      </c>
      <c r="G51" s="623" t="str">
        <f t="shared" ref="G51:G55" si="47">G50</f>
        <v>-K1-K1</v>
      </c>
      <c r="H51" s="143"/>
      <c r="I51" s="224"/>
      <c r="J51" s="418"/>
      <c r="K51" s="419"/>
      <c r="L51" s="226"/>
      <c r="M51" s="518" t="s">
        <v>419</v>
      </c>
      <c r="N51" s="518"/>
      <c r="O51" s="97"/>
      <c r="P51" s="97"/>
      <c r="Q51" s="97"/>
      <c r="R51" s="89" t="s">
        <v>369</v>
      </c>
      <c r="S51" s="88"/>
      <c r="T51" s="88"/>
      <c r="U51" s="88"/>
      <c r="V51" s="97"/>
      <c r="W51" s="91" t="str">
        <f t="shared" si="35"/>
        <v/>
      </c>
      <c r="X51" s="257"/>
      <c r="Y51" s="411"/>
      <c r="Z51" s="97" t="s">
        <v>86</v>
      </c>
      <c r="AA51" s="418"/>
      <c r="AB51" s="411" t="str">
        <f t="shared" si="33"/>
        <v>X</v>
      </c>
      <c r="AC51" s="97"/>
      <c r="AD51" s="97"/>
      <c r="AE51" s="418"/>
      <c r="AF51" s="98"/>
      <c r="AG51" s="466"/>
      <c r="AH51" s="98"/>
      <c r="AI51" s="98"/>
      <c r="AJ51" s="99"/>
      <c r="AK51" s="99"/>
      <c r="AL51" s="99"/>
      <c r="AM51" s="99"/>
      <c r="AN51" s="99"/>
      <c r="AO51" s="100"/>
      <c r="AP51" s="101"/>
      <c r="AQ51" s="102"/>
      <c r="AR51" s="100"/>
      <c r="AS51" s="100"/>
      <c r="AT51" s="100"/>
      <c r="AU51" s="100"/>
      <c r="AV51" s="107"/>
      <c r="AW51" s="108" t="str">
        <f>IF(AV51&lt;&gt;"",#REF!,"")</f>
        <v/>
      </c>
      <c r="AX51" s="107"/>
      <c r="AY51" s="115"/>
      <c r="AZ51" s="108" t="str">
        <f>IF(AV51&lt;&gt;"",$AB$158&amp;$AC$158&amp;$AE$158,"")</f>
        <v/>
      </c>
      <c r="BA51" s="108"/>
      <c r="BB51" s="108"/>
      <c r="BC51" s="108"/>
      <c r="BD51" s="108"/>
      <c r="BE51" s="108"/>
      <c r="BF51" s="108"/>
      <c r="BG51" s="108"/>
      <c r="BH51" s="108" t="str">
        <f>IF(BG51="","",IF(ISERROR(VLOOKUP(BG51,[1]KNULI!$A$2:$J$1250,3,0)),"!!! FEHLER MIT DER IGRULI-VERKNÜPFUNG !!!",VLOOKUP(BG51,[1]KNULI!$A$2:$J$1250,3,0)))</f>
        <v/>
      </c>
      <c r="BI51" s="109" t="str">
        <f>IF(BG51="","",IF(ISERROR(VLOOKUP(BG51,[1]KNULI!$A$2:$J$1250,2,0)),"!!! FEHLER MIT DER IGRULI-VERKNÜPFUNG !!!",VLOOKUP(BG51,[1]KNULI!$A$2:$J$1250,2,0)))</f>
        <v/>
      </c>
      <c r="BJ51" s="109" t="str">
        <f>IF(BG51="","",IF(ISERROR(VLOOKUP(BG51,[1]KNULI!$A$2:$J$1250,4,0)),"!!! FEHLER MIT DER IGRULI-VERKNÜPFUNG !!!",VLOOKUP(BG51,[1]KNULI!$A$2:$J$1250,4,0)))</f>
        <v/>
      </c>
      <c r="BK51" s="212" t="str">
        <f>IF(BG51="","",IF(ISERROR(VLOOKUP(BG51,[1]KNULI!$A$2:$J$1250,5,0)),"!!! FEHLER MIT DER IGRULI-VERKNÜPFUNG !!!",VLOOKUP(BG51,[1]KNULI!$A$2:$J$1250,5,0)))</f>
        <v/>
      </c>
      <c r="BL51" s="213"/>
      <c r="BM51" s="110"/>
      <c r="BN51" s="108"/>
      <c r="BO51" s="111"/>
      <c r="BP51" s="112"/>
      <c r="BQ51" s="506"/>
      <c r="BR51" s="111"/>
      <c r="BS51" s="213"/>
      <c r="BT51" s="187"/>
      <c r="BU51" s="108" t="str">
        <f t="shared" si="36"/>
        <v/>
      </c>
      <c r="BV51" s="108" t="str">
        <f>IF(AV51&lt;&gt;"",#REF!,"")</f>
        <v/>
      </c>
      <c r="BW51" s="420"/>
      <c r="BX51" s="107"/>
      <c r="BY51" s="107"/>
      <c r="BZ51" s="108"/>
      <c r="CA51" s="553"/>
      <c r="CB51" s="188"/>
      <c r="CC51" s="421"/>
      <c r="CD51" s="422" t="str">
        <f t="shared" si="27"/>
        <v/>
      </c>
      <c r="CE51" s="119" t="str">
        <f t="shared" si="27"/>
        <v/>
      </c>
      <c r="CF51" s="119"/>
      <c r="CG51" s="119"/>
      <c r="CH51" s="420" t="str">
        <f t="shared" si="30"/>
        <v/>
      </c>
      <c r="CI51" s="121" t="str">
        <f t="shared" si="30"/>
        <v/>
      </c>
      <c r="CJ51" s="121" t="str">
        <f t="shared" si="30"/>
        <v/>
      </c>
      <c r="CK51" s="121" t="str">
        <f t="shared" si="30"/>
        <v/>
      </c>
      <c r="CL51" s="121" t="str">
        <f t="shared" si="30"/>
        <v/>
      </c>
    </row>
    <row r="52" spans="1:90" ht="25.5" customHeight="1" x14ac:dyDescent="0.25">
      <c r="A52" s="544" t="s">
        <v>363</v>
      </c>
      <c r="B52" s="128"/>
      <c r="C52" s="427" t="s">
        <v>125</v>
      </c>
      <c r="D52" s="416" t="str">
        <f t="shared" si="32"/>
        <v>O</v>
      </c>
      <c r="E52" s="518"/>
      <c r="F52" s="562" t="str">
        <f t="shared" si="46"/>
        <v>=KF101</v>
      </c>
      <c r="G52" s="623" t="str">
        <f t="shared" si="47"/>
        <v>-K1-K1</v>
      </c>
      <c r="H52" s="143"/>
      <c r="I52" s="224"/>
      <c r="J52" s="418"/>
      <c r="K52" s="419"/>
      <c r="L52" s="226"/>
      <c r="M52" s="518" t="s">
        <v>359</v>
      </c>
      <c r="N52" s="518"/>
      <c r="O52" s="97"/>
      <c r="P52" s="97"/>
      <c r="Q52" s="97"/>
      <c r="R52" s="89"/>
      <c r="S52" s="88"/>
      <c r="T52" s="88"/>
      <c r="U52" s="88"/>
      <c r="V52" s="97"/>
      <c r="W52" s="91" t="str">
        <f t="shared" si="35"/>
        <v/>
      </c>
      <c r="X52" s="257"/>
      <c r="Y52" s="411"/>
      <c r="Z52" s="97"/>
      <c r="AA52" s="418"/>
      <c r="AB52" s="411" t="str">
        <f t="shared" si="33"/>
        <v/>
      </c>
      <c r="AC52" s="97"/>
      <c r="AD52" s="97"/>
      <c r="AE52" s="418"/>
      <c r="AF52" s="98"/>
      <c r="AG52" s="466"/>
      <c r="AH52" s="98"/>
      <c r="AI52" s="98"/>
      <c r="AJ52" s="99"/>
      <c r="AK52" s="99"/>
      <c r="AL52" s="99"/>
      <c r="AM52" s="99"/>
      <c r="AN52" s="99"/>
      <c r="AO52" s="100"/>
      <c r="AP52" s="101"/>
      <c r="AQ52" s="102"/>
      <c r="AR52" s="100"/>
      <c r="AS52" s="100"/>
      <c r="AT52" s="100"/>
      <c r="AU52" s="100"/>
      <c r="AV52" s="107"/>
      <c r="AW52" s="108" t="str">
        <f>IF(AV52&lt;&gt;"",#REF!,"")</f>
        <v/>
      </c>
      <c r="AX52" s="107"/>
      <c r="AY52" s="115"/>
      <c r="AZ52" s="108" t="str">
        <f>IF(AV52&lt;&gt;"",$AB$158&amp;$AC$158&amp;$AE$158,"")</f>
        <v/>
      </c>
      <c r="BA52" s="108"/>
      <c r="BB52" s="108"/>
      <c r="BC52" s="108"/>
      <c r="BD52" s="108"/>
      <c r="BE52" s="108"/>
      <c r="BF52" s="108"/>
      <c r="BG52" s="108"/>
      <c r="BH52" s="108" t="str">
        <f>IF(BG52="","",IF(ISERROR(VLOOKUP(BG52,[1]KNULI!$A$2:$J$1250,3,0)),"!!! FEHLER MIT DER IGRULI-VERKNÜPFUNG !!!",VLOOKUP(BG52,[1]KNULI!$A$2:$J$1250,3,0)))</f>
        <v/>
      </c>
      <c r="BI52" s="109" t="str">
        <f>IF(BG52="","",IF(ISERROR(VLOOKUP(BG52,[1]KNULI!$A$2:$J$1250,2,0)),"!!! FEHLER MIT DER IGRULI-VERKNÜPFUNG !!!",VLOOKUP(BG52,[1]KNULI!$A$2:$J$1250,2,0)))</f>
        <v/>
      </c>
      <c r="BJ52" s="109" t="str">
        <f>IF(BG52="","",IF(ISERROR(VLOOKUP(BG52,[1]KNULI!$A$2:$J$1250,4,0)),"!!! FEHLER MIT DER IGRULI-VERKNÜPFUNG !!!",VLOOKUP(BG52,[1]KNULI!$A$2:$J$1250,4,0)))</f>
        <v/>
      </c>
      <c r="BK52" s="212" t="str">
        <f>IF(BG52="","",IF(ISERROR(VLOOKUP(BG52,[1]KNULI!$A$2:$J$1250,5,0)),"!!! FEHLER MIT DER IGRULI-VERKNÜPFUNG !!!",VLOOKUP(BG52,[1]KNULI!$A$2:$J$1250,5,0)))</f>
        <v/>
      </c>
      <c r="BL52" s="213"/>
      <c r="BM52" s="110"/>
      <c r="BN52" s="108"/>
      <c r="BO52" s="111"/>
      <c r="BP52" s="112"/>
      <c r="BQ52" s="506"/>
      <c r="BR52" s="111"/>
      <c r="BS52" s="213"/>
      <c r="BT52" s="187"/>
      <c r="BU52" s="108" t="str">
        <f t="shared" si="36"/>
        <v/>
      </c>
      <c r="BV52" s="108" t="str">
        <f>IF(AV52&lt;&gt;"",#REF!,"")</f>
        <v/>
      </c>
      <c r="BW52" s="420"/>
      <c r="BX52" s="107"/>
      <c r="BY52" s="107"/>
      <c r="BZ52" s="108"/>
      <c r="CA52" s="553"/>
      <c r="CB52" s="188"/>
      <c r="CC52" s="421"/>
      <c r="CD52" s="422" t="str">
        <f t="shared" si="27"/>
        <v/>
      </c>
      <c r="CE52" s="119" t="str">
        <f t="shared" si="27"/>
        <v/>
      </c>
      <c r="CF52" s="119"/>
      <c r="CG52" s="119"/>
      <c r="CH52" s="420" t="str">
        <f t="shared" si="30"/>
        <v/>
      </c>
      <c r="CI52" s="121" t="str">
        <f t="shared" si="30"/>
        <v/>
      </c>
      <c r="CJ52" s="121" t="str">
        <f t="shared" si="30"/>
        <v/>
      </c>
      <c r="CK52" s="121" t="str">
        <f t="shared" si="30"/>
        <v/>
      </c>
      <c r="CL52" s="121" t="str">
        <f t="shared" si="30"/>
        <v/>
      </c>
    </row>
    <row r="53" spans="1:90" ht="25.5" customHeight="1" x14ac:dyDescent="0.25">
      <c r="A53" s="544" t="s">
        <v>363</v>
      </c>
      <c r="B53" s="128"/>
      <c r="C53" s="523" t="s">
        <v>512</v>
      </c>
      <c r="D53" s="416" t="str">
        <f t="shared" si="32"/>
        <v>O</v>
      </c>
      <c r="E53" s="518"/>
      <c r="F53" s="562" t="str">
        <f t="shared" si="46"/>
        <v>=KF101</v>
      </c>
      <c r="G53" s="623" t="str">
        <f t="shared" si="47"/>
        <v>-K1-K1</v>
      </c>
      <c r="H53" s="143"/>
      <c r="I53" s="224"/>
      <c r="J53" s="418"/>
      <c r="K53" s="419"/>
      <c r="L53" s="226"/>
      <c r="M53" s="518" t="s">
        <v>359</v>
      </c>
      <c r="N53" s="518"/>
      <c r="O53" s="97"/>
      <c r="P53" s="97"/>
      <c r="Q53" s="97"/>
      <c r="R53" s="89"/>
      <c r="S53" s="88"/>
      <c r="T53" s="88"/>
      <c r="U53" s="88"/>
      <c r="V53" s="97"/>
      <c r="W53" s="91" t="str">
        <f t="shared" si="35"/>
        <v/>
      </c>
      <c r="X53" s="257"/>
      <c r="Y53" s="411"/>
      <c r="Z53" s="97"/>
      <c r="AA53" s="418"/>
      <c r="AB53" s="411" t="str">
        <f t="shared" si="33"/>
        <v/>
      </c>
      <c r="AC53" s="97"/>
      <c r="AD53" s="97"/>
      <c r="AE53" s="418"/>
      <c r="AF53" s="98"/>
      <c r="AG53" s="466"/>
      <c r="AH53" s="98"/>
      <c r="AI53" s="98"/>
      <c r="AJ53" s="99"/>
      <c r="AK53" s="99"/>
      <c r="AL53" s="99"/>
      <c r="AM53" s="99"/>
      <c r="AN53" s="99"/>
      <c r="AO53" s="100"/>
      <c r="AP53" s="101"/>
      <c r="AQ53" s="102"/>
      <c r="AR53" s="100"/>
      <c r="AS53" s="100"/>
      <c r="AT53" s="100"/>
      <c r="AU53" s="100"/>
      <c r="AV53" s="107"/>
      <c r="AW53" s="108" t="str">
        <f>IF(AV53&lt;&gt;"",#REF!,"")</f>
        <v/>
      </c>
      <c r="AX53" s="107"/>
      <c r="AY53" s="115"/>
      <c r="AZ53" s="108" t="str">
        <f>IF(AV53&lt;&gt;"",$AB$158&amp;$AC$158&amp;$AE$158,"")</f>
        <v/>
      </c>
      <c r="BA53" s="108"/>
      <c r="BB53" s="108"/>
      <c r="BC53" s="108"/>
      <c r="BD53" s="108"/>
      <c r="BE53" s="108"/>
      <c r="BF53" s="108"/>
      <c r="BG53" s="108"/>
      <c r="BH53" s="108" t="str">
        <f>IF(BG53="","",IF(ISERROR(VLOOKUP(BG53,[1]KNULI!$A$2:$J$1250,3,0)),"!!! FEHLER MIT DER IGRULI-VERKNÜPFUNG !!!",VLOOKUP(BG53,[1]KNULI!$A$2:$J$1250,3,0)))</f>
        <v/>
      </c>
      <c r="BI53" s="109" t="str">
        <f>IF(BG53="","",IF(ISERROR(VLOOKUP(BG53,[1]KNULI!$A$2:$J$1250,2,0)),"!!! FEHLER MIT DER IGRULI-VERKNÜPFUNG !!!",VLOOKUP(BG53,[1]KNULI!$A$2:$J$1250,2,0)))</f>
        <v/>
      </c>
      <c r="BJ53" s="109" t="str">
        <f>IF(BG53="","",IF(ISERROR(VLOOKUP(BG53,[1]KNULI!$A$2:$J$1250,4,0)),"!!! FEHLER MIT DER IGRULI-VERKNÜPFUNG !!!",VLOOKUP(BG53,[1]KNULI!$A$2:$J$1250,4,0)))</f>
        <v/>
      </c>
      <c r="BK53" s="212" t="str">
        <f>IF(BG53="","",IF(ISERROR(VLOOKUP(BG53,[1]KNULI!$A$2:$J$1250,5,0)),"!!! FEHLER MIT DER IGRULI-VERKNÜPFUNG !!!",VLOOKUP(BG53,[1]KNULI!$A$2:$J$1250,5,0)))</f>
        <v/>
      </c>
      <c r="BL53" s="213"/>
      <c r="BM53" s="110"/>
      <c r="BN53" s="108"/>
      <c r="BO53" s="111"/>
      <c r="BP53" s="112"/>
      <c r="BQ53" s="506"/>
      <c r="BR53" s="111"/>
      <c r="BS53" s="213"/>
      <c r="BT53" s="187"/>
      <c r="BU53" s="108" t="str">
        <f t="shared" si="36"/>
        <v/>
      </c>
      <c r="BV53" s="108" t="str">
        <f>IF(AV53&lt;&gt;"",#REF!,"")</f>
        <v/>
      </c>
      <c r="BW53" s="420"/>
      <c r="BX53" s="107"/>
      <c r="BY53" s="107"/>
      <c r="BZ53" s="108"/>
      <c r="CA53" s="553"/>
      <c r="CB53" s="188"/>
      <c r="CC53" s="421"/>
      <c r="CD53" s="422" t="str">
        <f t="shared" si="27"/>
        <v/>
      </c>
      <c r="CE53" s="119" t="str">
        <f t="shared" si="27"/>
        <v/>
      </c>
      <c r="CF53" s="119"/>
      <c r="CG53" s="119"/>
      <c r="CH53" s="420" t="str">
        <f t="shared" si="30"/>
        <v/>
      </c>
      <c r="CI53" s="121" t="str">
        <f t="shared" si="30"/>
        <v/>
      </c>
      <c r="CJ53" s="121" t="str">
        <f t="shared" si="30"/>
        <v/>
      </c>
      <c r="CK53" s="121" t="str">
        <f t="shared" si="30"/>
        <v/>
      </c>
      <c r="CL53" s="121" t="str">
        <f t="shared" si="30"/>
        <v/>
      </c>
    </row>
    <row r="54" spans="1:90" ht="25.5" customHeight="1" x14ac:dyDescent="0.25">
      <c r="A54" s="544" t="s">
        <v>363</v>
      </c>
      <c r="B54" s="128"/>
      <c r="C54" s="427" t="s">
        <v>126</v>
      </c>
      <c r="D54" s="416" t="str">
        <f t="shared" si="32"/>
        <v>O</v>
      </c>
      <c r="E54" s="518"/>
      <c r="F54" s="562" t="str">
        <f t="shared" si="46"/>
        <v>=KF101</v>
      </c>
      <c r="G54" s="623" t="str">
        <f t="shared" si="47"/>
        <v>-K1-K1</v>
      </c>
      <c r="H54" s="143"/>
      <c r="I54" s="224"/>
      <c r="J54" s="418"/>
      <c r="K54" s="419"/>
      <c r="L54" s="226"/>
      <c r="M54" s="518" t="s">
        <v>359</v>
      </c>
      <c r="N54" s="518"/>
      <c r="O54" s="97"/>
      <c r="P54" s="97"/>
      <c r="Q54" s="97"/>
      <c r="R54" s="89"/>
      <c r="S54" s="88"/>
      <c r="T54" s="88"/>
      <c r="U54" s="88"/>
      <c r="V54" s="97"/>
      <c r="W54" s="91" t="str">
        <f t="shared" si="35"/>
        <v/>
      </c>
      <c r="X54" s="257"/>
      <c r="Y54" s="411"/>
      <c r="Z54" s="97"/>
      <c r="AA54" s="418"/>
      <c r="AB54" s="411" t="str">
        <f t="shared" si="33"/>
        <v/>
      </c>
      <c r="AC54" s="97"/>
      <c r="AD54" s="97"/>
      <c r="AE54" s="418"/>
      <c r="AF54" s="98"/>
      <c r="AG54" s="466"/>
      <c r="AH54" s="98"/>
      <c r="AI54" s="98"/>
      <c r="AJ54" s="99"/>
      <c r="AK54" s="99"/>
      <c r="AL54" s="99"/>
      <c r="AM54" s="99"/>
      <c r="AN54" s="99"/>
      <c r="AO54" s="100"/>
      <c r="AP54" s="101"/>
      <c r="AQ54" s="102"/>
      <c r="AR54" s="100"/>
      <c r="AS54" s="100"/>
      <c r="AT54" s="100"/>
      <c r="AU54" s="100"/>
      <c r="AV54" s="107"/>
      <c r="AW54" s="108" t="str">
        <f>IF(AV54&lt;&gt;"",#REF!,"")</f>
        <v/>
      </c>
      <c r="AX54" s="107"/>
      <c r="AY54" s="115"/>
      <c r="AZ54" s="108" t="str">
        <f>IF(AV54&lt;&gt;"",$AB$158&amp;$AC$158&amp;$AE$158,"")</f>
        <v/>
      </c>
      <c r="BA54" s="108"/>
      <c r="BB54" s="108"/>
      <c r="BC54" s="108"/>
      <c r="BD54" s="108"/>
      <c r="BE54" s="108"/>
      <c r="BF54" s="108"/>
      <c r="BG54" s="108"/>
      <c r="BH54" s="108" t="str">
        <f>IF(BG54="","",IF(ISERROR(VLOOKUP(BG54,[1]KNULI!$A$2:$J$1250,3,0)),"!!! FEHLER MIT DER IGRULI-VERKNÜPFUNG !!!",VLOOKUP(BG54,[1]KNULI!$A$2:$J$1250,3,0)))</f>
        <v/>
      </c>
      <c r="BI54" s="109" t="str">
        <f>IF(BG54="","",IF(ISERROR(VLOOKUP(BG54,[1]KNULI!$A$2:$J$1250,2,0)),"!!! FEHLER MIT DER IGRULI-VERKNÜPFUNG !!!",VLOOKUP(BG54,[1]KNULI!$A$2:$J$1250,2,0)))</f>
        <v/>
      </c>
      <c r="BJ54" s="109" t="str">
        <f>IF(BG54="","",IF(ISERROR(VLOOKUP(BG54,[1]KNULI!$A$2:$J$1250,4,0)),"!!! FEHLER MIT DER IGRULI-VERKNÜPFUNG !!!",VLOOKUP(BG54,[1]KNULI!$A$2:$J$1250,4,0)))</f>
        <v/>
      </c>
      <c r="BK54" s="212" t="str">
        <f>IF(BG54="","",IF(ISERROR(VLOOKUP(BG54,[1]KNULI!$A$2:$J$1250,5,0)),"!!! FEHLER MIT DER IGRULI-VERKNÜPFUNG !!!",VLOOKUP(BG54,[1]KNULI!$A$2:$J$1250,5,0)))</f>
        <v/>
      </c>
      <c r="BL54" s="213"/>
      <c r="BM54" s="110"/>
      <c r="BN54" s="108"/>
      <c r="BO54" s="111"/>
      <c r="BP54" s="112"/>
      <c r="BQ54" s="506"/>
      <c r="BR54" s="111"/>
      <c r="BS54" s="213"/>
      <c r="BT54" s="187"/>
      <c r="BU54" s="108" t="str">
        <f t="shared" si="36"/>
        <v/>
      </c>
      <c r="BV54" s="108" t="str">
        <f>IF(AV54&lt;&gt;"",#REF!,"")</f>
        <v/>
      </c>
      <c r="BW54" s="420"/>
      <c r="BX54" s="107"/>
      <c r="BY54" s="107"/>
      <c r="BZ54" s="108"/>
      <c r="CA54" s="553"/>
      <c r="CB54" s="188"/>
      <c r="CC54" s="421"/>
      <c r="CD54" s="422" t="str">
        <f t="shared" si="27"/>
        <v/>
      </c>
      <c r="CE54" s="119" t="str">
        <f t="shared" si="27"/>
        <v/>
      </c>
      <c r="CF54" s="119"/>
      <c r="CG54" s="119"/>
      <c r="CH54" s="420" t="str">
        <f t="shared" si="30"/>
        <v/>
      </c>
      <c r="CI54" s="121" t="str">
        <f t="shared" si="30"/>
        <v/>
      </c>
      <c r="CJ54" s="121" t="str">
        <f t="shared" si="30"/>
        <v/>
      </c>
      <c r="CK54" s="121" t="str">
        <f t="shared" si="30"/>
        <v/>
      </c>
      <c r="CL54" s="121" t="str">
        <f t="shared" si="30"/>
        <v/>
      </c>
    </row>
    <row r="55" spans="1:90" ht="25.5" customHeight="1" x14ac:dyDescent="0.25">
      <c r="A55" s="544" t="s">
        <v>363</v>
      </c>
      <c r="B55" s="128"/>
      <c r="C55" s="523" t="s">
        <v>513</v>
      </c>
      <c r="D55" s="416" t="s">
        <v>98</v>
      </c>
      <c r="E55" s="518"/>
      <c r="F55" s="562" t="str">
        <f t="shared" si="46"/>
        <v>=KF101</v>
      </c>
      <c r="G55" s="623" t="str">
        <f t="shared" si="47"/>
        <v>-K1-K1</v>
      </c>
      <c r="H55" s="143"/>
      <c r="I55" s="224"/>
      <c r="J55" s="418"/>
      <c r="K55" s="419"/>
      <c r="L55" s="226"/>
      <c r="M55" s="518" t="s">
        <v>359</v>
      </c>
      <c r="N55" s="518"/>
      <c r="O55" s="97"/>
      <c r="P55" s="97"/>
      <c r="Q55" s="97"/>
      <c r="R55" s="89"/>
      <c r="S55" s="88"/>
      <c r="T55" s="88"/>
      <c r="U55" s="88"/>
      <c r="V55" s="97"/>
      <c r="W55" s="91" t="str">
        <f t="shared" si="35"/>
        <v/>
      </c>
      <c r="X55" s="257"/>
      <c r="Y55" s="411"/>
      <c r="Z55" s="97"/>
      <c r="AA55" s="418"/>
      <c r="AB55" s="411" t="s">
        <v>121</v>
      </c>
      <c r="AC55" s="97"/>
      <c r="AD55" s="97"/>
      <c r="AE55" s="418"/>
      <c r="AF55" s="98"/>
      <c r="AG55" s="466"/>
      <c r="AH55" s="98"/>
      <c r="AI55" s="98"/>
      <c r="AJ55" s="99"/>
      <c r="AK55" s="99"/>
      <c r="AL55" s="99"/>
      <c r="AM55" s="99"/>
      <c r="AN55" s="99"/>
      <c r="AO55" s="100"/>
      <c r="AP55" s="101"/>
      <c r="AQ55" s="102"/>
      <c r="AR55" s="100"/>
      <c r="AS55" s="100"/>
      <c r="AT55" s="100"/>
      <c r="AU55" s="100"/>
      <c r="AV55" s="107"/>
      <c r="AW55" s="108" t="str">
        <f>IF(AV55&lt;&gt;"",#REF!,"")</f>
        <v/>
      </c>
      <c r="AX55" s="107"/>
      <c r="AY55" s="115"/>
      <c r="AZ55" s="108" t="str">
        <f>IF(AV55&lt;&gt;"",$AB$158&amp;$AC$158&amp;$AE$158,"")</f>
        <v/>
      </c>
      <c r="BA55" s="108"/>
      <c r="BB55" s="108"/>
      <c r="BC55" s="108"/>
      <c r="BD55" s="108"/>
      <c r="BE55" s="108"/>
      <c r="BF55" s="108"/>
      <c r="BG55" s="108"/>
      <c r="BH55" s="108" t="str">
        <f>IF(BG55="","",IF(ISERROR(VLOOKUP(BG55,[1]KNULI!$A$2:$J$1250,3,0)),"!!! FEHLER MIT DER IGRULI-VERKNÜPFUNG !!!",VLOOKUP(BG55,[1]KNULI!$A$2:$J$1250,3,0)))</f>
        <v/>
      </c>
      <c r="BI55" s="109" t="str">
        <f>IF(BG55="","",IF(ISERROR(VLOOKUP(BG55,[1]KNULI!$A$2:$J$1250,2,0)),"!!! FEHLER MIT DER IGRULI-VERKNÜPFUNG !!!",VLOOKUP(BG55,[1]KNULI!$A$2:$J$1250,2,0)))</f>
        <v/>
      </c>
      <c r="BJ55" s="109" t="str">
        <f>IF(BG55="","",IF(ISERROR(VLOOKUP(BG55,[1]KNULI!$A$2:$J$1250,4,0)),"!!! FEHLER MIT DER IGRULI-VERKNÜPFUNG !!!",VLOOKUP(BG55,[1]KNULI!$A$2:$J$1250,4,0)))</f>
        <v/>
      </c>
      <c r="BK55" s="212" t="str">
        <f>IF(BG55="","",IF(ISERROR(VLOOKUP(BG55,[1]KNULI!$A$2:$J$1250,5,0)),"!!! FEHLER MIT DER IGRULI-VERKNÜPFUNG !!!",VLOOKUP(BG55,[1]KNULI!$A$2:$J$1250,5,0)))</f>
        <v/>
      </c>
      <c r="BL55" s="213"/>
      <c r="BM55" s="110"/>
      <c r="BN55" s="108"/>
      <c r="BO55" s="111"/>
      <c r="BP55" s="112"/>
      <c r="BQ55" s="506"/>
      <c r="BR55" s="111"/>
      <c r="BS55" s="213"/>
      <c r="BT55" s="187"/>
      <c r="BU55" s="108" t="str">
        <f t="shared" si="36"/>
        <v/>
      </c>
      <c r="BV55" s="108" t="str">
        <f>IF(AV55&lt;&gt;"",#REF!,"")</f>
        <v/>
      </c>
      <c r="BW55" s="420"/>
      <c r="BX55" s="107"/>
      <c r="BY55" s="107"/>
      <c r="BZ55" s="108"/>
      <c r="CA55" s="553"/>
      <c r="CB55" s="188"/>
      <c r="CC55" s="421"/>
      <c r="CD55" s="422" t="str">
        <f t="shared" si="27"/>
        <v/>
      </c>
      <c r="CE55" s="119" t="str">
        <f t="shared" si="27"/>
        <v/>
      </c>
      <c r="CF55" s="119"/>
      <c r="CG55" s="119"/>
      <c r="CH55" s="420" t="str">
        <f t="shared" si="30"/>
        <v/>
      </c>
      <c r="CI55" s="121" t="str">
        <f t="shared" si="30"/>
        <v/>
      </c>
      <c r="CJ55" s="121" t="str">
        <f t="shared" si="30"/>
        <v/>
      </c>
      <c r="CK55" s="121" t="str">
        <f t="shared" si="30"/>
        <v/>
      </c>
      <c r="CL55" s="121" t="str">
        <f t="shared" si="30"/>
        <v/>
      </c>
    </row>
    <row r="56" spans="1:90" ht="25.5" customHeight="1" x14ac:dyDescent="0.25">
      <c r="A56" s="544" t="s">
        <v>363</v>
      </c>
      <c r="B56" s="128"/>
      <c r="C56" s="427" t="s">
        <v>127</v>
      </c>
      <c r="D56" s="416" t="s">
        <v>98</v>
      </c>
      <c r="E56" s="518"/>
      <c r="F56" s="562" t="str">
        <f t="shared" si="46"/>
        <v>=KF101</v>
      </c>
      <c r="G56" s="622" t="str">
        <f>G57</f>
        <v>-K1-K1</v>
      </c>
      <c r="H56" s="143"/>
      <c r="I56" s="224"/>
      <c r="J56" s="418"/>
      <c r="K56" s="419"/>
      <c r="L56" s="226"/>
      <c r="M56" s="518" t="s">
        <v>360</v>
      </c>
      <c r="N56" s="518"/>
      <c r="O56" s="97"/>
      <c r="P56" s="97"/>
      <c r="Q56" s="97"/>
      <c r="R56" s="89"/>
      <c r="S56" s="88"/>
      <c r="T56" s="88"/>
      <c r="U56" s="88"/>
      <c r="V56" s="97"/>
      <c r="W56" s="91" t="str">
        <f>IF(OR(U56="X",V56="x"),AY56&amp;" "&amp;BA56&amp;" " &amp;BC56&amp;CHAR(10)&amp;BD56&amp;BH56,"")</f>
        <v/>
      </c>
      <c r="X56" s="257"/>
      <c r="Y56" s="411"/>
      <c r="Z56" s="97"/>
      <c r="AA56" s="418"/>
      <c r="AB56" s="411" t="s">
        <v>121</v>
      </c>
      <c r="AC56" s="97"/>
      <c r="AD56" s="97"/>
      <c r="AE56" s="418"/>
      <c r="AF56" s="98"/>
      <c r="AG56" s="466"/>
      <c r="AH56" s="98"/>
      <c r="AI56" s="98"/>
      <c r="AJ56" s="99"/>
      <c r="AK56" s="99"/>
      <c r="AL56" s="99"/>
      <c r="AM56" s="99"/>
      <c r="AN56" s="99"/>
      <c r="AO56" s="100"/>
      <c r="AP56" s="101"/>
      <c r="AQ56" s="102"/>
      <c r="AR56" s="100"/>
      <c r="AS56" s="100"/>
      <c r="AT56" s="100"/>
      <c r="AU56" s="100"/>
      <c r="AV56" s="107"/>
      <c r="AW56" s="108" t="str">
        <f>IF(AV56&lt;&gt;"",#REF!,"")</f>
        <v/>
      </c>
      <c r="AX56" s="107"/>
      <c r="AY56" s="115"/>
      <c r="AZ56" s="108"/>
      <c r="BA56" s="108"/>
      <c r="BB56" s="108"/>
      <c r="BC56" s="108"/>
      <c r="BD56" s="108"/>
      <c r="BE56" s="108"/>
      <c r="BF56" s="108"/>
      <c r="BG56" s="108"/>
      <c r="BH56" s="108" t="str">
        <f>IF(BG56="","",IF(ISERROR(VLOOKUP(BG56,[1]KNULI!$A$2:$J$1250,3,0)),"!!! FEHLER MIT DER IGRULI-VERKNÜPFUNG !!!",VLOOKUP(BG56,[1]KNULI!$A$2:$J$1250,3,0)))</f>
        <v/>
      </c>
      <c r="BI56" s="109" t="str">
        <f>IF(BG56="","",IF(ISERROR(VLOOKUP(BG56,[1]KNULI!$A$2:$J$1250,2,0)),"!!! FEHLER MIT DER IGRULI-VERKNÜPFUNG !!!",VLOOKUP(BG56,[1]KNULI!$A$2:$J$1250,2,0)))</f>
        <v/>
      </c>
      <c r="BJ56" s="109" t="str">
        <f>IF(BG56="","",IF(ISERROR(VLOOKUP(BG56,[1]KNULI!$A$2:$J$1250,4,0)),"!!! FEHLER MIT DER IGRULI-VERKNÜPFUNG !!!",VLOOKUP(BG56,[1]KNULI!$A$2:$J$1250,4,0)))</f>
        <v/>
      </c>
      <c r="BK56" s="212" t="str">
        <f>IF(BG56="","",IF(ISERROR(VLOOKUP(BG56,[1]KNULI!$A$2:$J$1250,5,0)),"!!! FEHLER MIT DER IGRULI-VERKNÜPFUNG !!!",VLOOKUP(BG56,[1]KNULI!$A$2:$J$1250,5,0)))</f>
        <v/>
      </c>
      <c r="BL56" s="213"/>
      <c r="BM56" s="110"/>
      <c r="BN56" s="108"/>
      <c r="BO56" s="111"/>
      <c r="BP56" s="112"/>
      <c r="BQ56" s="506"/>
      <c r="BR56" s="111"/>
      <c r="BS56" s="213"/>
      <c r="BT56" s="187"/>
      <c r="BU56" s="108" t="str">
        <f>IF(AV56&lt;&gt;"",AV56,"")</f>
        <v/>
      </c>
      <c r="BV56" s="108" t="str">
        <f>IF(AV56&lt;&gt;"",#REF!,"")</f>
        <v/>
      </c>
      <c r="BW56" s="420"/>
      <c r="BX56" s="107"/>
      <c r="BY56" s="107"/>
      <c r="BZ56" s="108"/>
      <c r="CA56" s="553"/>
      <c r="CB56" s="188"/>
      <c r="CC56" s="421"/>
      <c r="CD56" s="422" t="str">
        <f t="shared" si="27"/>
        <v/>
      </c>
      <c r="CE56" s="119" t="str">
        <f t="shared" si="27"/>
        <v/>
      </c>
      <c r="CF56" s="119"/>
      <c r="CG56" s="119"/>
      <c r="CH56" s="420" t="str">
        <f t="shared" si="30"/>
        <v/>
      </c>
      <c r="CI56" s="121" t="str">
        <f t="shared" si="30"/>
        <v/>
      </c>
      <c r="CJ56" s="121" t="str">
        <f t="shared" si="30"/>
        <v/>
      </c>
      <c r="CK56" s="121" t="str">
        <f t="shared" si="30"/>
        <v/>
      </c>
      <c r="CL56" s="121" t="str">
        <f t="shared" si="30"/>
        <v/>
      </c>
    </row>
    <row r="57" spans="1:90" ht="25.5" customHeight="1" x14ac:dyDescent="0.25">
      <c r="A57" s="544" t="s">
        <v>363</v>
      </c>
      <c r="B57" s="128"/>
      <c r="C57" s="428" t="s">
        <v>128</v>
      </c>
      <c r="D57" s="416" t="str">
        <f>CHOOSE(1+IF(COUNTA(H57:Q57)&gt;0,1,0)+IF(AND(BQ57&lt;&gt;"DB",COUNTA(R57:V57)&gt;0),2,0)+IF(BZ57="X",4,0),"","O","Z","O, Z","N","O, N", "Z, N", "O, Z, N")</f>
        <v>O, Z, N</v>
      </c>
      <c r="E57" s="518"/>
      <c r="F57" s="562" t="str">
        <f t="shared" si="46"/>
        <v>=KF101</v>
      </c>
      <c r="G57" s="623" t="str">
        <f t="shared" si="45"/>
        <v>-K1-K1</v>
      </c>
      <c r="H57" s="143"/>
      <c r="I57" s="224"/>
      <c r="J57" s="418"/>
      <c r="K57" s="419"/>
      <c r="L57" s="226"/>
      <c r="M57" s="518" t="s">
        <v>361</v>
      </c>
      <c r="N57" s="518"/>
      <c r="O57" s="97"/>
      <c r="P57" s="97"/>
      <c r="Q57" s="97"/>
      <c r="R57" s="89"/>
      <c r="S57" s="88"/>
      <c r="T57" s="88"/>
      <c r="U57" s="88" t="s">
        <v>86</v>
      </c>
      <c r="V57" s="97"/>
      <c r="W57" s="91" t="str">
        <f>IF(OR(U57="X",V57="x"),AY57&amp;" "&amp;BA57&amp;" " &amp;BC57&amp;CHAR(10)&amp;BD57&amp;BH57,"")</f>
        <v>10kV SKS1 
LEITTECHNIK FEHLER</v>
      </c>
      <c r="X57" s="257" t="s">
        <v>116</v>
      </c>
      <c r="Y57" s="411"/>
      <c r="Z57" s="97"/>
      <c r="AA57" s="418"/>
      <c r="AB57" s="411" t="str">
        <f>IF(OR(Y57="X",Z57="X",AA57="X"),"X","")</f>
        <v/>
      </c>
      <c r="AC57" s="97"/>
      <c r="AD57" s="97"/>
      <c r="AE57" s="418"/>
      <c r="AF57" s="98"/>
      <c r="AG57" s="466"/>
      <c r="AH57" s="98"/>
      <c r="AI57" s="98"/>
      <c r="AJ57" s="99"/>
      <c r="AK57" s="99"/>
      <c r="AL57" s="99"/>
      <c r="AM57" s="99"/>
      <c r="AN57" s="99"/>
      <c r="AO57" s="100"/>
      <c r="AP57" s="101"/>
      <c r="AQ57" s="102"/>
      <c r="AR57" s="100"/>
      <c r="AS57" s="100"/>
      <c r="AT57" s="100"/>
      <c r="AU57" s="100"/>
      <c r="AV57" s="107">
        <f>$AV$7</f>
        <v>2</v>
      </c>
      <c r="AW57" s="108" t="str">
        <f>IF(AV57&lt;&gt;"",$AW$7,"")</f>
        <v>TEST</v>
      </c>
      <c r="AX57" s="107"/>
      <c r="AY57" s="115" t="s">
        <v>169</v>
      </c>
      <c r="AZ57" s="108" t="str">
        <f>IF(AV57&lt;&gt;"",$AB$158&amp;$AC$158,"")</f>
        <v>-K1-K1</v>
      </c>
      <c r="BA57" s="459" t="s">
        <v>362</v>
      </c>
      <c r="BB57" s="459" t="s">
        <v>362</v>
      </c>
      <c r="BC57" s="108"/>
      <c r="BD57" s="108"/>
      <c r="BE57" s="108"/>
      <c r="BF57" s="108"/>
      <c r="BG57" s="108">
        <v>1296</v>
      </c>
      <c r="BH57" s="108" t="str">
        <f>IF(BG57="","",IF(ISERROR(VLOOKUP(BG57,[1]KNULI!$A$2:$J$1250,3,0)),"!!! FEHLER MIT DER IGRULI-VERKNÜPFUNG !!!",VLOOKUP(BG57,[1]KNULI!$A$2:$J$1250,3,0)))</f>
        <v>LEITTECHNIK FEHLER</v>
      </c>
      <c r="BI57" s="109" t="str">
        <f>IF(BG57="","",IF(ISERROR(VLOOKUP(BG57,[1]KNULI!$A$2:$J$1250,2,0)),"!!! FEHLER MIT DER IGRULI-VERKNÜPFUNG !!!",VLOOKUP(BG57,[1]KNULI!$A$2:$J$1250,2,0)))</f>
        <v>H/</v>
      </c>
      <c r="BJ57" s="109" t="str">
        <f>IF(BG57="","",IF(ISERROR(VLOOKUP(BG57,[1]KNULI!$A$2:$J$1250,4,0)),"!!! FEHLER MIT DER IGRULI-VERKNÜPFUNG !!!",VLOOKUP(BG57,[1]KNULI!$A$2:$J$1250,4,0)))</f>
        <v>Z</v>
      </c>
      <c r="BK57" s="212" t="str">
        <f>IF(BG57="","",IF(ISERROR(VLOOKUP(BG57,[1]KNULI!$A$2:$J$1250,5,0)),"!!! FEHLER MIT DER IGRULI-VERKNÜPFUNG !!!",VLOOKUP(BG57,[1]KNULI!$A$2:$J$1250,5,0)))</f>
        <v>I</v>
      </c>
      <c r="BL57" s="213"/>
      <c r="BM57" s="110"/>
      <c r="BN57" s="108"/>
      <c r="BO57" s="111"/>
      <c r="BP57" s="112"/>
      <c r="BQ57" s="506" t="s">
        <v>115</v>
      </c>
      <c r="BR57" s="111">
        <v>30</v>
      </c>
      <c r="BS57" s="213"/>
      <c r="BT57" s="187"/>
      <c r="BU57" s="108">
        <f t="shared" ref="BU57:BU68" si="48">IF(AV57&lt;&gt;"",AV57,"")</f>
        <v>2</v>
      </c>
      <c r="BV57" s="108">
        <f>IF(AV57&lt;&gt;"",$BV$7,"")</f>
        <v>50</v>
      </c>
      <c r="BW57" s="420">
        <v>240</v>
      </c>
      <c r="BX57" s="107">
        <v>69</v>
      </c>
      <c r="BY57" s="107">
        <v>16</v>
      </c>
      <c r="BZ57" s="108" t="s">
        <v>86</v>
      </c>
      <c r="CA57" s="553"/>
      <c r="CB57" s="188"/>
      <c r="CC57" s="421"/>
      <c r="CD57" s="422" t="str">
        <f t="shared" si="27"/>
        <v>EM</v>
      </c>
      <c r="CE57" s="119">
        <f t="shared" si="27"/>
        <v>30</v>
      </c>
      <c r="CF57" s="119"/>
      <c r="CG57" s="119"/>
      <c r="CH57" s="420">
        <f t="shared" si="30"/>
        <v>2</v>
      </c>
      <c r="CI57" s="121">
        <f t="shared" si="30"/>
        <v>50</v>
      </c>
      <c r="CJ57" s="121">
        <f t="shared" si="30"/>
        <v>240</v>
      </c>
      <c r="CK57" s="121">
        <f t="shared" si="30"/>
        <v>69</v>
      </c>
      <c r="CL57" s="121">
        <f t="shared" si="30"/>
        <v>16</v>
      </c>
    </row>
    <row r="58" spans="1:90" ht="25.5" customHeight="1" x14ac:dyDescent="0.25">
      <c r="A58" s="544" t="s">
        <v>363</v>
      </c>
      <c r="B58" s="128"/>
      <c r="C58" s="427" t="s">
        <v>449</v>
      </c>
      <c r="D58" s="416" t="s">
        <v>98</v>
      </c>
      <c r="E58" s="518"/>
      <c r="F58" s="562" t="str">
        <f t="shared" si="46"/>
        <v>=KF101</v>
      </c>
      <c r="G58" s="623" t="str">
        <f>G57</f>
        <v>-K1-K1</v>
      </c>
      <c r="H58" s="143"/>
      <c r="I58" s="224"/>
      <c r="J58" s="418"/>
      <c r="K58" s="419"/>
      <c r="L58" s="226"/>
      <c r="M58" s="518" t="s">
        <v>360</v>
      </c>
      <c r="N58" s="518"/>
      <c r="O58" s="97"/>
      <c r="P58" s="97"/>
      <c r="Q58" s="97"/>
      <c r="R58" s="89"/>
      <c r="S58" s="88"/>
      <c r="T58" s="88"/>
      <c r="U58" s="88"/>
      <c r="V58" s="97"/>
      <c r="W58" s="91" t="str">
        <f t="shared" ref="W58:W68" si="49">IF(OR(U58="X",V58="x"),AY58&amp;" "&amp;BA58&amp;" " &amp;BC58&amp;CHAR(10)&amp;BD58&amp;BH58,"")</f>
        <v/>
      </c>
      <c r="X58" s="257"/>
      <c r="Y58" s="411"/>
      <c r="Z58" s="97"/>
      <c r="AA58" s="418"/>
      <c r="AB58" s="411" t="s">
        <v>121</v>
      </c>
      <c r="AC58" s="97"/>
      <c r="AD58" s="97"/>
      <c r="AE58" s="418"/>
      <c r="AF58" s="98"/>
      <c r="AG58" s="466"/>
      <c r="AH58" s="98"/>
      <c r="AI58" s="98"/>
      <c r="AJ58" s="99"/>
      <c r="AK58" s="99"/>
      <c r="AL58" s="99"/>
      <c r="AM58" s="99"/>
      <c r="AN58" s="99"/>
      <c r="AO58" s="100"/>
      <c r="AP58" s="101"/>
      <c r="AQ58" s="102"/>
      <c r="AR58" s="100"/>
      <c r="AS58" s="100"/>
      <c r="AT58" s="100"/>
      <c r="AU58" s="100"/>
      <c r="AV58" s="107"/>
      <c r="AW58" s="108" t="str">
        <f>IF(AV58&lt;&gt;"",#REF!,"")</f>
        <v/>
      </c>
      <c r="AX58" s="107"/>
      <c r="AY58" s="115"/>
      <c r="AZ58" s="108"/>
      <c r="BA58" s="108"/>
      <c r="BB58" s="108"/>
      <c r="BC58" s="108"/>
      <c r="BD58" s="108"/>
      <c r="BE58" s="108"/>
      <c r="BF58" s="108"/>
      <c r="BG58" s="108"/>
      <c r="BH58" s="108" t="str">
        <f>IF(BG58="","",IF(ISERROR(VLOOKUP(BG58,[1]KNULI!$A$2:$J$1250,3,0)),"!!! FEHLER MIT DER IGRULI-VERKNÜPFUNG !!!",VLOOKUP(BG58,[1]KNULI!$A$2:$J$1250,3,0)))</f>
        <v/>
      </c>
      <c r="BI58" s="109" t="str">
        <f>IF(BG58="","",IF(ISERROR(VLOOKUP(BG58,[1]KNULI!$A$2:$J$1250,2,0)),"!!! FEHLER MIT DER IGRULI-VERKNÜPFUNG !!!",VLOOKUP(BG58,[1]KNULI!$A$2:$J$1250,2,0)))</f>
        <v/>
      </c>
      <c r="BJ58" s="109" t="str">
        <f>IF(BG58="","",IF(ISERROR(VLOOKUP(BG58,[1]KNULI!$A$2:$J$1250,4,0)),"!!! FEHLER MIT DER IGRULI-VERKNÜPFUNG !!!",VLOOKUP(BG58,[1]KNULI!$A$2:$J$1250,4,0)))</f>
        <v/>
      </c>
      <c r="BK58" s="212" t="str">
        <f>IF(BG58="","",IF(ISERROR(VLOOKUP(BG58,[1]KNULI!$A$2:$J$1250,5,0)),"!!! FEHLER MIT DER IGRULI-VERKNÜPFUNG !!!",VLOOKUP(BG58,[1]KNULI!$A$2:$J$1250,5,0)))</f>
        <v/>
      </c>
      <c r="BL58" s="213"/>
      <c r="BM58" s="110"/>
      <c r="BN58" s="108"/>
      <c r="BO58" s="111"/>
      <c r="BP58" s="112"/>
      <c r="BQ58" s="506"/>
      <c r="BR58" s="111"/>
      <c r="BS58" s="213"/>
      <c r="BT58" s="187"/>
      <c r="BU58" s="108" t="str">
        <f t="shared" si="48"/>
        <v/>
      </c>
      <c r="BV58" s="108" t="str">
        <f>IF(AV58&lt;&gt;"",#REF!,"")</f>
        <v/>
      </c>
      <c r="BW58" s="420"/>
      <c r="BX58" s="107"/>
      <c r="BY58" s="107"/>
      <c r="BZ58" s="108"/>
      <c r="CA58" s="553"/>
      <c r="CB58" s="188"/>
      <c r="CC58" s="421"/>
      <c r="CD58" s="422" t="str">
        <f t="shared" si="27"/>
        <v/>
      </c>
      <c r="CE58" s="119" t="str">
        <f t="shared" si="27"/>
        <v/>
      </c>
      <c r="CF58" s="119"/>
      <c r="CG58" s="119"/>
      <c r="CH58" s="420" t="str">
        <f t="shared" si="30"/>
        <v/>
      </c>
      <c r="CI58" s="121" t="str">
        <f t="shared" si="30"/>
        <v/>
      </c>
      <c r="CJ58" s="121" t="str">
        <f t="shared" si="30"/>
        <v/>
      </c>
      <c r="CK58" s="121" t="str">
        <f t="shared" si="30"/>
        <v/>
      </c>
      <c r="CL58" s="121" t="str">
        <f t="shared" si="30"/>
        <v/>
      </c>
    </row>
    <row r="59" spans="1:90" ht="25.5" customHeight="1" x14ac:dyDescent="0.25">
      <c r="A59" s="544" t="s">
        <v>363</v>
      </c>
      <c r="B59" s="128"/>
      <c r="C59" s="523" t="s">
        <v>450</v>
      </c>
      <c r="D59" s="416" t="s">
        <v>98</v>
      </c>
      <c r="E59" s="518"/>
      <c r="F59" s="562" t="str">
        <f t="shared" si="46"/>
        <v>=KF101</v>
      </c>
      <c r="G59" s="623" t="str">
        <f>G58</f>
        <v>-K1-K1</v>
      </c>
      <c r="H59" s="143"/>
      <c r="I59" s="224"/>
      <c r="J59" s="418"/>
      <c r="K59" s="419"/>
      <c r="L59" s="226"/>
      <c r="M59" s="518" t="s">
        <v>360</v>
      </c>
      <c r="N59" s="518"/>
      <c r="O59" s="97"/>
      <c r="P59" s="97"/>
      <c r="Q59" s="97"/>
      <c r="R59" s="89"/>
      <c r="S59" s="88"/>
      <c r="T59" s="88"/>
      <c r="U59" s="88"/>
      <c r="V59" s="97"/>
      <c r="W59" s="91" t="str">
        <f t="shared" si="49"/>
        <v/>
      </c>
      <c r="X59" s="257"/>
      <c r="Y59" s="411"/>
      <c r="Z59" s="97"/>
      <c r="AA59" s="418"/>
      <c r="AB59" s="411" t="s">
        <v>121</v>
      </c>
      <c r="AC59" s="97"/>
      <c r="AD59" s="97"/>
      <c r="AE59" s="418"/>
      <c r="AF59" s="98"/>
      <c r="AG59" s="466"/>
      <c r="AH59" s="98"/>
      <c r="AI59" s="98"/>
      <c r="AJ59" s="99"/>
      <c r="AK59" s="99"/>
      <c r="AL59" s="99"/>
      <c r="AM59" s="99"/>
      <c r="AN59" s="99"/>
      <c r="AO59" s="100"/>
      <c r="AP59" s="101"/>
      <c r="AQ59" s="102"/>
      <c r="AR59" s="100"/>
      <c r="AS59" s="100"/>
      <c r="AT59" s="100"/>
      <c r="AU59" s="100"/>
      <c r="AV59" s="107"/>
      <c r="AW59" s="108" t="str">
        <f>IF(AV59&lt;&gt;"",#REF!,"")</f>
        <v/>
      </c>
      <c r="AX59" s="107"/>
      <c r="AY59" s="115"/>
      <c r="AZ59" s="108"/>
      <c r="BA59" s="108"/>
      <c r="BB59" s="108"/>
      <c r="BC59" s="108"/>
      <c r="BD59" s="108"/>
      <c r="BE59" s="108"/>
      <c r="BF59" s="108"/>
      <c r="BG59" s="108"/>
      <c r="BH59" s="108" t="str">
        <f>IF(BG59="","",IF(ISERROR(VLOOKUP(BG59,[1]KNULI!$A$2:$J$1250,3,0)),"!!! FEHLER MIT DER IGRULI-VERKNÜPFUNG !!!",VLOOKUP(BG59,[1]KNULI!$A$2:$J$1250,3,0)))</f>
        <v/>
      </c>
      <c r="BI59" s="109" t="str">
        <f>IF(BG59="","",IF(ISERROR(VLOOKUP(BG59,[1]KNULI!$A$2:$J$1250,2,0)),"!!! FEHLER MIT DER IGRULI-VERKNÜPFUNG !!!",VLOOKUP(BG59,[1]KNULI!$A$2:$J$1250,2,0)))</f>
        <v/>
      </c>
      <c r="BJ59" s="109" t="str">
        <f>IF(BG59="","",IF(ISERROR(VLOOKUP(BG59,[1]KNULI!$A$2:$J$1250,4,0)),"!!! FEHLER MIT DER IGRULI-VERKNÜPFUNG !!!",VLOOKUP(BG59,[1]KNULI!$A$2:$J$1250,4,0)))</f>
        <v/>
      </c>
      <c r="BK59" s="212" t="str">
        <f>IF(BG59="","",IF(ISERROR(VLOOKUP(BG59,[1]KNULI!$A$2:$J$1250,5,0)),"!!! FEHLER MIT DER IGRULI-VERKNÜPFUNG !!!",VLOOKUP(BG59,[1]KNULI!$A$2:$J$1250,5,0)))</f>
        <v/>
      </c>
      <c r="BL59" s="213"/>
      <c r="BM59" s="110"/>
      <c r="BN59" s="108"/>
      <c r="BO59" s="111"/>
      <c r="BP59" s="112"/>
      <c r="BQ59" s="506"/>
      <c r="BR59" s="111"/>
      <c r="BS59" s="213"/>
      <c r="BT59" s="187"/>
      <c r="BU59" s="108" t="str">
        <f t="shared" si="48"/>
        <v/>
      </c>
      <c r="BV59" s="108" t="str">
        <f>IF(AV59&lt;&gt;"",#REF!,"")</f>
        <v/>
      </c>
      <c r="BW59" s="420"/>
      <c r="BX59" s="107"/>
      <c r="BY59" s="107"/>
      <c r="BZ59" s="108"/>
      <c r="CA59" s="553"/>
      <c r="CB59" s="188"/>
      <c r="CC59" s="421"/>
      <c r="CD59" s="422" t="str">
        <f t="shared" si="27"/>
        <v/>
      </c>
      <c r="CE59" s="119" t="str">
        <f t="shared" si="27"/>
        <v/>
      </c>
      <c r="CF59" s="119"/>
      <c r="CG59" s="119"/>
      <c r="CH59" s="420" t="str">
        <f t="shared" si="30"/>
        <v/>
      </c>
      <c r="CI59" s="121" t="str">
        <f t="shared" si="30"/>
        <v/>
      </c>
      <c r="CJ59" s="121" t="str">
        <f t="shared" si="30"/>
        <v/>
      </c>
      <c r="CK59" s="121" t="str">
        <f t="shared" si="30"/>
        <v/>
      </c>
      <c r="CL59" s="121" t="str">
        <f t="shared" si="30"/>
        <v/>
      </c>
    </row>
    <row r="60" spans="1:90" ht="25.5" customHeight="1" x14ac:dyDescent="0.25">
      <c r="A60" s="134"/>
      <c r="B60" s="126" t="s">
        <v>86</v>
      </c>
      <c r="C60" s="426" t="s">
        <v>371</v>
      </c>
      <c r="D60" s="416" t="str">
        <f t="shared" ref="D60:D67" si="50">CHOOSE(1+IF(COUNTA(H60:Q60)&gt;0,1,0)+IF(AND(BQ60&lt;&gt;"DB",COUNTA(R60:V60)&gt;0),2,0)+IF(BZ60="X",4,0),"","O","Z","O, Z","N","O, N", "Z, N", "O, Z, N")</f>
        <v/>
      </c>
      <c r="E60" s="518"/>
      <c r="F60" s="563"/>
      <c r="G60" s="618"/>
      <c r="H60" s="143"/>
      <c r="I60" s="224"/>
      <c r="J60" s="418"/>
      <c r="K60" s="419"/>
      <c r="L60" s="226"/>
      <c r="M60" s="518"/>
      <c r="N60" s="518"/>
      <c r="O60" s="97"/>
      <c r="P60" s="97"/>
      <c r="Q60" s="97"/>
      <c r="R60" s="89"/>
      <c r="S60" s="88"/>
      <c r="T60" s="88"/>
      <c r="U60" s="88"/>
      <c r="V60" s="97"/>
      <c r="W60" s="91" t="str">
        <f t="shared" si="49"/>
        <v/>
      </c>
      <c r="X60" s="257"/>
      <c r="Y60" s="411"/>
      <c r="Z60" s="97"/>
      <c r="AA60" s="418"/>
      <c r="AB60" s="411" t="str">
        <f t="shared" ref="AB60:AB67" si="51">IF(OR(Y60="X",Z60="X",AA60="X"),"X","")</f>
        <v/>
      </c>
      <c r="AC60" s="97"/>
      <c r="AD60" s="97"/>
      <c r="AE60" s="418"/>
      <c r="AF60" s="98"/>
      <c r="AG60" s="466"/>
      <c r="AH60" s="98"/>
      <c r="AI60" s="98"/>
      <c r="AJ60" s="99"/>
      <c r="AK60" s="99"/>
      <c r="AL60" s="99"/>
      <c r="AM60" s="99"/>
      <c r="AN60" s="99"/>
      <c r="AO60" s="100"/>
      <c r="AP60" s="101"/>
      <c r="AQ60" s="102"/>
      <c r="AR60" s="100"/>
      <c r="AS60" s="100"/>
      <c r="AT60" s="100"/>
      <c r="AU60" s="100"/>
      <c r="AV60" s="107"/>
      <c r="AW60" s="108" t="str">
        <f>IF(AV60&lt;&gt;"",#REF!,"")</f>
        <v/>
      </c>
      <c r="AX60" s="107"/>
      <c r="AY60" s="115"/>
      <c r="AZ60" s="108" t="str">
        <f>IF(AV60&lt;&gt;"",$AB$158&amp;$AC$158&amp;$AE$158,"")</f>
        <v/>
      </c>
      <c r="BA60" s="108"/>
      <c r="BB60" s="108"/>
      <c r="BC60" s="108"/>
      <c r="BD60" s="108"/>
      <c r="BE60" s="108"/>
      <c r="BF60" s="108"/>
      <c r="BG60" s="108"/>
      <c r="BH60" s="108" t="str">
        <f>IF(BG60="","",IF(ISERROR(VLOOKUP(BG60,[1]KNULI!$A$2:$J$1250,3,0)),"!!! FEHLER MIT DER IGRULI-VERKNÜPFUNG !!!",VLOOKUP(BG60,[1]KNULI!$A$2:$J$1250,3,0)))</f>
        <v/>
      </c>
      <c r="BI60" s="109" t="str">
        <f>IF(BG60="","",IF(ISERROR(VLOOKUP(BG60,[1]KNULI!$A$2:$J$1250,2,0)),"!!! FEHLER MIT DER IGRULI-VERKNÜPFUNG !!!",VLOOKUP(BG60,[1]KNULI!$A$2:$J$1250,2,0)))</f>
        <v/>
      </c>
      <c r="BJ60" s="109" t="str">
        <f>IF(BG60="","",IF(ISERROR(VLOOKUP(BG60,[1]KNULI!$A$2:$J$1250,4,0)),"!!! FEHLER MIT DER IGRULI-VERKNÜPFUNG !!!",VLOOKUP(BG60,[1]KNULI!$A$2:$J$1250,4,0)))</f>
        <v/>
      </c>
      <c r="BK60" s="212" t="str">
        <f>IF(BG60="","",IF(ISERROR(VLOOKUP(BG60,[1]KNULI!$A$2:$J$1250,5,0)),"!!! FEHLER MIT DER IGRULI-VERKNÜPFUNG !!!",VLOOKUP(BG60,[1]KNULI!$A$2:$J$1250,5,0)))</f>
        <v/>
      </c>
      <c r="BL60" s="213"/>
      <c r="BM60" s="110"/>
      <c r="BN60" s="108"/>
      <c r="BO60" s="111"/>
      <c r="BP60" s="112"/>
      <c r="BQ60" s="506"/>
      <c r="BR60" s="111"/>
      <c r="BS60" s="213"/>
      <c r="BT60" s="187"/>
      <c r="BU60" s="108" t="str">
        <f t="shared" si="48"/>
        <v/>
      </c>
      <c r="BV60" s="108" t="str">
        <f>IF(AV60&lt;&gt;"",#REF!,"")</f>
        <v/>
      </c>
      <c r="BW60" s="420"/>
      <c r="BX60" s="107"/>
      <c r="BY60" s="107"/>
      <c r="BZ60" s="108"/>
      <c r="CA60" s="553"/>
      <c r="CB60" s="188"/>
      <c r="CC60" s="421"/>
      <c r="CD60" s="422" t="str">
        <f t="shared" si="27"/>
        <v/>
      </c>
      <c r="CE60" s="119" t="str">
        <f t="shared" si="27"/>
        <v/>
      </c>
      <c r="CF60" s="119"/>
      <c r="CG60" s="119"/>
      <c r="CH60" s="420" t="str">
        <f t="shared" si="30"/>
        <v/>
      </c>
      <c r="CI60" s="121" t="str">
        <f t="shared" si="30"/>
        <v/>
      </c>
      <c r="CJ60" s="121" t="str">
        <f t="shared" si="30"/>
        <v/>
      </c>
      <c r="CK60" s="121" t="str">
        <f t="shared" si="30"/>
        <v/>
      </c>
      <c r="CL60" s="121" t="str">
        <f t="shared" si="30"/>
        <v/>
      </c>
    </row>
    <row r="61" spans="1:90" ht="25.5" customHeight="1" x14ac:dyDescent="0.25">
      <c r="A61" s="134"/>
      <c r="B61" s="133"/>
      <c r="C61" s="524" t="s">
        <v>494</v>
      </c>
      <c r="D61" s="416" t="s">
        <v>98</v>
      </c>
      <c r="E61" s="518"/>
      <c r="F61" s="634" t="s">
        <v>495</v>
      </c>
      <c r="G61" s="618" t="str">
        <f>G62</f>
        <v>-K1-K1</v>
      </c>
      <c r="H61" s="143"/>
      <c r="I61" s="224"/>
      <c r="J61" s="418"/>
      <c r="K61" s="419"/>
      <c r="L61" s="226"/>
      <c r="M61" s="518"/>
      <c r="N61" s="518"/>
      <c r="O61" s="97"/>
      <c r="P61" s="97"/>
      <c r="Q61" s="97"/>
      <c r="R61" s="89"/>
      <c r="S61" s="88"/>
      <c r="T61" s="88"/>
      <c r="U61" s="88"/>
      <c r="V61" s="97"/>
      <c r="W61" s="91" t="str">
        <f t="shared" si="49"/>
        <v/>
      </c>
      <c r="X61" s="257"/>
      <c r="Y61" s="411"/>
      <c r="Z61" s="97"/>
      <c r="AA61" s="418" t="s">
        <v>86</v>
      </c>
      <c r="AB61" s="411" t="str">
        <f t="shared" si="51"/>
        <v>X</v>
      </c>
      <c r="AC61" s="97"/>
      <c r="AD61" s="97"/>
      <c r="AE61" s="418"/>
      <c r="AF61" s="98"/>
      <c r="AG61" s="98"/>
      <c r="AH61" s="98"/>
      <c r="AI61" s="98"/>
      <c r="AJ61" s="99"/>
      <c r="AK61" s="99"/>
      <c r="AL61" s="99"/>
      <c r="AM61" s="99"/>
      <c r="AN61" s="99"/>
      <c r="AO61" s="100"/>
      <c r="AP61" s="101"/>
      <c r="AQ61" s="102"/>
      <c r="AR61" s="100"/>
      <c r="AS61" s="100"/>
      <c r="AT61" s="100"/>
      <c r="AU61" s="100"/>
      <c r="AV61" s="107"/>
      <c r="AW61" s="108" t="str">
        <f>IF(AV61&lt;&gt;"",#REF!,"")</f>
        <v/>
      </c>
      <c r="AX61" s="107"/>
      <c r="AY61" s="115"/>
      <c r="AZ61" s="108"/>
      <c r="BA61" s="108"/>
      <c r="BB61" s="108"/>
      <c r="BC61" s="108"/>
      <c r="BD61" s="108"/>
      <c r="BE61" s="108"/>
      <c r="BF61" s="108"/>
      <c r="BG61" s="108"/>
      <c r="BH61" s="108" t="str">
        <f>IF(BG61="","",IF(ISERROR(VLOOKUP(BG61,[1]KNULI!$A$2:$J$1250,3,0)),"!!! FEHLER MIT DER IGRULI-VERKNÜPFUNG !!!",VLOOKUP(BG61,[1]KNULI!$A$2:$J$1250,3,0)))</f>
        <v/>
      </c>
      <c r="BI61" s="109" t="str">
        <f>IF(BG61="","",IF(ISERROR(VLOOKUP(BG61,[1]KNULI!$A$2:$J$1250,2,0)),"!!! FEHLER MIT DER IGRULI-VERKNÜPFUNG !!!",VLOOKUP(BG61,[1]KNULI!$A$2:$J$1250,2,0)))</f>
        <v/>
      </c>
      <c r="BJ61" s="109" t="str">
        <f>IF(BG61="","",IF(ISERROR(VLOOKUP(BG61,[1]KNULI!$A$2:$J$1250,4,0)),"!!! FEHLER MIT DER IGRULI-VERKNÜPFUNG !!!",VLOOKUP(BG61,[1]KNULI!$A$2:$J$1250,4,0)))</f>
        <v/>
      </c>
      <c r="BK61" s="212" t="str">
        <f>IF(BG61="","",IF(ISERROR(VLOOKUP(BG61,[1]KNULI!$A$2:$J$1250,5,0)),"!!! FEHLER MIT DER IGRULI-VERKNÜPFUNG !!!",VLOOKUP(BG61,[1]KNULI!$A$2:$J$1250,5,0)))</f>
        <v/>
      </c>
      <c r="BL61" s="213"/>
      <c r="BM61" s="110"/>
      <c r="BN61" s="108"/>
      <c r="BO61" s="111"/>
      <c r="BP61" s="112"/>
      <c r="BQ61" s="506"/>
      <c r="BR61" s="111"/>
      <c r="BS61" s="213"/>
      <c r="BT61" s="187"/>
      <c r="BU61" s="108" t="str">
        <f t="shared" si="48"/>
        <v/>
      </c>
      <c r="BV61" s="108" t="str">
        <f>IF(AV61&lt;&gt;"",#REF!,"")</f>
        <v/>
      </c>
      <c r="BW61" s="420"/>
      <c r="BX61" s="107"/>
      <c r="BY61" s="107"/>
      <c r="BZ61" s="108"/>
      <c r="CA61" s="553"/>
      <c r="CB61" s="188"/>
      <c r="CC61" s="421"/>
      <c r="CD61" s="422" t="str">
        <f t="shared" si="27"/>
        <v/>
      </c>
      <c r="CE61" s="119" t="str">
        <f t="shared" si="27"/>
        <v/>
      </c>
      <c r="CF61" s="119"/>
      <c r="CG61" s="119"/>
      <c r="CH61" s="420" t="str">
        <f t="shared" ref="CH61" si="52">IF($AV61&lt;&gt;"",BU61,"")</f>
        <v/>
      </c>
      <c r="CI61" s="121" t="str">
        <f t="shared" ref="CI61" si="53">IF($AV61&lt;&gt;"",BV61,"")</f>
        <v/>
      </c>
      <c r="CJ61" s="121" t="str">
        <f t="shared" ref="CJ61" si="54">IF($AV61&lt;&gt;"",BW61,"")</f>
        <v/>
      </c>
      <c r="CK61" s="121" t="str">
        <f t="shared" ref="CK61" si="55">IF($AV61&lt;&gt;"",BX61,"")</f>
        <v/>
      </c>
      <c r="CL61" s="121" t="str">
        <f t="shared" ref="CL61" si="56">IF($AV61&lt;&gt;"",BY61,"")</f>
        <v/>
      </c>
    </row>
    <row r="62" spans="1:90" ht="40.65" customHeight="1" x14ac:dyDescent="0.25">
      <c r="A62" s="544" t="s">
        <v>364</v>
      </c>
      <c r="B62" s="128"/>
      <c r="C62" s="428" t="s">
        <v>448</v>
      </c>
      <c r="D62" s="416" t="str">
        <f t="shared" si="50"/>
        <v>Z</v>
      </c>
      <c r="E62" s="518" t="s">
        <v>269</v>
      </c>
      <c r="F62" s="562" t="str">
        <f>$F$61</f>
        <v>=KF102</v>
      </c>
      <c r="G62" s="618" t="str">
        <f>G63</f>
        <v>-K1-K1</v>
      </c>
      <c r="H62" s="143"/>
      <c r="I62" s="224"/>
      <c r="J62" s="418"/>
      <c r="K62" s="419"/>
      <c r="L62" s="226"/>
      <c r="M62" s="518"/>
      <c r="N62" s="518"/>
      <c r="O62" s="97"/>
      <c r="P62" s="97"/>
      <c r="Q62" s="97"/>
      <c r="R62" s="89" t="s">
        <v>391</v>
      </c>
      <c r="S62" s="88"/>
      <c r="T62" s="88"/>
      <c r="U62" s="88"/>
      <c r="V62" s="97"/>
      <c r="W62" s="91" t="str">
        <f t="shared" si="49"/>
        <v/>
      </c>
      <c r="X62" s="257"/>
      <c r="Y62" s="411"/>
      <c r="Z62" s="97"/>
      <c r="AA62" s="418"/>
      <c r="AB62" s="411" t="str">
        <f t="shared" si="51"/>
        <v/>
      </c>
      <c r="AC62" s="97"/>
      <c r="AD62" s="97"/>
      <c r="AE62" s="418"/>
      <c r="AF62" s="98"/>
      <c r="AG62" s="466"/>
      <c r="AH62" s="98"/>
      <c r="AI62" s="98"/>
      <c r="AJ62" s="99"/>
      <c r="AK62" s="99"/>
      <c r="AL62" s="99"/>
      <c r="AM62" s="99"/>
      <c r="AN62" s="99"/>
      <c r="AO62" s="100"/>
      <c r="AP62" s="101"/>
      <c r="AQ62" s="102"/>
      <c r="AR62" s="100"/>
      <c r="AS62" s="100"/>
      <c r="AT62" s="100"/>
      <c r="AU62" s="100"/>
      <c r="AV62" s="107"/>
      <c r="AW62" s="108" t="str">
        <f>IF(AV62&lt;&gt;"",#REF!,"")</f>
        <v/>
      </c>
      <c r="AX62" s="107"/>
      <c r="AY62" s="115"/>
      <c r="AZ62" s="108" t="str">
        <f>IF(AV62&lt;&gt;"",$AB$158&amp;$AC$158&amp;$AE$158,"")</f>
        <v/>
      </c>
      <c r="BA62" s="108"/>
      <c r="BB62" s="108"/>
      <c r="BC62" s="108"/>
      <c r="BD62" s="108"/>
      <c r="BE62" s="108"/>
      <c r="BF62" s="108"/>
      <c r="BG62" s="108"/>
      <c r="BH62" s="108" t="str">
        <f>IF(BG62="","",IF(ISERROR(VLOOKUP(BG62,[1]KNULI!$A$2:$J$1250,3,0)),"!!! FEHLER MIT DER IGRULI-VERKNÜPFUNG !!!",VLOOKUP(BG62,[1]KNULI!$A$2:$J$1250,3,0)))</f>
        <v/>
      </c>
      <c r="BI62" s="109" t="str">
        <f>IF(BG62="","",IF(ISERROR(VLOOKUP(BG62,[1]KNULI!$A$2:$J$1250,2,0)),"!!! FEHLER MIT DER IGRULI-VERKNÜPFUNG !!!",VLOOKUP(BG62,[1]KNULI!$A$2:$J$1250,2,0)))</f>
        <v/>
      </c>
      <c r="BJ62" s="109" t="str">
        <f>IF(BG62="","",IF(ISERROR(VLOOKUP(BG62,[1]KNULI!$A$2:$J$1250,4,0)),"!!! FEHLER MIT DER IGRULI-VERKNÜPFUNG !!!",VLOOKUP(BG62,[1]KNULI!$A$2:$J$1250,4,0)))</f>
        <v/>
      </c>
      <c r="BK62" s="212" t="str">
        <f>IF(BG62="","",IF(ISERROR(VLOOKUP(BG62,[1]KNULI!$A$2:$J$1250,5,0)),"!!! FEHLER MIT DER IGRULI-VERKNÜPFUNG !!!",VLOOKUP(BG62,[1]KNULI!$A$2:$J$1250,5,0)))</f>
        <v/>
      </c>
      <c r="BL62" s="213"/>
      <c r="BM62" s="110"/>
      <c r="BN62" s="108"/>
      <c r="BO62" s="111"/>
      <c r="BP62" s="112"/>
      <c r="BQ62" s="506"/>
      <c r="BR62" s="111"/>
      <c r="BS62" s="213"/>
      <c r="BT62" s="187"/>
      <c r="BU62" s="108" t="str">
        <f t="shared" si="48"/>
        <v/>
      </c>
      <c r="BV62" s="108" t="str">
        <f>IF(AV62&lt;&gt;"",#REF!,"")</f>
        <v/>
      </c>
      <c r="BW62" s="420"/>
      <c r="BX62" s="107"/>
      <c r="BY62" s="107"/>
      <c r="BZ62" s="108"/>
      <c r="CA62" s="553"/>
      <c r="CB62" s="188"/>
      <c r="CC62" s="421"/>
      <c r="CD62" s="422" t="str">
        <f t="shared" si="27"/>
        <v/>
      </c>
      <c r="CE62" s="119" t="str">
        <f t="shared" si="27"/>
        <v/>
      </c>
      <c r="CF62" s="119"/>
      <c r="CG62" s="119"/>
      <c r="CH62" s="420" t="str">
        <f t="shared" si="30"/>
        <v/>
      </c>
      <c r="CI62" s="121" t="str">
        <f t="shared" si="30"/>
        <v/>
      </c>
      <c r="CJ62" s="121" t="str">
        <f t="shared" si="30"/>
        <v/>
      </c>
      <c r="CK62" s="121" t="str">
        <f t="shared" si="30"/>
        <v/>
      </c>
      <c r="CL62" s="121" t="str">
        <f t="shared" si="30"/>
        <v/>
      </c>
    </row>
    <row r="63" spans="1:90" ht="25.5" customHeight="1" x14ac:dyDescent="0.25">
      <c r="A63" s="544" t="s">
        <v>364</v>
      </c>
      <c r="B63" s="128"/>
      <c r="C63" s="427" t="s">
        <v>123</v>
      </c>
      <c r="D63" s="416" t="str">
        <f t="shared" si="50"/>
        <v>Z, N</v>
      </c>
      <c r="E63" s="518" t="s">
        <v>269</v>
      </c>
      <c r="F63" s="563" t="str">
        <f t="shared" ref="F63" si="57">$F$7</f>
        <v>-KF100</v>
      </c>
      <c r="G63" s="618" t="str">
        <f t="shared" ref="G63:G70" si="58">AZ63</f>
        <v>-K1-K1</v>
      </c>
      <c r="H63" s="143"/>
      <c r="I63" s="224"/>
      <c r="J63" s="418"/>
      <c r="K63" s="419"/>
      <c r="L63" s="226"/>
      <c r="M63" s="518"/>
      <c r="N63" s="518"/>
      <c r="O63" s="97"/>
      <c r="P63" s="97"/>
      <c r="Q63" s="97"/>
      <c r="R63" s="89" t="s">
        <v>392</v>
      </c>
      <c r="S63" s="88" t="s">
        <v>86</v>
      </c>
      <c r="T63" s="88"/>
      <c r="U63" s="88" t="s">
        <v>86</v>
      </c>
      <c r="V63" s="97" t="s">
        <v>86</v>
      </c>
      <c r="W63" s="91" t="str">
        <f t="shared" si="49"/>
        <v>10kV SKS2 
LEITTECHNIK</v>
      </c>
      <c r="X63" s="257" t="s">
        <v>116</v>
      </c>
      <c r="Y63" s="411"/>
      <c r="Z63" s="97"/>
      <c r="AA63" s="418"/>
      <c r="AB63" s="411" t="str">
        <f t="shared" si="51"/>
        <v/>
      </c>
      <c r="AC63" s="97"/>
      <c r="AD63" s="97"/>
      <c r="AE63" s="418"/>
      <c r="AF63" s="98"/>
      <c r="AG63" s="466"/>
      <c r="AH63" s="98"/>
      <c r="AI63" s="98"/>
      <c r="AJ63" s="99"/>
      <c r="AK63" s="99"/>
      <c r="AL63" s="99"/>
      <c r="AM63" s="99"/>
      <c r="AN63" s="99"/>
      <c r="AO63" s="100"/>
      <c r="AP63" s="101"/>
      <c r="AQ63" s="102"/>
      <c r="AR63" s="100"/>
      <c r="AS63" s="100"/>
      <c r="AT63" s="100"/>
      <c r="AU63" s="100"/>
      <c r="AV63" s="107">
        <f>$AV$7</f>
        <v>2</v>
      </c>
      <c r="AW63" s="108" t="str">
        <f>IF(AV63&lt;&gt;"",$AW$7,"")</f>
        <v>TEST</v>
      </c>
      <c r="AX63" s="107"/>
      <c r="AY63" s="115" t="s">
        <v>169</v>
      </c>
      <c r="AZ63" s="459" t="str">
        <f>IF(AV63&lt;&gt;"",$AB$158&amp;$AC$158,"")</f>
        <v>-K1-K1</v>
      </c>
      <c r="BA63" s="459" t="s">
        <v>372</v>
      </c>
      <c r="BB63" s="459" t="s">
        <v>372</v>
      </c>
      <c r="BC63" s="108"/>
      <c r="BD63" s="108"/>
      <c r="BE63" s="108"/>
      <c r="BF63" s="108"/>
      <c r="BG63" s="108">
        <v>1294</v>
      </c>
      <c r="BH63" s="108" t="str">
        <f>IF(BG63="","",IF(ISERROR(VLOOKUP(BG63,[1]KNULI!$A$2:$J$1250,3,0)),"!!! FEHLER MIT DER IGRULI-VERKNÜPFUNG !!!",VLOOKUP(BG63,[1]KNULI!$A$2:$J$1250,3,0)))</f>
        <v>LEITTECHNIK</v>
      </c>
      <c r="BI63" s="109" t="str">
        <f>IF(BG63="","",IF(ISERROR(VLOOKUP(BG63,[1]KNULI!$A$2:$J$1250,2,0)),"!!! FEHLER MIT DER IGRULI-VERKNÜPFUNG !!!",VLOOKUP(BG63,[1]KNULI!$A$2:$J$1250,2,0)))</f>
        <v>H/Y</v>
      </c>
      <c r="BJ63" s="109" t="str">
        <f>IF(BG63="","",IF(ISERROR(VLOOKUP(BG63,[1]KNULI!$A$2:$J$1250,4,0)),"!!! FEHLER MIT DER IGRULI-VERKNÜPFUNG !!!",VLOOKUP(BG63,[1]KNULI!$A$2:$J$1250,4,0)))</f>
        <v>Z</v>
      </c>
      <c r="BK63" s="212" t="str">
        <f>IF(BG63="","",IF(ISERROR(VLOOKUP(BG63,[1]KNULI!$A$2:$J$1250,5,0)),"!!! FEHLER MIT DER IGRULI-VERKNÜPFUNG !!!",VLOOKUP(BG63,[1]KNULI!$A$2:$J$1250,5,0)))</f>
        <v>F</v>
      </c>
      <c r="BL63" s="213"/>
      <c r="BM63" s="110"/>
      <c r="BN63" s="108"/>
      <c r="BO63" s="111"/>
      <c r="BP63" s="112"/>
      <c r="BQ63" s="506" t="s">
        <v>115</v>
      </c>
      <c r="BR63" s="111">
        <v>30</v>
      </c>
      <c r="BS63" s="213"/>
      <c r="BT63" s="187"/>
      <c r="BU63" s="108">
        <f t="shared" si="48"/>
        <v>2</v>
      </c>
      <c r="BV63" s="108">
        <f>IF(AV63&lt;&gt;"",$BV$7,"")</f>
        <v>50</v>
      </c>
      <c r="BW63" s="420">
        <v>241</v>
      </c>
      <c r="BX63" s="107">
        <v>69</v>
      </c>
      <c r="BY63" s="107">
        <v>14</v>
      </c>
      <c r="BZ63" s="108" t="s">
        <v>86</v>
      </c>
      <c r="CA63" s="553"/>
      <c r="CB63" s="188"/>
      <c r="CC63" s="421"/>
      <c r="CD63" s="422" t="str">
        <f t="shared" si="27"/>
        <v>EM</v>
      </c>
      <c r="CE63" s="119">
        <f t="shared" si="27"/>
        <v>30</v>
      </c>
      <c r="CF63" s="119"/>
      <c r="CG63" s="119"/>
      <c r="CH63" s="420">
        <f t="shared" si="30"/>
        <v>2</v>
      </c>
      <c r="CI63" s="121">
        <f t="shared" si="30"/>
        <v>50</v>
      </c>
      <c r="CJ63" s="121">
        <f t="shared" si="30"/>
        <v>241</v>
      </c>
      <c r="CK63" s="121">
        <f t="shared" si="30"/>
        <v>69</v>
      </c>
      <c r="CL63" s="121">
        <f t="shared" si="30"/>
        <v>14</v>
      </c>
    </row>
    <row r="64" spans="1:90" ht="25.5" customHeight="1" x14ac:dyDescent="0.25">
      <c r="A64" s="544" t="s">
        <v>364</v>
      </c>
      <c r="B64" s="128"/>
      <c r="C64" s="427" t="s">
        <v>124</v>
      </c>
      <c r="D64" s="416" t="str">
        <f t="shared" si="50"/>
        <v>O, Z</v>
      </c>
      <c r="E64" s="518" t="s">
        <v>269</v>
      </c>
      <c r="F64" s="562" t="str">
        <f t="shared" ref="F64:F72" si="59">$F$61</f>
        <v>=KF102</v>
      </c>
      <c r="G64" s="618" t="str">
        <f t="shared" ref="G64:G68" si="60">G63</f>
        <v>-K1-K1</v>
      </c>
      <c r="H64" s="143"/>
      <c r="I64" s="224"/>
      <c r="J64" s="418"/>
      <c r="K64" s="419"/>
      <c r="L64" s="226"/>
      <c r="M64" s="518" t="s">
        <v>420</v>
      </c>
      <c r="N64" s="518"/>
      <c r="O64" s="97"/>
      <c r="P64" s="97"/>
      <c r="Q64" s="97"/>
      <c r="R64" s="89" t="s">
        <v>391</v>
      </c>
      <c r="S64" s="88"/>
      <c r="T64" s="88"/>
      <c r="U64" s="88"/>
      <c r="V64" s="97"/>
      <c r="W64" s="91" t="str">
        <f t="shared" si="49"/>
        <v/>
      </c>
      <c r="X64" s="257"/>
      <c r="Y64" s="411"/>
      <c r="Z64" s="97" t="s">
        <v>86</v>
      </c>
      <c r="AA64" s="418"/>
      <c r="AB64" s="411" t="str">
        <f t="shared" si="51"/>
        <v>X</v>
      </c>
      <c r="AC64" s="97"/>
      <c r="AD64" s="97"/>
      <c r="AE64" s="418"/>
      <c r="AF64" s="98"/>
      <c r="AG64" s="466"/>
      <c r="AH64" s="98"/>
      <c r="AI64" s="98"/>
      <c r="AJ64" s="99"/>
      <c r="AK64" s="99"/>
      <c r="AL64" s="99"/>
      <c r="AM64" s="99"/>
      <c r="AN64" s="99"/>
      <c r="AO64" s="100"/>
      <c r="AP64" s="101"/>
      <c r="AQ64" s="102"/>
      <c r="AR64" s="100"/>
      <c r="AS64" s="100"/>
      <c r="AT64" s="100"/>
      <c r="AU64" s="100"/>
      <c r="AV64" s="107"/>
      <c r="AW64" s="108" t="str">
        <f>IF(AV64&lt;&gt;"",#REF!,"")</f>
        <v/>
      </c>
      <c r="AX64" s="107"/>
      <c r="AY64" s="115"/>
      <c r="AZ64" s="108" t="str">
        <f>IF(AV64&lt;&gt;"",$AB$158&amp;$AC$158&amp;$AE$158,"")</f>
        <v/>
      </c>
      <c r="BA64" s="108"/>
      <c r="BB64" s="108"/>
      <c r="BC64" s="108"/>
      <c r="BD64" s="108"/>
      <c r="BE64" s="108"/>
      <c r="BF64" s="108"/>
      <c r="BG64" s="108"/>
      <c r="BH64" s="108" t="str">
        <f>IF(BG64="","",IF(ISERROR(VLOOKUP(BG64,[1]KNULI!$A$2:$J$1250,3,0)),"!!! FEHLER MIT DER IGRULI-VERKNÜPFUNG !!!",VLOOKUP(BG64,[1]KNULI!$A$2:$J$1250,3,0)))</f>
        <v/>
      </c>
      <c r="BI64" s="109" t="str">
        <f>IF(BG64="","",IF(ISERROR(VLOOKUP(BG64,[1]KNULI!$A$2:$J$1250,2,0)),"!!! FEHLER MIT DER IGRULI-VERKNÜPFUNG !!!",VLOOKUP(BG64,[1]KNULI!$A$2:$J$1250,2,0)))</f>
        <v/>
      </c>
      <c r="BJ64" s="109" t="str">
        <f>IF(BG64="","",IF(ISERROR(VLOOKUP(BG64,[1]KNULI!$A$2:$J$1250,4,0)),"!!! FEHLER MIT DER IGRULI-VERKNÜPFUNG !!!",VLOOKUP(BG64,[1]KNULI!$A$2:$J$1250,4,0)))</f>
        <v/>
      </c>
      <c r="BK64" s="212" t="str">
        <f>IF(BG64="","",IF(ISERROR(VLOOKUP(BG64,[1]KNULI!$A$2:$J$1250,5,0)),"!!! FEHLER MIT DER IGRULI-VERKNÜPFUNG !!!",VLOOKUP(BG64,[1]KNULI!$A$2:$J$1250,5,0)))</f>
        <v/>
      </c>
      <c r="BL64" s="213"/>
      <c r="BM64" s="110"/>
      <c r="BN64" s="108"/>
      <c r="BO64" s="111"/>
      <c r="BP64" s="112"/>
      <c r="BQ64" s="506"/>
      <c r="BR64" s="111"/>
      <c r="BS64" s="213"/>
      <c r="BT64" s="187"/>
      <c r="BU64" s="108" t="str">
        <f t="shared" si="48"/>
        <v/>
      </c>
      <c r="BV64" s="108" t="str">
        <f>IF(AV64&lt;&gt;"",#REF!,"")</f>
        <v/>
      </c>
      <c r="BW64" s="420"/>
      <c r="BX64" s="107"/>
      <c r="BY64" s="107"/>
      <c r="BZ64" s="108"/>
      <c r="CA64" s="553"/>
      <c r="CB64" s="188"/>
      <c r="CC64" s="421"/>
      <c r="CD64" s="422" t="str">
        <f t="shared" si="27"/>
        <v/>
      </c>
      <c r="CE64" s="119" t="str">
        <f t="shared" si="27"/>
        <v/>
      </c>
      <c r="CF64" s="119"/>
      <c r="CG64" s="119"/>
      <c r="CH64" s="420" t="str">
        <f t="shared" si="30"/>
        <v/>
      </c>
      <c r="CI64" s="121" t="str">
        <f t="shared" si="30"/>
        <v/>
      </c>
      <c r="CJ64" s="121" t="str">
        <f t="shared" si="30"/>
        <v/>
      </c>
      <c r="CK64" s="121" t="str">
        <f t="shared" si="30"/>
        <v/>
      </c>
      <c r="CL64" s="121" t="str">
        <f t="shared" si="30"/>
        <v/>
      </c>
    </row>
    <row r="65" spans="1:90" ht="25.5" customHeight="1" x14ac:dyDescent="0.25">
      <c r="A65" s="544" t="s">
        <v>364</v>
      </c>
      <c r="B65" s="128"/>
      <c r="C65" s="427" t="s">
        <v>125</v>
      </c>
      <c r="D65" s="416" t="str">
        <f t="shared" si="50"/>
        <v>O</v>
      </c>
      <c r="E65" s="518" t="s">
        <v>269</v>
      </c>
      <c r="F65" s="562" t="str">
        <f t="shared" si="59"/>
        <v>=KF102</v>
      </c>
      <c r="G65" s="618" t="str">
        <f t="shared" si="60"/>
        <v>-K1-K1</v>
      </c>
      <c r="H65" s="143"/>
      <c r="I65" s="224"/>
      <c r="J65" s="418"/>
      <c r="K65" s="419"/>
      <c r="L65" s="226"/>
      <c r="M65" s="518" t="s">
        <v>366</v>
      </c>
      <c r="N65" s="518"/>
      <c r="O65" s="97"/>
      <c r="P65" s="97"/>
      <c r="Q65" s="97"/>
      <c r="R65" s="89"/>
      <c r="S65" s="88"/>
      <c r="T65" s="88"/>
      <c r="U65" s="88"/>
      <c r="V65" s="97"/>
      <c r="W65" s="91" t="str">
        <f t="shared" si="49"/>
        <v/>
      </c>
      <c r="X65" s="257"/>
      <c r="Y65" s="411"/>
      <c r="Z65" s="97"/>
      <c r="AA65" s="418"/>
      <c r="AB65" s="411" t="str">
        <f t="shared" si="51"/>
        <v/>
      </c>
      <c r="AC65" s="97"/>
      <c r="AD65" s="97"/>
      <c r="AE65" s="418"/>
      <c r="AF65" s="98"/>
      <c r="AG65" s="466"/>
      <c r="AH65" s="98"/>
      <c r="AI65" s="98"/>
      <c r="AJ65" s="99"/>
      <c r="AK65" s="99"/>
      <c r="AL65" s="99"/>
      <c r="AM65" s="99"/>
      <c r="AN65" s="99"/>
      <c r="AO65" s="100"/>
      <c r="AP65" s="101"/>
      <c r="AQ65" s="102"/>
      <c r="AR65" s="100"/>
      <c r="AS65" s="100"/>
      <c r="AT65" s="100"/>
      <c r="AU65" s="100"/>
      <c r="AV65" s="107"/>
      <c r="AW65" s="108" t="str">
        <f>IF(AV65&lt;&gt;"",#REF!,"")</f>
        <v/>
      </c>
      <c r="AX65" s="107"/>
      <c r="AY65" s="115"/>
      <c r="AZ65" s="108" t="str">
        <f>IF(AV65&lt;&gt;"",$AB$158&amp;$AC$158&amp;$AE$158,"")</f>
        <v/>
      </c>
      <c r="BA65" s="108"/>
      <c r="BB65" s="108"/>
      <c r="BC65" s="108"/>
      <c r="BD65" s="108"/>
      <c r="BE65" s="108"/>
      <c r="BF65" s="108"/>
      <c r="BG65" s="108"/>
      <c r="BH65" s="108" t="str">
        <f>IF(BG65="","",IF(ISERROR(VLOOKUP(BG65,[1]KNULI!$A$2:$J$1250,3,0)),"!!! FEHLER MIT DER IGRULI-VERKNÜPFUNG !!!",VLOOKUP(BG65,[1]KNULI!$A$2:$J$1250,3,0)))</f>
        <v/>
      </c>
      <c r="BI65" s="109" t="str">
        <f>IF(BG65="","",IF(ISERROR(VLOOKUP(BG65,[1]KNULI!$A$2:$J$1250,2,0)),"!!! FEHLER MIT DER IGRULI-VERKNÜPFUNG !!!",VLOOKUP(BG65,[1]KNULI!$A$2:$J$1250,2,0)))</f>
        <v/>
      </c>
      <c r="BJ65" s="109" t="str">
        <f>IF(BG65="","",IF(ISERROR(VLOOKUP(BG65,[1]KNULI!$A$2:$J$1250,4,0)),"!!! FEHLER MIT DER IGRULI-VERKNÜPFUNG !!!",VLOOKUP(BG65,[1]KNULI!$A$2:$J$1250,4,0)))</f>
        <v/>
      </c>
      <c r="BK65" s="212" t="str">
        <f>IF(BG65="","",IF(ISERROR(VLOOKUP(BG65,[1]KNULI!$A$2:$J$1250,5,0)),"!!! FEHLER MIT DER IGRULI-VERKNÜPFUNG !!!",VLOOKUP(BG65,[1]KNULI!$A$2:$J$1250,5,0)))</f>
        <v/>
      </c>
      <c r="BL65" s="213"/>
      <c r="BM65" s="110"/>
      <c r="BN65" s="108"/>
      <c r="BO65" s="111"/>
      <c r="BP65" s="112"/>
      <c r="BQ65" s="506"/>
      <c r="BR65" s="111"/>
      <c r="BS65" s="213"/>
      <c r="BT65" s="187"/>
      <c r="BU65" s="108" t="str">
        <f t="shared" si="48"/>
        <v/>
      </c>
      <c r="BV65" s="108" t="str">
        <f>IF(AV65&lt;&gt;"",#REF!,"")</f>
        <v/>
      </c>
      <c r="BW65" s="420"/>
      <c r="BX65" s="107"/>
      <c r="BY65" s="107"/>
      <c r="BZ65" s="108"/>
      <c r="CA65" s="553"/>
      <c r="CB65" s="188"/>
      <c r="CC65" s="421"/>
      <c r="CD65" s="422" t="str">
        <f t="shared" si="27"/>
        <v/>
      </c>
      <c r="CE65" s="119" t="str">
        <f t="shared" si="27"/>
        <v/>
      </c>
      <c r="CF65" s="119"/>
      <c r="CG65" s="119"/>
      <c r="CH65" s="420" t="str">
        <f t="shared" si="30"/>
        <v/>
      </c>
      <c r="CI65" s="121" t="str">
        <f t="shared" si="30"/>
        <v/>
      </c>
      <c r="CJ65" s="121" t="str">
        <f t="shared" si="30"/>
        <v/>
      </c>
      <c r="CK65" s="121" t="str">
        <f t="shared" si="30"/>
        <v/>
      </c>
      <c r="CL65" s="121" t="str">
        <f t="shared" si="30"/>
        <v/>
      </c>
    </row>
    <row r="66" spans="1:90" ht="25.5" customHeight="1" x14ac:dyDescent="0.25">
      <c r="A66" s="544" t="s">
        <v>364</v>
      </c>
      <c r="B66" s="128"/>
      <c r="C66" s="523" t="s">
        <v>512</v>
      </c>
      <c r="D66" s="416" t="str">
        <f t="shared" si="50"/>
        <v>O</v>
      </c>
      <c r="E66" s="518" t="s">
        <v>269</v>
      </c>
      <c r="F66" s="562" t="str">
        <f t="shared" si="59"/>
        <v>=KF102</v>
      </c>
      <c r="G66" s="618" t="str">
        <f t="shared" si="60"/>
        <v>-K1-K1</v>
      </c>
      <c r="H66" s="143"/>
      <c r="I66" s="224"/>
      <c r="J66" s="418"/>
      <c r="K66" s="419"/>
      <c r="L66" s="226"/>
      <c r="M66" s="518" t="s">
        <v>366</v>
      </c>
      <c r="N66" s="518"/>
      <c r="O66" s="97"/>
      <c r="P66" s="97"/>
      <c r="Q66" s="97"/>
      <c r="R66" s="89"/>
      <c r="S66" s="88"/>
      <c r="T66" s="88"/>
      <c r="U66" s="88"/>
      <c r="V66" s="97"/>
      <c r="W66" s="91" t="str">
        <f t="shared" si="49"/>
        <v/>
      </c>
      <c r="X66" s="257"/>
      <c r="Y66" s="411"/>
      <c r="Z66" s="97"/>
      <c r="AA66" s="418"/>
      <c r="AB66" s="411" t="str">
        <f t="shared" si="51"/>
        <v/>
      </c>
      <c r="AC66" s="97"/>
      <c r="AD66" s="97"/>
      <c r="AE66" s="418"/>
      <c r="AF66" s="98"/>
      <c r="AG66" s="466"/>
      <c r="AH66" s="98"/>
      <c r="AI66" s="98"/>
      <c r="AJ66" s="99"/>
      <c r="AK66" s="99"/>
      <c r="AL66" s="99"/>
      <c r="AM66" s="99"/>
      <c r="AN66" s="99"/>
      <c r="AO66" s="100"/>
      <c r="AP66" s="101"/>
      <c r="AQ66" s="102"/>
      <c r="AR66" s="100"/>
      <c r="AS66" s="100"/>
      <c r="AT66" s="100"/>
      <c r="AU66" s="100"/>
      <c r="AV66" s="107"/>
      <c r="AW66" s="108" t="str">
        <f>IF(AV66&lt;&gt;"",#REF!,"")</f>
        <v/>
      </c>
      <c r="AX66" s="107"/>
      <c r="AY66" s="115"/>
      <c r="AZ66" s="108" t="str">
        <f>IF(AV66&lt;&gt;"",$AB$158&amp;$AC$158&amp;$AE$158,"")</f>
        <v/>
      </c>
      <c r="BA66" s="108"/>
      <c r="BB66" s="108"/>
      <c r="BC66" s="108"/>
      <c r="BD66" s="108"/>
      <c r="BE66" s="108"/>
      <c r="BF66" s="108"/>
      <c r="BG66" s="108"/>
      <c r="BH66" s="108" t="str">
        <f>IF(BG66="","",IF(ISERROR(VLOOKUP(BG66,[1]KNULI!$A$2:$J$1250,3,0)),"!!! FEHLER MIT DER IGRULI-VERKNÜPFUNG !!!",VLOOKUP(BG66,[1]KNULI!$A$2:$J$1250,3,0)))</f>
        <v/>
      </c>
      <c r="BI66" s="109" t="str">
        <f>IF(BG66="","",IF(ISERROR(VLOOKUP(BG66,[1]KNULI!$A$2:$J$1250,2,0)),"!!! FEHLER MIT DER IGRULI-VERKNÜPFUNG !!!",VLOOKUP(BG66,[1]KNULI!$A$2:$J$1250,2,0)))</f>
        <v/>
      </c>
      <c r="BJ66" s="109" t="str">
        <f>IF(BG66="","",IF(ISERROR(VLOOKUP(BG66,[1]KNULI!$A$2:$J$1250,4,0)),"!!! FEHLER MIT DER IGRULI-VERKNÜPFUNG !!!",VLOOKUP(BG66,[1]KNULI!$A$2:$J$1250,4,0)))</f>
        <v/>
      </c>
      <c r="BK66" s="212" t="str">
        <f>IF(BG66="","",IF(ISERROR(VLOOKUP(BG66,[1]KNULI!$A$2:$J$1250,5,0)),"!!! FEHLER MIT DER IGRULI-VERKNÜPFUNG !!!",VLOOKUP(BG66,[1]KNULI!$A$2:$J$1250,5,0)))</f>
        <v/>
      </c>
      <c r="BL66" s="213"/>
      <c r="BM66" s="110"/>
      <c r="BN66" s="108"/>
      <c r="BO66" s="111"/>
      <c r="BP66" s="112"/>
      <c r="BQ66" s="506"/>
      <c r="BR66" s="111"/>
      <c r="BS66" s="213"/>
      <c r="BT66" s="187"/>
      <c r="BU66" s="108" t="str">
        <f t="shared" si="48"/>
        <v/>
      </c>
      <c r="BV66" s="108" t="str">
        <f>IF(AV66&lt;&gt;"",#REF!,"")</f>
        <v/>
      </c>
      <c r="BW66" s="420"/>
      <c r="BX66" s="107"/>
      <c r="BY66" s="107"/>
      <c r="BZ66" s="108"/>
      <c r="CA66" s="553"/>
      <c r="CB66" s="188"/>
      <c r="CC66" s="421"/>
      <c r="CD66" s="422" t="str">
        <f t="shared" si="27"/>
        <v/>
      </c>
      <c r="CE66" s="119" t="str">
        <f t="shared" si="27"/>
        <v/>
      </c>
      <c r="CF66" s="119"/>
      <c r="CG66" s="119"/>
      <c r="CH66" s="420" t="str">
        <f t="shared" si="30"/>
        <v/>
      </c>
      <c r="CI66" s="121" t="str">
        <f t="shared" si="30"/>
        <v/>
      </c>
      <c r="CJ66" s="121" t="str">
        <f t="shared" si="30"/>
        <v/>
      </c>
      <c r="CK66" s="121" t="str">
        <f t="shared" si="30"/>
        <v/>
      </c>
      <c r="CL66" s="121" t="str">
        <f t="shared" si="30"/>
        <v/>
      </c>
    </row>
    <row r="67" spans="1:90" ht="25.5" customHeight="1" x14ac:dyDescent="0.25">
      <c r="A67" s="544" t="s">
        <v>364</v>
      </c>
      <c r="B67" s="128"/>
      <c r="C67" s="427" t="s">
        <v>126</v>
      </c>
      <c r="D67" s="416" t="str">
        <f t="shared" si="50"/>
        <v>O</v>
      </c>
      <c r="E67" s="518" t="s">
        <v>257</v>
      </c>
      <c r="F67" s="562" t="str">
        <f t="shared" si="59"/>
        <v>=KF102</v>
      </c>
      <c r="G67" s="618" t="str">
        <f t="shared" si="60"/>
        <v>-K1-K1</v>
      </c>
      <c r="H67" s="143"/>
      <c r="I67" s="224"/>
      <c r="J67" s="418"/>
      <c r="K67" s="419"/>
      <c r="L67" s="226"/>
      <c r="M67" s="518" t="s">
        <v>366</v>
      </c>
      <c r="N67" s="518"/>
      <c r="O67" s="97"/>
      <c r="P67" s="97"/>
      <c r="Q67" s="97"/>
      <c r="R67" s="89"/>
      <c r="S67" s="88"/>
      <c r="T67" s="88"/>
      <c r="U67" s="88"/>
      <c r="V67" s="97"/>
      <c r="W67" s="91" t="str">
        <f t="shared" si="49"/>
        <v/>
      </c>
      <c r="X67" s="257"/>
      <c r="Y67" s="411"/>
      <c r="Z67" s="97"/>
      <c r="AA67" s="418"/>
      <c r="AB67" s="411" t="str">
        <f t="shared" si="51"/>
        <v/>
      </c>
      <c r="AC67" s="97"/>
      <c r="AD67" s="97"/>
      <c r="AE67" s="418"/>
      <c r="AF67" s="98"/>
      <c r="AG67" s="466"/>
      <c r="AH67" s="98"/>
      <c r="AI67" s="98"/>
      <c r="AJ67" s="99"/>
      <c r="AK67" s="99"/>
      <c r="AL67" s="99"/>
      <c r="AM67" s="99"/>
      <c r="AN67" s="99"/>
      <c r="AO67" s="100"/>
      <c r="AP67" s="101"/>
      <c r="AQ67" s="102"/>
      <c r="AR67" s="100"/>
      <c r="AS67" s="100"/>
      <c r="AT67" s="100"/>
      <c r="AU67" s="100"/>
      <c r="AV67" s="107"/>
      <c r="AW67" s="108" t="str">
        <f>IF(AV67&lt;&gt;"",#REF!,"")</f>
        <v/>
      </c>
      <c r="AX67" s="107"/>
      <c r="AY67" s="115"/>
      <c r="AZ67" s="108" t="str">
        <f>IF(AV67&lt;&gt;"",$AB$158&amp;$AC$158&amp;$AE$158,"")</f>
        <v/>
      </c>
      <c r="BA67" s="108"/>
      <c r="BB67" s="108"/>
      <c r="BC67" s="108"/>
      <c r="BD67" s="108"/>
      <c r="BE67" s="108"/>
      <c r="BF67" s="108"/>
      <c r="BG67" s="108"/>
      <c r="BH67" s="108" t="str">
        <f>IF(BG67="","",IF(ISERROR(VLOOKUP(BG67,[1]KNULI!$A$2:$J$1250,3,0)),"!!! FEHLER MIT DER IGRULI-VERKNÜPFUNG !!!",VLOOKUP(BG67,[1]KNULI!$A$2:$J$1250,3,0)))</f>
        <v/>
      </c>
      <c r="BI67" s="109" t="str">
        <f>IF(BG67="","",IF(ISERROR(VLOOKUP(BG67,[1]KNULI!$A$2:$J$1250,2,0)),"!!! FEHLER MIT DER IGRULI-VERKNÜPFUNG !!!",VLOOKUP(BG67,[1]KNULI!$A$2:$J$1250,2,0)))</f>
        <v/>
      </c>
      <c r="BJ67" s="109" t="str">
        <f>IF(BG67="","",IF(ISERROR(VLOOKUP(BG67,[1]KNULI!$A$2:$J$1250,4,0)),"!!! FEHLER MIT DER IGRULI-VERKNÜPFUNG !!!",VLOOKUP(BG67,[1]KNULI!$A$2:$J$1250,4,0)))</f>
        <v/>
      </c>
      <c r="BK67" s="212" t="str">
        <f>IF(BG67="","",IF(ISERROR(VLOOKUP(BG67,[1]KNULI!$A$2:$J$1250,5,0)),"!!! FEHLER MIT DER IGRULI-VERKNÜPFUNG !!!",VLOOKUP(BG67,[1]KNULI!$A$2:$J$1250,5,0)))</f>
        <v/>
      </c>
      <c r="BL67" s="213"/>
      <c r="BM67" s="110"/>
      <c r="BN67" s="108"/>
      <c r="BO67" s="111"/>
      <c r="BP67" s="112"/>
      <c r="BQ67" s="506"/>
      <c r="BR67" s="111"/>
      <c r="BS67" s="213"/>
      <c r="BT67" s="187"/>
      <c r="BU67" s="108" t="str">
        <f t="shared" si="48"/>
        <v/>
      </c>
      <c r="BV67" s="108" t="str">
        <f>IF(AV67&lt;&gt;"",#REF!,"")</f>
        <v/>
      </c>
      <c r="BW67" s="420"/>
      <c r="BX67" s="107"/>
      <c r="BY67" s="107"/>
      <c r="BZ67" s="108"/>
      <c r="CA67" s="553"/>
      <c r="CB67" s="188"/>
      <c r="CC67" s="421"/>
      <c r="CD67" s="422" t="str">
        <f t="shared" si="27"/>
        <v/>
      </c>
      <c r="CE67" s="119" t="str">
        <f t="shared" si="27"/>
        <v/>
      </c>
      <c r="CF67" s="119"/>
      <c r="CG67" s="119"/>
      <c r="CH67" s="420" t="str">
        <f t="shared" si="30"/>
        <v/>
      </c>
      <c r="CI67" s="121" t="str">
        <f t="shared" si="30"/>
        <v/>
      </c>
      <c r="CJ67" s="121" t="str">
        <f t="shared" si="30"/>
        <v/>
      </c>
      <c r="CK67" s="121" t="str">
        <f t="shared" si="30"/>
        <v/>
      </c>
      <c r="CL67" s="121" t="str">
        <f t="shared" si="30"/>
        <v/>
      </c>
    </row>
    <row r="68" spans="1:90" ht="25.5" customHeight="1" x14ac:dyDescent="0.25">
      <c r="A68" s="544" t="s">
        <v>364</v>
      </c>
      <c r="B68" s="128"/>
      <c r="C68" s="523" t="s">
        <v>513</v>
      </c>
      <c r="D68" s="416" t="s">
        <v>98</v>
      </c>
      <c r="E68" s="518" t="s">
        <v>259</v>
      </c>
      <c r="F68" s="562" t="str">
        <f t="shared" si="59"/>
        <v>=KF102</v>
      </c>
      <c r="G68" s="618" t="str">
        <f t="shared" si="60"/>
        <v>-K1-K1</v>
      </c>
      <c r="H68" s="143"/>
      <c r="I68" s="224"/>
      <c r="J68" s="418"/>
      <c r="K68" s="419"/>
      <c r="L68" s="226"/>
      <c r="M68" s="518" t="s">
        <v>366</v>
      </c>
      <c r="N68" s="518"/>
      <c r="O68" s="97"/>
      <c r="P68" s="97"/>
      <c r="Q68" s="97"/>
      <c r="R68" s="89"/>
      <c r="S68" s="88"/>
      <c r="T68" s="88"/>
      <c r="U68" s="88"/>
      <c r="V68" s="97"/>
      <c r="W68" s="91" t="str">
        <f t="shared" si="49"/>
        <v/>
      </c>
      <c r="X68" s="257"/>
      <c r="Y68" s="411"/>
      <c r="Z68" s="97"/>
      <c r="AA68" s="418"/>
      <c r="AB68" s="411" t="s">
        <v>121</v>
      </c>
      <c r="AC68" s="97"/>
      <c r="AD68" s="97"/>
      <c r="AE68" s="418"/>
      <c r="AF68" s="98"/>
      <c r="AG68" s="466"/>
      <c r="AH68" s="98"/>
      <c r="AI68" s="98"/>
      <c r="AJ68" s="99"/>
      <c r="AK68" s="99"/>
      <c r="AL68" s="99"/>
      <c r="AM68" s="99"/>
      <c r="AN68" s="99"/>
      <c r="AO68" s="100"/>
      <c r="AP68" s="101"/>
      <c r="AQ68" s="102"/>
      <c r="AR68" s="100"/>
      <c r="AS68" s="100"/>
      <c r="AT68" s="100"/>
      <c r="AU68" s="100"/>
      <c r="AV68" s="107"/>
      <c r="AW68" s="108" t="str">
        <f>IF(AV68&lt;&gt;"",#REF!,"")</f>
        <v/>
      </c>
      <c r="AX68" s="107"/>
      <c r="AY68" s="115"/>
      <c r="AZ68" s="108" t="str">
        <f>IF(AV68&lt;&gt;"",$AB$158&amp;$AC$158&amp;$AE$158,"")</f>
        <v/>
      </c>
      <c r="BA68" s="108"/>
      <c r="BB68" s="108"/>
      <c r="BC68" s="108"/>
      <c r="BD68" s="108"/>
      <c r="BE68" s="108"/>
      <c r="BF68" s="108"/>
      <c r="BG68" s="108"/>
      <c r="BH68" s="108" t="str">
        <f>IF(BG68="","",IF(ISERROR(VLOOKUP(BG68,[1]KNULI!$A$2:$J$1250,3,0)),"!!! FEHLER MIT DER IGRULI-VERKNÜPFUNG !!!",VLOOKUP(BG68,[1]KNULI!$A$2:$J$1250,3,0)))</f>
        <v/>
      </c>
      <c r="BI68" s="109" t="str">
        <f>IF(BG68="","",IF(ISERROR(VLOOKUP(BG68,[1]KNULI!$A$2:$J$1250,2,0)),"!!! FEHLER MIT DER IGRULI-VERKNÜPFUNG !!!",VLOOKUP(BG68,[1]KNULI!$A$2:$J$1250,2,0)))</f>
        <v/>
      </c>
      <c r="BJ68" s="109" t="str">
        <f>IF(BG68="","",IF(ISERROR(VLOOKUP(BG68,[1]KNULI!$A$2:$J$1250,4,0)),"!!! FEHLER MIT DER IGRULI-VERKNÜPFUNG !!!",VLOOKUP(BG68,[1]KNULI!$A$2:$J$1250,4,0)))</f>
        <v/>
      </c>
      <c r="BK68" s="212" t="str">
        <f>IF(BG68="","",IF(ISERROR(VLOOKUP(BG68,[1]KNULI!$A$2:$J$1250,5,0)),"!!! FEHLER MIT DER IGRULI-VERKNÜPFUNG !!!",VLOOKUP(BG68,[1]KNULI!$A$2:$J$1250,5,0)))</f>
        <v/>
      </c>
      <c r="BL68" s="213"/>
      <c r="BM68" s="110"/>
      <c r="BN68" s="108"/>
      <c r="BO68" s="111"/>
      <c r="BP68" s="112"/>
      <c r="BQ68" s="506"/>
      <c r="BR68" s="111"/>
      <c r="BS68" s="213"/>
      <c r="BT68" s="187"/>
      <c r="BU68" s="108" t="str">
        <f t="shared" si="48"/>
        <v/>
      </c>
      <c r="BV68" s="108" t="str">
        <f>IF(AV68&lt;&gt;"",#REF!,"")</f>
        <v/>
      </c>
      <c r="BW68" s="420"/>
      <c r="BX68" s="107"/>
      <c r="BY68" s="107"/>
      <c r="BZ68" s="108"/>
      <c r="CA68" s="553"/>
      <c r="CB68" s="188"/>
      <c r="CC68" s="421"/>
      <c r="CD68" s="422" t="str">
        <f t="shared" si="27"/>
        <v/>
      </c>
      <c r="CE68" s="119" t="str">
        <f t="shared" si="27"/>
        <v/>
      </c>
      <c r="CF68" s="119"/>
      <c r="CG68" s="119"/>
      <c r="CH68" s="420" t="str">
        <f t="shared" si="30"/>
        <v/>
      </c>
      <c r="CI68" s="121" t="str">
        <f t="shared" si="30"/>
        <v/>
      </c>
      <c r="CJ68" s="121" t="str">
        <f t="shared" si="30"/>
        <v/>
      </c>
      <c r="CK68" s="121" t="str">
        <f t="shared" si="30"/>
        <v/>
      </c>
      <c r="CL68" s="121" t="str">
        <f t="shared" si="30"/>
        <v/>
      </c>
    </row>
    <row r="69" spans="1:90" ht="25.5" customHeight="1" x14ac:dyDescent="0.25">
      <c r="A69" s="544" t="s">
        <v>364</v>
      </c>
      <c r="B69" s="128"/>
      <c r="C69" s="427" t="s">
        <v>127</v>
      </c>
      <c r="D69" s="416" t="s">
        <v>98</v>
      </c>
      <c r="E69" s="518" t="s">
        <v>259</v>
      </c>
      <c r="F69" s="562" t="str">
        <f t="shared" si="59"/>
        <v>=KF102</v>
      </c>
      <c r="G69" s="618" t="str">
        <f>G70</f>
        <v>-K1-K1</v>
      </c>
      <c r="H69" s="143"/>
      <c r="I69" s="224"/>
      <c r="J69" s="418"/>
      <c r="K69" s="419"/>
      <c r="L69" s="226"/>
      <c r="M69" s="518" t="s">
        <v>367</v>
      </c>
      <c r="N69" s="518"/>
      <c r="O69" s="97"/>
      <c r="P69" s="97"/>
      <c r="Q69" s="97"/>
      <c r="R69" s="89"/>
      <c r="S69" s="88"/>
      <c r="T69" s="88"/>
      <c r="U69" s="88"/>
      <c r="V69" s="97"/>
      <c r="W69" s="91" t="str">
        <f>IF(OR(U69="X",V69="x"),AY69&amp;" "&amp;BA69&amp;" " &amp;BC69&amp;CHAR(10)&amp;BD69&amp;BH69,"")</f>
        <v/>
      </c>
      <c r="X69" s="257"/>
      <c r="Y69" s="411"/>
      <c r="Z69" s="97"/>
      <c r="AA69" s="418"/>
      <c r="AB69" s="411" t="s">
        <v>121</v>
      </c>
      <c r="AC69" s="97"/>
      <c r="AD69" s="97"/>
      <c r="AE69" s="418"/>
      <c r="AF69" s="98"/>
      <c r="AG69" s="466"/>
      <c r="AH69" s="98"/>
      <c r="AI69" s="98"/>
      <c r="AJ69" s="99"/>
      <c r="AK69" s="99"/>
      <c r="AL69" s="99"/>
      <c r="AM69" s="99"/>
      <c r="AN69" s="99"/>
      <c r="AO69" s="100"/>
      <c r="AP69" s="101"/>
      <c r="AQ69" s="102"/>
      <c r="AR69" s="100"/>
      <c r="AS69" s="100"/>
      <c r="AT69" s="100"/>
      <c r="AU69" s="100"/>
      <c r="AV69" s="107"/>
      <c r="AW69" s="108" t="str">
        <f>IF(AV69&lt;&gt;"",#REF!,"")</f>
        <v/>
      </c>
      <c r="AX69" s="107"/>
      <c r="AY69" s="115"/>
      <c r="AZ69" s="108"/>
      <c r="BA69" s="108"/>
      <c r="BB69" s="108"/>
      <c r="BC69" s="108"/>
      <c r="BD69" s="108"/>
      <c r="BE69" s="108"/>
      <c r="BF69" s="108"/>
      <c r="BG69" s="108"/>
      <c r="BH69" s="108" t="str">
        <f>IF(BG69="","",IF(ISERROR(VLOOKUP(BG69,[1]KNULI!$A$2:$J$1250,3,0)),"!!! FEHLER MIT DER IGRULI-VERKNÜPFUNG !!!",VLOOKUP(BG69,[1]KNULI!$A$2:$J$1250,3,0)))</f>
        <v/>
      </c>
      <c r="BI69" s="109" t="str">
        <f>IF(BG69="","",IF(ISERROR(VLOOKUP(BG69,[1]KNULI!$A$2:$J$1250,2,0)),"!!! FEHLER MIT DER IGRULI-VERKNÜPFUNG !!!",VLOOKUP(BG69,[1]KNULI!$A$2:$J$1250,2,0)))</f>
        <v/>
      </c>
      <c r="BJ69" s="109" t="str">
        <f>IF(BG69="","",IF(ISERROR(VLOOKUP(BG69,[1]KNULI!$A$2:$J$1250,4,0)),"!!! FEHLER MIT DER IGRULI-VERKNÜPFUNG !!!",VLOOKUP(BG69,[1]KNULI!$A$2:$J$1250,4,0)))</f>
        <v/>
      </c>
      <c r="BK69" s="212" t="str">
        <f>IF(BG69="","",IF(ISERROR(VLOOKUP(BG69,[1]KNULI!$A$2:$J$1250,5,0)),"!!! FEHLER MIT DER IGRULI-VERKNÜPFUNG !!!",VLOOKUP(BG69,[1]KNULI!$A$2:$J$1250,5,0)))</f>
        <v/>
      </c>
      <c r="BL69" s="213"/>
      <c r="BM69" s="110"/>
      <c r="BN69" s="108"/>
      <c r="BO69" s="111"/>
      <c r="BP69" s="112"/>
      <c r="BQ69" s="506"/>
      <c r="BR69" s="111"/>
      <c r="BS69" s="213"/>
      <c r="BT69" s="187"/>
      <c r="BU69" s="108" t="str">
        <f>IF(AV69&lt;&gt;"",AV69,"")</f>
        <v/>
      </c>
      <c r="BV69" s="108" t="str">
        <f>IF(AV69&lt;&gt;"",#REF!,"")</f>
        <v/>
      </c>
      <c r="BW69" s="420"/>
      <c r="BX69" s="107"/>
      <c r="BY69" s="107"/>
      <c r="BZ69" s="108"/>
      <c r="CA69" s="553"/>
      <c r="CB69" s="188"/>
      <c r="CC69" s="421"/>
      <c r="CD69" s="422" t="str">
        <f t="shared" si="27"/>
        <v/>
      </c>
      <c r="CE69" s="119" t="str">
        <f t="shared" si="27"/>
        <v/>
      </c>
      <c r="CF69" s="119"/>
      <c r="CG69" s="119"/>
      <c r="CH69" s="420" t="str">
        <f t="shared" si="30"/>
        <v/>
      </c>
      <c r="CI69" s="121" t="str">
        <f t="shared" si="30"/>
        <v/>
      </c>
      <c r="CJ69" s="121" t="str">
        <f t="shared" si="30"/>
        <v/>
      </c>
      <c r="CK69" s="121" t="str">
        <f t="shared" si="30"/>
        <v/>
      </c>
      <c r="CL69" s="121" t="str">
        <f t="shared" si="30"/>
        <v/>
      </c>
    </row>
    <row r="70" spans="1:90" ht="25.5" customHeight="1" x14ac:dyDescent="0.25">
      <c r="A70" s="544" t="s">
        <v>364</v>
      </c>
      <c r="B70" s="128"/>
      <c r="C70" s="428" t="s">
        <v>128</v>
      </c>
      <c r="D70" s="416" t="str">
        <f>CHOOSE(1+IF(COUNTA(H70:Q70)&gt;0,1,0)+IF(AND(BQ70&lt;&gt;"DB",COUNTA(R70:V70)&gt;0),2,0)+IF(BZ70="X",4,0),"","O","Z","O, Z","N","O, N", "Z, N", "O, Z, N")</f>
        <v>O, Z, N</v>
      </c>
      <c r="E70" s="518" t="s">
        <v>257</v>
      </c>
      <c r="F70" s="562" t="str">
        <f t="shared" si="59"/>
        <v>=KF102</v>
      </c>
      <c r="G70" s="618" t="str">
        <f t="shared" si="58"/>
        <v>-K1-K1</v>
      </c>
      <c r="H70" s="143"/>
      <c r="I70" s="224"/>
      <c r="J70" s="418"/>
      <c r="K70" s="419"/>
      <c r="L70" s="226"/>
      <c r="M70" s="518" t="s">
        <v>368</v>
      </c>
      <c r="N70" s="518"/>
      <c r="O70" s="97"/>
      <c r="P70" s="97"/>
      <c r="Q70" s="97"/>
      <c r="R70" s="89"/>
      <c r="S70" s="88"/>
      <c r="T70" s="88"/>
      <c r="U70" s="88" t="s">
        <v>86</v>
      </c>
      <c r="V70" s="97"/>
      <c r="W70" s="91" t="str">
        <f>IF(OR(U70="X",V70="x"),AY70&amp;" "&amp;BA70&amp;" " &amp;BC70&amp;CHAR(10)&amp;BD70&amp;BH70,"")</f>
        <v>10kV SKS2 
LEITTECHNIK FEHLER</v>
      </c>
      <c r="X70" s="257" t="s">
        <v>116</v>
      </c>
      <c r="Y70" s="411"/>
      <c r="Z70" s="97"/>
      <c r="AA70" s="418"/>
      <c r="AB70" s="411" t="str">
        <f>IF(OR(Y70="X",Z70="X",AA70="X"),"X","")</f>
        <v/>
      </c>
      <c r="AC70" s="97"/>
      <c r="AD70" s="97"/>
      <c r="AE70" s="418"/>
      <c r="AF70" s="98"/>
      <c r="AG70" s="466"/>
      <c r="AH70" s="98"/>
      <c r="AI70" s="98"/>
      <c r="AJ70" s="99"/>
      <c r="AK70" s="99"/>
      <c r="AL70" s="99"/>
      <c r="AM70" s="99"/>
      <c r="AN70" s="99"/>
      <c r="AO70" s="100"/>
      <c r="AP70" s="101"/>
      <c r="AQ70" s="102"/>
      <c r="AR70" s="100"/>
      <c r="AS70" s="100"/>
      <c r="AT70" s="100"/>
      <c r="AU70" s="100"/>
      <c r="AV70" s="107">
        <f>$AV$7</f>
        <v>2</v>
      </c>
      <c r="AW70" s="108" t="str">
        <f>IF(AV70&lt;&gt;"",$AW$7,"")</f>
        <v>TEST</v>
      </c>
      <c r="AX70" s="107"/>
      <c r="AY70" s="115" t="s">
        <v>169</v>
      </c>
      <c r="AZ70" s="459" t="str">
        <f>IF(AV70&lt;&gt;"",$AB$158&amp;$AC$158,"")</f>
        <v>-K1-K1</v>
      </c>
      <c r="BA70" s="459" t="s">
        <v>372</v>
      </c>
      <c r="BB70" s="459" t="s">
        <v>372</v>
      </c>
      <c r="BC70" s="108"/>
      <c r="BD70" s="108"/>
      <c r="BE70" s="108"/>
      <c r="BF70" s="108"/>
      <c r="BG70" s="108">
        <v>1296</v>
      </c>
      <c r="BH70" s="108" t="str">
        <f>IF(BG70="","",IF(ISERROR(VLOOKUP(BG70,[1]KNULI!$A$2:$J$1250,3,0)),"!!! FEHLER MIT DER IGRULI-VERKNÜPFUNG !!!",VLOOKUP(BG70,[1]KNULI!$A$2:$J$1250,3,0)))</f>
        <v>LEITTECHNIK FEHLER</v>
      </c>
      <c r="BI70" s="109" t="str">
        <f>IF(BG70="","",IF(ISERROR(VLOOKUP(BG70,[1]KNULI!$A$2:$J$1250,2,0)),"!!! FEHLER MIT DER IGRULI-VERKNÜPFUNG !!!",VLOOKUP(BG70,[1]KNULI!$A$2:$J$1250,2,0)))</f>
        <v>H/</v>
      </c>
      <c r="BJ70" s="109" t="str">
        <f>IF(BG70="","",IF(ISERROR(VLOOKUP(BG70,[1]KNULI!$A$2:$J$1250,4,0)),"!!! FEHLER MIT DER IGRULI-VERKNÜPFUNG !!!",VLOOKUP(BG70,[1]KNULI!$A$2:$J$1250,4,0)))</f>
        <v>Z</v>
      </c>
      <c r="BK70" s="212" t="str">
        <f>IF(BG70="","",IF(ISERROR(VLOOKUP(BG70,[1]KNULI!$A$2:$J$1250,5,0)),"!!! FEHLER MIT DER IGRULI-VERKNÜPFUNG !!!",VLOOKUP(BG70,[1]KNULI!$A$2:$J$1250,5,0)))</f>
        <v>I</v>
      </c>
      <c r="BL70" s="213"/>
      <c r="BM70" s="110"/>
      <c r="BN70" s="108"/>
      <c r="BO70" s="111"/>
      <c r="BP70" s="112"/>
      <c r="BQ70" s="506" t="s">
        <v>115</v>
      </c>
      <c r="BR70" s="111">
        <v>30</v>
      </c>
      <c r="BS70" s="213"/>
      <c r="BT70" s="187"/>
      <c r="BU70" s="108">
        <f t="shared" ref="BU70:BU81" si="61">IF(AV70&lt;&gt;"",AV70,"")</f>
        <v>2</v>
      </c>
      <c r="BV70" s="108">
        <f>IF(AV70&lt;&gt;"",$BV$7,"")</f>
        <v>50</v>
      </c>
      <c r="BW70" s="420">
        <v>241</v>
      </c>
      <c r="BX70" s="107">
        <v>69</v>
      </c>
      <c r="BY70" s="107">
        <v>16</v>
      </c>
      <c r="BZ70" s="108" t="s">
        <v>86</v>
      </c>
      <c r="CA70" s="553"/>
      <c r="CB70" s="188"/>
      <c r="CC70" s="421"/>
      <c r="CD70" s="422" t="str">
        <f t="shared" si="27"/>
        <v>EM</v>
      </c>
      <c r="CE70" s="119">
        <f t="shared" si="27"/>
        <v>30</v>
      </c>
      <c r="CF70" s="119"/>
      <c r="CG70" s="119"/>
      <c r="CH70" s="420">
        <f t="shared" si="30"/>
        <v>2</v>
      </c>
      <c r="CI70" s="121">
        <f t="shared" si="30"/>
        <v>50</v>
      </c>
      <c r="CJ70" s="121">
        <f t="shared" si="30"/>
        <v>241</v>
      </c>
      <c r="CK70" s="121">
        <f t="shared" si="30"/>
        <v>69</v>
      </c>
      <c r="CL70" s="121">
        <f t="shared" si="30"/>
        <v>16</v>
      </c>
    </row>
    <row r="71" spans="1:90" ht="25.5" customHeight="1" x14ac:dyDescent="0.25">
      <c r="A71" s="544" t="s">
        <v>364</v>
      </c>
      <c r="B71" s="128"/>
      <c r="C71" s="427" t="s">
        <v>449</v>
      </c>
      <c r="D71" s="416" t="s">
        <v>98</v>
      </c>
      <c r="E71" s="518" t="s">
        <v>259</v>
      </c>
      <c r="F71" s="562" t="str">
        <f t="shared" si="59"/>
        <v>=KF102</v>
      </c>
      <c r="G71" s="618" t="str">
        <f>G70</f>
        <v>-K1-K1</v>
      </c>
      <c r="H71" s="143"/>
      <c r="I71" s="224"/>
      <c r="J71" s="418"/>
      <c r="K71" s="419"/>
      <c r="L71" s="226"/>
      <c r="M71" s="518" t="s">
        <v>367</v>
      </c>
      <c r="N71" s="518"/>
      <c r="O71" s="97"/>
      <c r="P71" s="97"/>
      <c r="Q71" s="97"/>
      <c r="R71" s="89"/>
      <c r="S71" s="88"/>
      <c r="T71" s="88"/>
      <c r="U71" s="88"/>
      <c r="V71" s="97"/>
      <c r="W71" s="91" t="str">
        <f t="shared" ref="W71:W81" si="62">IF(OR(U71="X",V71="x"),AY71&amp;" "&amp;BA71&amp;" " &amp;BC71&amp;CHAR(10)&amp;BD71&amp;BH71,"")</f>
        <v/>
      </c>
      <c r="X71" s="257"/>
      <c r="Y71" s="411"/>
      <c r="Z71" s="97"/>
      <c r="AA71" s="418"/>
      <c r="AB71" s="411" t="s">
        <v>121</v>
      </c>
      <c r="AC71" s="97"/>
      <c r="AD71" s="97"/>
      <c r="AE71" s="418"/>
      <c r="AF71" s="98"/>
      <c r="AG71" s="466"/>
      <c r="AH71" s="98"/>
      <c r="AI71" s="98"/>
      <c r="AJ71" s="99"/>
      <c r="AK71" s="99"/>
      <c r="AL71" s="99"/>
      <c r="AM71" s="99"/>
      <c r="AN71" s="99"/>
      <c r="AO71" s="100"/>
      <c r="AP71" s="101"/>
      <c r="AQ71" s="102"/>
      <c r="AR71" s="100"/>
      <c r="AS71" s="100"/>
      <c r="AT71" s="100"/>
      <c r="AU71" s="100"/>
      <c r="AV71" s="107"/>
      <c r="AW71" s="108" t="str">
        <f>IF(AV71&lt;&gt;"",#REF!,"")</f>
        <v/>
      </c>
      <c r="AX71" s="107"/>
      <c r="AY71" s="115"/>
      <c r="AZ71" s="108"/>
      <c r="BA71" s="108"/>
      <c r="BB71" s="108"/>
      <c r="BC71" s="108"/>
      <c r="BD71" s="108"/>
      <c r="BE71" s="108"/>
      <c r="BF71" s="108"/>
      <c r="BG71" s="108"/>
      <c r="BH71" s="108" t="str">
        <f>IF(BG71="","",IF(ISERROR(VLOOKUP(BG71,[1]KNULI!$A$2:$J$1250,3,0)),"!!! FEHLER MIT DER IGRULI-VERKNÜPFUNG !!!",VLOOKUP(BG71,[1]KNULI!$A$2:$J$1250,3,0)))</f>
        <v/>
      </c>
      <c r="BI71" s="109" t="str">
        <f>IF(BG71="","",IF(ISERROR(VLOOKUP(BG71,[1]KNULI!$A$2:$J$1250,2,0)),"!!! FEHLER MIT DER IGRULI-VERKNÜPFUNG !!!",VLOOKUP(BG71,[1]KNULI!$A$2:$J$1250,2,0)))</f>
        <v/>
      </c>
      <c r="BJ71" s="109" t="str">
        <f>IF(BG71="","",IF(ISERROR(VLOOKUP(BG71,[1]KNULI!$A$2:$J$1250,4,0)),"!!! FEHLER MIT DER IGRULI-VERKNÜPFUNG !!!",VLOOKUP(BG71,[1]KNULI!$A$2:$J$1250,4,0)))</f>
        <v/>
      </c>
      <c r="BK71" s="212" t="str">
        <f>IF(BG71="","",IF(ISERROR(VLOOKUP(BG71,[1]KNULI!$A$2:$J$1250,5,0)),"!!! FEHLER MIT DER IGRULI-VERKNÜPFUNG !!!",VLOOKUP(BG71,[1]KNULI!$A$2:$J$1250,5,0)))</f>
        <v/>
      </c>
      <c r="BL71" s="213"/>
      <c r="BM71" s="110"/>
      <c r="BN71" s="108"/>
      <c r="BO71" s="111"/>
      <c r="BP71" s="112"/>
      <c r="BQ71" s="506"/>
      <c r="BR71" s="111"/>
      <c r="BS71" s="213"/>
      <c r="BT71" s="187"/>
      <c r="BU71" s="108" t="str">
        <f t="shared" si="61"/>
        <v/>
      </c>
      <c r="BV71" s="108" t="str">
        <f>IF(AV71&lt;&gt;"",#REF!,"")</f>
        <v/>
      </c>
      <c r="BW71" s="420"/>
      <c r="BX71" s="107"/>
      <c r="BY71" s="107"/>
      <c r="BZ71" s="108"/>
      <c r="CA71" s="553"/>
      <c r="CB71" s="188"/>
      <c r="CC71" s="421"/>
      <c r="CD71" s="422" t="str">
        <f t="shared" si="27"/>
        <v/>
      </c>
      <c r="CE71" s="119" t="str">
        <f t="shared" si="27"/>
        <v/>
      </c>
      <c r="CF71" s="119"/>
      <c r="CG71" s="119"/>
      <c r="CH71" s="420" t="str">
        <f t="shared" si="30"/>
        <v/>
      </c>
      <c r="CI71" s="121" t="str">
        <f t="shared" si="30"/>
        <v/>
      </c>
      <c r="CJ71" s="121" t="str">
        <f t="shared" si="30"/>
        <v/>
      </c>
      <c r="CK71" s="121" t="str">
        <f t="shared" si="30"/>
        <v/>
      </c>
      <c r="CL71" s="121" t="str">
        <f t="shared" si="30"/>
        <v/>
      </c>
    </row>
    <row r="72" spans="1:90" ht="25.5" customHeight="1" x14ac:dyDescent="0.25">
      <c r="A72" s="544" t="s">
        <v>364</v>
      </c>
      <c r="B72" s="128"/>
      <c r="C72" s="427" t="s">
        <v>450</v>
      </c>
      <c r="D72" s="416" t="s">
        <v>98</v>
      </c>
      <c r="E72" s="518" t="s">
        <v>259</v>
      </c>
      <c r="F72" s="562" t="str">
        <f t="shared" si="59"/>
        <v>=KF102</v>
      </c>
      <c r="G72" s="618" t="str">
        <f>G71</f>
        <v>-K1-K1</v>
      </c>
      <c r="H72" s="143"/>
      <c r="I72" s="224"/>
      <c r="J72" s="418"/>
      <c r="K72" s="419"/>
      <c r="L72" s="226"/>
      <c r="M72" s="518" t="s">
        <v>367</v>
      </c>
      <c r="N72" s="518"/>
      <c r="O72" s="97"/>
      <c r="P72" s="97"/>
      <c r="Q72" s="97"/>
      <c r="R72" s="89"/>
      <c r="S72" s="88"/>
      <c r="T72" s="88"/>
      <c r="U72" s="88"/>
      <c r="V72" s="97"/>
      <c r="W72" s="91" t="str">
        <f t="shared" si="62"/>
        <v/>
      </c>
      <c r="X72" s="257"/>
      <c r="Y72" s="411"/>
      <c r="Z72" s="97"/>
      <c r="AA72" s="418"/>
      <c r="AB72" s="411" t="s">
        <v>121</v>
      </c>
      <c r="AC72" s="97"/>
      <c r="AD72" s="97"/>
      <c r="AE72" s="418"/>
      <c r="AF72" s="98"/>
      <c r="AG72" s="466"/>
      <c r="AH72" s="98"/>
      <c r="AI72" s="98"/>
      <c r="AJ72" s="99"/>
      <c r="AK72" s="99"/>
      <c r="AL72" s="99"/>
      <c r="AM72" s="99"/>
      <c r="AN72" s="99"/>
      <c r="AO72" s="100"/>
      <c r="AP72" s="101"/>
      <c r="AQ72" s="102"/>
      <c r="AR72" s="100"/>
      <c r="AS72" s="100"/>
      <c r="AT72" s="100"/>
      <c r="AU72" s="100"/>
      <c r="AV72" s="107"/>
      <c r="AW72" s="108" t="str">
        <f>IF(AV72&lt;&gt;"",#REF!,"")</f>
        <v/>
      </c>
      <c r="AX72" s="107"/>
      <c r="AY72" s="115"/>
      <c r="AZ72" s="108"/>
      <c r="BA72" s="108"/>
      <c r="BB72" s="108"/>
      <c r="BC72" s="108"/>
      <c r="BD72" s="108"/>
      <c r="BE72" s="108"/>
      <c r="BF72" s="108"/>
      <c r="BG72" s="108"/>
      <c r="BH72" s="108" t="str">
        <f>IF(BG72="","",IF(ISERROR(VLOOKUP(BG72,[1]KNULI!$A$2:$J$1250,3,0)),"!!! FEHLER MIT DER IGRULI-VERKNÜPFUNG !!!",VLOOKUP(BG72,[1]KNULI!$A$2:$J$1250,3,0)))</f>
        <v/>
      </c>
      <c r="BI72" s="109" t="str">
        <f>IF(BG72="","",IF(ISERROR(VLOOKUP(BG72,[1]KNULI!$A$2:$J$1250,2,0)),"!!! FEHLER MIT DER IGRULI-VERKNÜPFUNG !!!",VLOOKUP(BG72,[1]KNULI!$A$2:$J$1250,2,0)))</f>
        <v/>
      </c>
      <c r="BJ72" s="109" t="str">
        <f>IF(BG72="","",IF(ISERROR(VLOOKUP(BG72,[1]KNULI!$A$2:$J$1250,4,0)),"!!! FEHLER MIT DER IGRULI-VERKNÜPFUNG !!!",VLOOKUP(BG72,[1]KNULI!$A$2:$J$1250,4,0)))</f>
        <v/>
      </c>
      <c r="BK72" s="212" t="str">
        <f>IF(BG72="","",IF(ISERROR(VLOOKUP(BG72,[1]KNULI!$A$2:$J$1250,5,0)),"!!! FEHLER MIT DER IGRULI-VERKNÜPFUNG !!!",VLOOKUP(BG72,[1]KNULI!$A$2:$J$1250,5,0)))</f>
        <v/>
      </c>
      <c r="BL72" s="213"/>
      <c r="BM72" s="110"/>
      <c r="BN72" s="108"/>
      <c r="BO72" s="111"/>
      <c r="BP72" s="112"/>
      <c r="BQ72" s="506"/>
      <c r="BR72" s="111"/>
      <c r="BS72" s="213"/>
      <c r="BT72" s="187"/>
      <c r="BU72" s="108" t="str">
        <f t="shared" si="61"/>
        <v/>
      </c>
      <c r="BV72" s="108" t="str">
        <f>IF(AV72&lt;&gt;"",#REF!,"")</f>
        <v/>
      </c>
      <c r="BW72" s="420"/>
      <c r="BX72" s="107"/>
      <c r="BY72" s="107"/>
      <c r="BZ72" s="108"/>
      <c r="CA72" s="553"/>
      <c r="CB72" s="188"/>
      <c r="CC72" s="421"/>
      <c r="CD72" s="422" t="str">
        <f t="shared" si="27"/>
        <v/>
      </c>
      <c r="CE72" s="119" t="str">
        <f t="shared" si="27"/>
        <v/>
      </c>
      <c r="CF72" s="119"/>
      <c r="CG72" s="119"/>
      <c r="CH72" s="420" t="str">
        <f t="shared" si="30"/>
        <v/>
      </c>
      <c r="CI72" s="121" t="str">
        <f t="shared" si="30"/>
        <v/>
      </c>
      <c r="CJ72" s="121" t="str">
        <f t="shared" si="30"/>
        <v/>
      </c>
      <c r="CK72" s="121" t="str">
        <f t="shared" si="30"/>
        <v/>
      </c>
      <c r="CL72" s="121" t="str">
        <f t="shared" si="30"/>
        <v/>
      </c>
    </row>
    <row r="73" spans="1:90" ht="25.5" customHeight="1" x14ac:dyDescent="0.25">
      <c r="A73" s="134"/>
      <c r="B73" s="126"/>
      <c r="C73" s="426" t="s">
        <v>373</v>
      </c>
      <c r="D73" s="416" t="str">
        <f t="shared" ref="D73:D80" si="63">CHOOSE(1+IF(COUNTA(H73:Q73)&gt;0,1,0)+IF(AND(BQ73&lt;&gt;"DB",COUNTA(R73:V73)&gt;0),2,0)+IF(BZ73="X",4,0),"","O","Z","O, Z","N","O, N", "Z, N", "O, Z, N")</f>
        <v/>
      </c>
      <c r="E73" s="518"/>
      <c r="F73" s="563"/>
      <c r="G73" s="618"/>
      <c r="H73" s="143"/>
      <c r="I73" s="224"/>
      <c r="J73" s="418"/>
      <c r="K73" s="419"/>
      <c r="L73" s="226"/>
      <c r="M73" s="518"/>
      <c r="N73" s="518"/>
      <c r="O73" s="97"/>
      <c r="P73" s="97"/>
      <c r="Q73" s="97"/>
      <c r="R73" s="89"/>
      <c r="S73" s="88"/>
      <c r="T73" s="88"/>
      <c r="U73" s="88"/>
      <c r="V73" s="97"/>
      <c r="W73" s="91" t="str">
        <f t="shared" si="62"/>
        <v/>
      </c>
      <c r="X73" s="257"/>
      <c r="Y73" s="411"/>
      <c r="Z73" s="97"/>
      <c r="AA73" s="418"/>
      <c r="AB73" s="411" t="str">
        <f t="shared" ref="AB73:AB80" si="64">IF(OR(Y73="X",Z73="X",AA73="X"),"X","")</f>
        <v/>
      </c>
      <c r="AC73" s="97"/>
      <c r="AD73" s="97"/>
      <c r="AE73" s="418"/>
      <c r="AF73" s="98"/>
      <c r="AG73" s="466"/>
      <c r="AH73" s="98"/>
      <c r="AI73" s="98"/>
      <c r="AJ73" s="99"/>
      <c r="AK73" s="99"/>
      <c r="AL73" s="99"/>
      <c r="AM73" s="99"/>
      <c r="AN73" s="99"/>
      <c r="AO73" s="100"/>
      <c r="AP73" s="101"/>
      <c r="AQ73" s="102"/>
      <c r="AR73" s="100"/>
      <c r="AS73" s="100"/>
      <c r="AT73" s="100"/>
      <c r="AU73" s="100"/>
      <c r="AV73" s="107"/>
      <c r="AW73" s="108" t="str">
        <f>IF(AV73&lt;&gt;"",#REF!,"")</f>
        <v/>
      </c>
      <c r="AX73" s="107"/>
      <c r="AY73" s="115"/>
      <c r="AZ73" s="108" t="str">
        <f>IF(AV73&lt;&gt;"",$AB$158&amp;$AC$158&amp;$AE$158,"")</f>
        <v/>
      </c>
      <c r="BA73" s="108"/>
      <c r="BB73" s="108"/>
      <c r="BC73" s="108"/>
      <c r="BD73" s="108"/>
      <c r="BE73" s="108"/>
      <c r="BF73" s="108"/>
      <c r="BG73" s="108"/>
      <c r="BH73" s="108" t="str">
        <f>IF(BG73="","",IF(ISERROR(VLOOKUP(BG73,[1]KNULI!$A$2:$J$1250,3,0)),"!!! FEHLER MIT DER IGRULI-VERKNÜPFUNG !!!",VLOOKUP(BG73,[1]KNULI!$A$2:$J$1250,3,0)))</f>
        <v/>
      </c>
      <c r="BI73" s="109" t="str">
        <f>IF(BG73="","",IF(ISERROR(VLOOKUP(BG73,[1]KNULI!$A$2:$J$1250,2,0)),"!!! FEHLER MIT DER IGRULI-VERKNÜPFUNG !!!",VLOOKUP(BG73,[1]KNULI!$A$2:$J$1250,2,0)))</f>
        <v/>
      </c>
      <c r="BJ73" s="109" t="str">
        <f>IF(BG73="","",IF(ISERROR(VLOOKUP(BG73,[1]KNULI!$A$2:$J$1250,4,0)),"!!! FEHLER MIT DER IGRULI-VERKNÜPFUNG !!!",VLOOKUP(BG73,[1]KNULI!$A$2:$J$1250,4,0)))</f>
        <v/>
      </c>
      <c r="BK73" s="212" t="str">
        <f>IF(BG73="","",IF(ISERROR(VLOOKUP(BG73,[1]KNULI!$A$2:$J$1250,5,0)),"!!! FEHLER MIT DER IGRULI-VERKNÜPFUNG !!!",VLOOKUP(BG73,[1]KNULI!$A$2:$J$1250,5,0)))</f>
        <v/>
      </c>
      <c r="BL73" s="213"/>
      <c r="BM73" s="110"/>
      <c r="BN73" s="108"/>
      <c r="BO73" s="111"/>
      <c r="BP73" s="112"/>
      <c r="BQ73" s="506"/>
      <c r="BR73" s="111"/>
      <c r="BS73" s="213"/>
      <c r="BT73" s="187"/>
      <c r="BU73" s="108" t="str">
        <f t="shared" si="61"/>
        <v/>
      </c>
      <c r="BV73" s="108" t="str">
        <f>IF(AV73&lt;&gt;"",#REF!,"")</f>
        <v/>
      </c>
      <c r="BW73" s="420"/>
      <c r="BX73" s="107"/>
      <c r="BY73" s="107"/>
      <c r="BZ73" s="108"/>
      <c r="CA73" s="553"/>
      <c r="CB73" s="188"/>
      <c r="CC73" s="421"/>
      <c r="CD73" s="422" t="str">
        <f t="shared" si="27"/>
        <v/>
      </c>
      <c r="CE73" s="119" t="str">
        <f t="shared" si="27"/>
        <v/>
      </c>
      <c r="CF73" s="119"/>
      <c r="CG73" s="119"/>
      <c r="CH73" s="420" t="str">
        <f t="shared" si="30"/>
        <v/>
      </c>
      <c r="CI73" s="121" t="str">
        <f t="shared" si="30"/>
        <v/>
      </c>
      <c r="CJ73" s="121" t="str">
        <f t="shared" si="30"/>
        <v/>
      </c>
      <c r="CK73" s="121" t="str">
        <f t="shared" si="30"/>
        <v/>
      </c>
      <c r="CL73" s="121" t="str">
        <f t="shared" si="30"/>
        <v/>
      </c>
    </row>
    <row r="74" spans="1:90" ht="25.5" customHeight="1" x14ac:dyDescent="0.25">
      <c r="A74" s="134"/>
      <c r="B74" s="133"/>
      <c r="C74" s="524" t="s">
        <v>496</v>
      </c>
      <c r="D74" s="416" t="s">
        <v>98</v>
      </c>
      <c r="E74" s="518"/>
      <c r="F74" s="634" t="s">
        <v>497</v>
      </c>
      <c r="G74" s="618" t="str">
        <f>G75</f>
        <v>-K1-K1</v>
      </c>
      <c r="H74" s="143"/>
      <c r="I74" s="224"/>
      <c r="J74" s="418"/>
      <c r="K74" s="419"/>
      <c r="L74" s="226"/>
      <c r="M74" s="518"/>
      <c r="N74" s="518"/>
      <c r="O74" s="97"/>
      <c r="P74" s="97"/>
      <c r="Q74" s="97"/>
      <c r="R74" s="89"/>
      <c r="S74" s="88"/>
      <c r="T74" s="88"/>
      <c r="U74" s="88"/>
      <c r="V74" s="97"/>
      <c r="W74" s="91" t="str">
        <f t="shared" si="62"/>
        <v/>
      </c>
      <c r="X74" s="257"/>
      <c r="Y74" s="411"/>
      <c r="Z74" s="97"/>
      <c r="AA74" s="418" t="s">
        <v>86</v>
      </c>
      <c r="AB74" s="411" t="str">
        <f t="shared" si="64"/>
        <v>X</v>
      </c>
      <c r="AC74" s="97"/>
      <c r="AD74" s="97"/>
      <c r="AE74" s="418"/>
      <c r="AF74" s="98"/>
      <c r="AG74" s="98"/>
      <c r="AH74" s="98"/>
      <c r="AI74" s="98"/>
      <c r="AJ74" s="99"/>
      <c r="AK74" s="99"/>
      <c r="AL74" s="99"/>
      <c r="AM74" s="99"/>
      <c r="AN74" s="99"/>
      <c r="AO74" s="100"/>
      <c r="AP74" s="101"/>
      <c r="AQ74" s="102"/>
      <c r="AR74" s="100"/>
      <c r="AS74" s="100"/>
      <c r="AT74" s="100"/>
      <c r="AU74" s="100"/>
      <c r="AV74" s="107"/>
      <c r="AW74" s="108" t="str">
        <f>IF(AV74&lt;&gt;"",#REF!,"")</f>
        <v/>
      </c>
      <c r="AX74" s="107"/>
      <c r="AY74" s="115"/>
      <c r="AZ74" s="108"/>
      <c r="BA74" s="108"/>
      <c r="BB74" s="108"/>
      <c r="BC74" s="108"/>
      <c r="BD74" s="108"/>
      <c r="BE74" s="108"/>
      <c r="BF74" s="108"/>
      <c r="BG74" s="108"/>
      <c r="BH74" s="108" t="str">
        <f>IF(BG74="","",IF(ISERROR(VLOOKUP(BG74,[1]KNULI!$A$2:$J$1250,3,0)),"!!! FEHLER MIT DER IGRULI-VERKNÜPFUNG !!!",VLOOKUP(BG74,[1]KNULI!$A$2:$J$1250,3,0)))</f>
        <v/>
      </c>
      <c r="BI74" s="109" t="str">
        <f>IF(BG74="","",IF(ISERROR(VLOOKUP(BG74,[1]KNULI!$A$2:$J$1250,2,0)),"!!! FEHLER MIT DER IGRULI-VERKNÜPFUNG !!!",VLOOKUP(BG74,[1]KNULI!$A$2:$J$1250,2,0)))</f>
        <v/>
      </c>
      <c r="BJ74" s="109" t="str">
        <f>IF(BG74="","",IF(ISERROR(VLOOKUP(BG74,[1]KNULI!$A$2:$J$1250,4,0)),"!!! FEHLER MIT DER IGRULI-VERKNÜPFUNG !!!",VLOOKUP(BG74,[1]KNULI!$A$2:$J$1250,4,0)))</f>
        <v/>
      </c>
      <c r="BK74" s="212" t="str">
        <f>IF(BG74="","",IF(ISERROR(VLOOKUP(BG74,[1]KNULI!$A$2:$J$1250,5,0)),"!!! FEHLER MIT DER IGRULI-VERKNÜPFUNG !!!",VLOOKUP(BG74,[1]KNULI!$A$2:$J$1250,5,0)))</f>
        <v/>
      </c>
      <c r="BL74" s="213"/>
      <c r="BM74" s="110"/>
      <c r="BN74" s="108"/>
      <c r="BO74" s="111"/>
      <c r="BP74" s="112"/>
      <c r="BQ74" s="506"/>
      <c r="BR74" s="111"/>
      <c r="BS74" s="213"/>
      <c r="BT74" s="187"/>
      <c r="BU74" s="108" t="str">
        <f t="shared" si="61"/>
        <v/>
      </c>
      <c r="BV74" s="108" t="str">
        <f>IF(AV74&lt;&gt;"",#REF!,"")</f>
        <v/>
      </c>
      <c r="BW74" s="420"/>
      <c r="BX74" s="107"/>
      <c r="BY74" s="107"/>
      <c r="BZ74" s="108"/>
      <c r="CA74" s="553"/>
      <c r="CB74" s="188"/>
      <c r="CC74" s="421"/>
      <c r="CD74" s="422" t="str">
        <f t="shared" ref="CD74" si="65">IF($AV74&lt;&gt;"",BQ74,"")</f>
        <v/>
      </c>
      <c r="CE74" s="119" t="str">
        <f t="shared" ref="CE74" si="66">IF($AV74&lt;&gt;"",BR74,"")</f>
        <v/>
      </c>
      <c r="CF74" s="119"/>
      <c r="CG74" s="119"/>
      <c r="CH74" s="420" t="str">
        <f t="shared" ref="CH74" si="67">IF($AV74&lt;&gt;"",BU74,"")</f>
        <v/>
      </c>
      <c r="CI74" s="121" t="str">
        <f t="shared" ref="CI74" si="68">IF($AV74&lt;&gt;"",BV74,"")</f>
        <v/>
      </c>
      <c r="CJ74" s="121" t="str">
        <f t="shared" ref="CJ74" si="69">IF($AV74&lt;&gt;"",BW74,"")</f>
        <v/>
      </c>
      <c r="CK74" s="121" t="str">
        <f t="shared" ref="CK74" si="70">IF($AV74&lt;&gt;"",BX74,"")</f>
        <v/>
      </c>
      <c r="CL74" s="121" t="str">
        <f t="shared" ref="CL74" si="71">IF($AV74&lt;&gt;"",BY74,"")</f>
        <v/>
      </c>
    </row>
    <row r="75" spans="1:90" ht="40.65" customHeight="1" x14ac:dyDescent="0.25">
      <c r="A75" s="544" t="s">
        <v>375</v>
      </c>
      <c r="B75" s="128"/>
      <c r="C75" s="428" t="s">
        <v>448</v>
      </c>
      <c r="D75" s="416" t="str">
        <f t="shared" si="63"/>
        <v>Z</v>
      </c>
      <c r="E75" s="518" t="s">
        <v>269</v>
      </c>
      <c r="F75" s="562" t="str">
        <f>$F$74</f>
        <v>=KF103</v>
      </c>
      <c r="G75" s="618" t="str">
        <f>G76</f>
        <v>-K1-K1</v>
      </c>
      <c r="H75" s="143"/>
      <c r="I75" s="224"/>
      <c r="J75" s="418"/>
      <c r="K75" s="419"/>
      <c r="L75" s="226"/>
      <c r="M75" s="518"/>
      <c r="N75" s="518"/>
      <c r="O75" s="97"/>
      <c r="P75" s="97"/>
      <c r="Q75" s="97"/>
      <c r="R75" s="89" t="s">
        <v>393</v>
      </c>
      <c r="S75" s="88"/>
      <c r="T75" s="88"/>
      <c r="U75" s="88"/>
      <c r="V75" s="97"/>
      <c r="W75" s="91" t="str">
        <f t="shared" si="62"/>
        <v/>
      </c>
      <c r="X75" s="257"/>
      <c r="Y75" s="411"/>
      <c r="Z75" s="97"/>
      <c r="AA75" s="418"/>
      <c r="AB75" s="411" t="str">
        <f t="shared" si="64"/>
        <v/>
      </c>
      <c r="AC75" s="97"/>
      <c r="AD75" s="97"/>
      <c r="AE75" s="418"/>
      <c r="AF75" s="98"/>
      <c r="AG75" s="466"/>
      <c r="AH75" s="98"/>
      <c r="AI75" s="98"/>
      <c r="AJ75" s="99"/>
      <c r="AK75" s="99"/>
      <c r="AL75" s="99"/>
      <c r="AM75" s="99"/>
      <c r="AN75" s="99"/>
      <c r="AO75" s="100"/>
      <c r="AP75" s="101"/>
      <c r="AQ75" s="102"/>
      <c r="AR75" s="100"/>
      <c r="AS75" s="100"/>
      <c r="AT75" s="100"/>
      <c r="AU75" s="100"/>
      <c r="AV75" s="107"/>
      <c r="AW75" s="108" t="str">
        <f>IF(AV75&lt;&gt;"",#REF!,"")</f>
        <v/>
      </c>
      <c r="AX75" s="107"/>
      <c r="AY75" s="115"/>
      <c r="AZ75" s="108" t="str">
        <f>IF(AV75&lt;&gt;"",$AB$158&amp;$AC$158&amp;$AE$158,"")</f>
        <v/>
      </c>
      <c r="BA75" s="108"/>
      <c r="BB75" s="108"/>
      <c r="BC75" s="108"/>
      <c r="BD75" s="108"/>
      <c r="BE75" s="108"/>
      <c r="BF75" s="108"/>
      <c r="BG75" s="108"/>
      <c r="BH75" s="108" t="str">
        <f>IF(BG75="","",IF(ISERROR(VLOOKUP(BG75,[1]KNULI!$A$2:$J$1250,3,0)),"!!! FEHLER MIT DER IGRULI-VERKNÜPFUNG !!!",VLOOKUP(BG75,[1]KNULI!$A$2:$J$1250,3,0)))</f>
        <v/>
      </c>
      <c r="BI75" s="109" t="str">
        <f>IF(BG75="","",IF(ISERROR(VLOOKUP(BG75,[1]KNULI!$A$2:$J$1250,2,0)),"!!! FEHLER MIT DER IGRULI-VERKNÜPFUNG !!!",VLOOKUP(BG75,[1]KNULI!$A$2:$J$1250,2,0)))</f>
        <v/>
      </c>
      <c r="BJ75" s="109" t="str">
        <f>IF(BG75="","",IF(ISERROR(VLOOKUP(BG75,[1]KNULI!$A$2:$J$1250,4,0)),"!!! FEHLER MIT DER IGRULI-VERKNÜPFUNG !!!",VLOOKUP(BG75,[1]KNULI!$A$2:$J$1250,4,0)))</f>
        <v/>
      </c>
      <c r="BK75" s="212" t="str">
        <f>IF(BG75="","",IF(ISERROR(VLOOKUP(BG75,[1]KNULI!$A$2:$J$1250,5,0)),"!!! FEHLER MIT DER IGRULI-VERKNÜPFUNG !!!",VLOOKUP(BG75,[1]KNULI!$A$2:$J$1250,5,0)))</f>
        <v/>
      </c>
      <c r="BL75" s="213"/>
      <c r="BM75" s="110"/>
      <c r="BN75" s="108"/>
      <c r="BO75" s="111"/>
      <c r="BP75" s="112"/>
      <c r="BQ75" s="506"/>
      <c r="BR75" s="111"/>
      <c r="BS75" s="213"/>
      <c r="BT75" s="187"/>
      <c r="BU75" s="108" t="str">
        <f t="shared" si="61"/>
        <v/>
      </c>
      <c r="BV75" s="108" t="str">
        <f>IF(AV75&lt;&gt;"",#REF!,"")</f>
        <v/>
      </c>
      <c r="BW75" s="420"/>
      <c r="BX75" s="107"/>
      <c r="BY75" s="107"/>
      <c r="BZ75" s="108"/>
      <c r="CA75" s="553"/>
      <c r="CB75" s="188"/>
      <c r="CC75" s="421"/>
      <c r="CD75" s="422" t="str">
        <f t="shared" si="27"/>
        <v/>
      </c>
      <c r="CE75" s="119" t="str">
        <f t="shared" si="27"/>
        <v/>
      </c>
      <c r="CF75" s="119"/>
      <c r="CG75" s="119"/>
      <c r="CH75" s="420" t="str">
        <f t="shared" si="30"/>
        <v/>
      </c>
      <c r="CI75" s="121" t="str">
        <f t="shared" si="30"/>
        <v/>
      </c>
      <c r="CJ75" s="121" t="str">
        <f t="shared" si="30"/>
        <v/>
      </c>
      <c r="CK75" s="121" t="str">
        <f t="shared" si="30"/>
        <v/>
      </c>
      <c r="CL75" s="121" t="str">
        <f t="shared" si="30"/>
        <v/>
      </c>
    </row>
    <row r="76" spans="1:90" ht="25.5" customHeight="1" x14ac:dyDescent="0.25">
      <c r="A76" s="544" t="s">
        <v>375</v>
      </c>
      <c r="B76" s="128"/>
      <c r="C76" s="427" t="s">
        <v>123</v>
      </c>
      <c r="D76" s="416" t="str">
        <f t="shared" si="63"/>
        <v>Z, N</v>
      </c>
      <c r="E76" s="518" t="s">
        <v>269</v>
      </c>
      <c r="F76" s="563" t="str">
        <f t="shared" ref="F76" si="72">$F$7</f>
        <v>-KF100</v>
      </c>
      <c r="G76" s="618" t="str">
        <f t="shared" ref="G76:G83" si="73">AZ76</f>
        <v>-K1-K1</v>
      </c>
      <c r="H76" s="143"/>
      <c r="I76" s="224"/>
      <c r="J76" s="418"/>
      <c r="K76" s="419"/>
      <c r="L76" s="226"/>
      <c r="M76" s="518"/>
      <c r="N76" s="518"/>
      <c r="O76" s="97"/>
      <c r="P76" s="97"/>
      <c r="Q76" s="97"/>
      <c r="R76" s="89" t="s">
        <v>394</v>
      </c>
      <c r="S76" s="88" t="s">
        <v>86</v>
      </c>
      <c r="T76" s="88"/>
      <c r="U76" s="88" t="s">
        <v>86</v>
      </c>
      <c r="V76" s="97" t="s">
        <v>86</v>
      </c>
      <c r="W76" s="91" t="str">
        <f t="shared" si="62"/>
        <v>10kV SKS3 
LEITTECHNIK</v>
      </c>
      <c r="X76" s="257" t="s">
        <v>116</v>
      </c>
      <c r="Y76" s="411"/>
      <c r="Z76" s="97"/>
      <c r="AA76" s="418"/>
      <c r="AB76" s="411" t="str">
        <f t="shared" si="64"/>
        <v/>
      </c>
      <c r="AC76" s="97"/>
      <c r="AD76" s="97"/>
      <c r="AE76" s="418"/>
      <c r="AF76" s="98"/>
      <c r="AG76" s="466"/>
      <c r="AH76" s="98"/>
      <c r="AI76" s="98"/>
      <c r="AJ76" s="99"/>
      <c r="AK76" s="99"/>
      <c r="AL76" s="99"/>
      <c r="AM76" s="99"/>
      <c r="AN76" s="99"/>
      <c r="AO76" s="100"/>
      <c r="AP76" s="101"/>
      <c r="AQ76" s="102"/>
      <c r="AR76" s="100"/>
      <c r="AS76" s="100"/>
      <c r="AT76" s="100"/>
      <c r="AU76" s="100"/>
      <c r="AV76" s="107">
        <f>$AV$7</f>
        <v>2</v>
      </c>
      <c r="AW76" s="108" t="str">
        <f>IF(AV76&lt;&gt;"",$AW$7,"")</f>
        <v>TEST</v>
      </c>
      <c r="AX76" s="107"/>
      <c r="AY76" s="115" t="s">
        <v>169</v>
      </c>
      <c r="AZ76" s="459" t="str">
        <f>IF(AV76&lt;&gt;"",$AB$158&amp;$AC$158,"")</f>
        <v>-K1-K1</v>
      </c>
      <c r="BA76" s="459" t="s">
        <v>374</v>
      </c>
      <c r="BB76" s="459" t="s">
        <v>374</v>
      </c>
      <c r="BC76" s="108"/>
      <c r="BD76" s="108"/>
      <c r="BE76" s="108"/>
      <c r="BF76" s="108"/>
      <c r="BG76" s="108">
        <v>1294</v>
      </c>
      <c r="BH76" s="108" t="str">
        <f>IF(BG76="","",IF(ISERROR(VLOOKUP(BG76,[1]KNULI!$A$2:$J$1250,3,0)),"!!! FEHLER MIT DER IGRULI-VERKNÜPFUNG !!!",VLOOKUP(BG76,[1]KNULI!$A$2:$J$1250,3,0)))</f>
        <v>LEITTECHNIK</v>
      </c>
      <c r="BI76" s="109" t="str">
        <f>IF(BG76="","",IF(ISERROR(VLOOKUP(BG76,[1]KNULI!$A$2:$J$1250,2,0)),"!!! FEHLER MIT DER IGRULI-VERKNÜPFUNG !!!",VLOOKUP(BG76,[1]KNULI!$A$2:$J$1250,2,0)))</f>
        <v>H/Y</v>
      </c>
      <c r="BJ76" s="109" t="str">
        <f>IF(BG76="","",IF(ISERROR(VLOOKUP(BG76,[1]KNULI!$A$2:$J$1250,4,0)),"!!! FEHLER MIT DER IGRULI-VERKNÜPFUNG !!!",VLOOKUP(BG76,[1]KNULI!$A$2:$J$1250,4,0)))</f>
        <v>Z</v>
      </c>
      <c r="BK76" s="212" t="str">
        <f>IF(BG76="","",IF(ISERROR(VLOOKUP(BG76,[1]KNULI!$A$2:$J$1250,5,0)),"!!! FEHLER MIT DER IGRULI-VERKNÜPFUNG !!!",VLOOKUP(BG76,[1]KNULI!$A$2:$J$1250,5,0)))</f>
        <v>F</v>
      </c>
      <c r="BL76" s="213"/>
      <c r="BM76" s="110"/>
      <c r="BN76" s="108"/>
      <c r="BO76" s="111"/>
      <c r="BP76" s="112"/>
      <c r="BQ76" s="506" t="s">
        <v>115</v>
      </c>
      <c r="BR76" s="111">
        <v>30</v>
      </c>
      <c r="BS76" s="213"/>
      <c r="BT76" s="187"/>
      <c r="BU76" s="108">
        <f t="shared" si="61"/>
        <v>2</v>
      </c>
      <c r="BV76" s="108">
        <f>IF(AV76&lt;&gt;"",$BV$7,"")</f>
        <v>50</v>
      </c>
      <c r="BW76" s="420">
        <v>242</v>
      </c>
      <c r="BX76" s="107">
        <v>69</v>
      </c>
      <c r="BY76" s="107">
        <v>14</v>
      </c>
      <c r="BZ76" s="108" t="s">
        <v>86</v>
      </c>
      <c r="CA76" s="553"/>
      <c r="CB76" s="188"/>
      <c r="CC76" s="421"/>
      <c r="CD76" s="422" t="str">
        <f t="shared" si="27"/>
        <v>EM</v>
      </c>
      <c r="CE76" s="119">
        <f t="shared" si="27"/>
        <v>30</v>
      </c>
      <c r="CF76" s="119"/>
      <c r="CG76" s="119"/>
      <c r="CH76" s="420">
        <f t="shared" si="30"/>
        <v>2</v>
      </c>
      <c r="CI76" s="121">
        <f t="shared" si="30"/>
        <v>50</v>
      </c>
      <c r="CJ76" s="121">
        <f t="shared" si="30"/>
        <v>242</v>
      </c>
      <c r="CK76" s="121">
        <f t="shared" si="30"/>
        <v>69</v>
      </c>
      <c r="CL76" s="121">
        <f t="shared" si="30"/>
        <v>14</v>
      </c>
    </row>
    <row r="77" spans="1:90" ht="25.5" customHeight="1" x14ac:dyDescent="0.25">
      <c r="A77" s="544" t="s">
        <v>375</v>
      </c>
      <c r="B77" s="128"/>
      <c r="C77" s="427" t="s">
        <v>124</v>
      </c>
      <c r="D77" s="416" t="str">
        <f t="shared" si="63"/>
        <v>O, Z</v>
      </c>
      <c r="E77" s="518" t="s">
        <v>269</v>
      </c>
      <c r="F77" s="562" t="str">
        <f t="shared" ref="F77:F85" si="74">$F$74</f>
        <v>=KF103</v>
      </c>
      <c r="G77" s="618" t="str">
        <f t="shared" ref="G77:G81" si="75">G76</f>
        <v>-K1-K1</v>
      </c>
      <c r="H77" s="143"/>
      <c r="I77" s="224"/>
      <c r="J77" s="418"/>
      <c r="K77" s="419"/>
      <c r="L77" s="226"/>
      <c r="M77" s="518" t="s">
        <v>421</v>
      </c>
      <c r="N77" s="518"/>
      <c r="O77" s="97"/>
      <c r="P77" s="97"/>
      <c r="Q77" s="97"/>
      <c r="R77" s="89" t="s">
        <v>393</v>
      </c>
      <c r="S77" s="88"/>
      <c r="T77" s="88"/>
      <c r="U77" s="88"/>
      <c r="V77" s="97"/>
      <c r="W77" s="91" t="str">
        <f t="shared" si="62"/>
        <v/>
      </c>
      <c r="X77" s="257"/>
      <c r="Y77" s="411"/>
      <c r="Z77" s="97" t="s">
        <v>86</v>
      </c>
      <c r="AA77" s="418"/>
      <c r="AB77" s="411" t="str">
        <f t="shared" si="64"/>
        <v>X</v>
      </c>
      <c r="AC77" s="97"/>
      <c r="AD77" s="97"/>
      <c r="AE77" s="418"/>
      <c r="AF77" s="98"/>
      <c r="AG77" s="466"/>
      <c r="AH77" s="98"/>
      <c r="AI77" s="98"/>
      <c r="AJ77" s="99"/>
      <c r="AK77" s="99"/>
      <c r="AL77" s="99"/>
      <c r="AM77" s="99"/>
      <c r="AN77" s="99"/>
      <c r="AO77" s="100"/>
      <c r="AP77" s="101"/>
      <c r="AQ77" s="102"/>
      <c r="AR77" s="100"/>
      <c r="AS77" s="100"/>
      <c r="AT77" s="100"/>
      <c r="AU77" s="100"/>
      <c r="AV77" s="107"/>
      <c r="AW77" s="108" t="str">
        <f>IF(AV77&lt;&gt;"",#REF!,"")</f>
        <v/>
      </c>
      <c r="AX77" s="107"/>
      <c r="AY77" s="115"/>
      <c r="AZ77" s="108" t="str">
        <f>IF(AV77&lt;&gt;"",$AB$158&amp;$AC$158&amp;$AE$158,"")</f>
        <v/>
      </c>
      <c r="BA77" s="108"/>
      <c r="BB77" s="108"/>
      <c r="BC77" s="108"/>
      <c r="BD77" s="108"/>
      <c r="BE77" s="108"/>
      <c r="BF77" s="108"/>
      <c r="BG77" s="108"/>
      <c r="BH77" s="108" t="str">
        <f>IF(BG77="","",IF(ISERROR(VLOOKUP(BG77,[1]KNULI!$A$2:$J$1250,3,0)),"!!! FEHLER MIT DER IGRULI-VERKNÜPFUNG !!!",VLOOKUP(BG77,[1]KNULI!$A$2:$J$1250,3,0)))</f>
        <v/>
      </c>
      <c r="BI77" s="109" t="str">
        <f>IF(BG77="","",IF(ISERROR(VLOOKUP(BG77,[1]KNULI!$A$2:$J$1250,2,0)),"!!! FEHLER MIT DER IGRULI-VERKNÜPFUNG !!!",VLOOKUP(BG77,[1]KNULI!$A$2:$J$1250,2,0)))</f>
        <v/>
      </c>
      <c r="BJ77" s="109" t="str">
        <f>IF(BG77="","",IF(ISERROR(VLOOKUP(BG77,[1]KNULI!$A$2:$J$1250,4,0)),"!!! FEHLER MIT DER IGRULI-VERKNÜPFUNG !!!",VLOOKUP(BG77,[1]KNULI!$A$2:$J$1250,4,0)))</f>
        <v/>
      </c>
      <c r="BK77" s="212" t="str">
        <f>IF(BG77="","",IF(ISERROR(VLOOKUP(BG77,[1]KNULI!$A$2:$J$1250,5,0)),"!!! FEHLER MIT DER IGRULI-VERKNÜPFUNG !!!",VLOOKUP(BG77,[1]KNULI!$A$2:$J$1250,5,0)))</f>
        <v/>
      </c>
      <c r="BL77" s="213"/>
      <c r="BM77" s="110"/>
      <c r="BN77" s="108"/>
      <c r="BO77" s="111"/>
      <c r="BP77" s="112"/>
      <c r="BQ77" s="506"/>
      <c r="BR77" s="111"/>
      <c r="BS77" s="213"/>
      <c r="BT77" s="187"/>
      <c r="BU77" s="108" t="str">
        <f t="shared" si="61"/>
        <v/>
      </c>
      <c r="BV77" s="108" t="str">
        <f>IF(AV77&lt;&gt;"",#REF!,"")</f>
        <v/>
      </c>
      <c r="BW77" s="420"/>
      <c r="BX77" s="107"/>
      <c r="BY77" s="107"/>
      <c r="BZ77" s="108"/>
      <c r="CA77" s="553"/>
      <c r="CB77" s="188"/>
      <c r="CC77" s="421"/>
      <c r="CD77" s="422" t="str">
        <f t="shared" si="27"/>
        <v/>
      </c>
      <c r="CE77" s="119" t="str">
        <f t="shared" si="27"/>
        <v/>
      </c>
      <c r="CF77" s="119"/>
      <c r="CG77" s="119"/>
      <c r="CH77" s="420" t="str">
        <f t="shared" si="30"/>
        <v/>
      </c>
      <c r="CI77" s="121" t="str">
        <f t="shared" si="30"/>
        <v/>
      </c>
      <c r="CJ77" s="121" t="str">
        <f t="shared" si="30"/>
        <v/>
      </c>
      <c r="CK77" s="121" t="str">
        <f t="shared" si="30"/>
        <v/>
      </c>
      <c r="CL77" s="121" t="str">
        <f t="shared" si="30"/>
        <v/>
      </c>
    </row>
    <row r="78" spans="1:90" ht="25.5" customHeight="1" x14ac:dyDescent="0.25">
      <c r="A78" s="544" t="s">
        <v>375</v>
      </c>
      <c r="B78" s="128"/>
      <c r="C78" s="427" t="s">
        <v>125</v>
      </c>
      <c r="D78" s="416" t="str">
        <f t="shared" si="63"/>
        <v>O</v>
      </c>
      <c r="E78" s="518" t="s">
        <v>269</v>
      </c>
      <c r="F78" s="562" t="str">
        <f t="shared" si="74"/>
        <v>=KF103</v>
      </c>
      <c r="G78" s="618" t="str">
        <f t="shared" si="75"/>
        <v>-K1-K1</v>
      </c>
      <c r="H78" s="143"/>
      <c r="I78" s="224"/>
      <c r="J78" s="418"/>
      <c r="K78" s="419"/>
      <c r="L78" s="226"/>
      <c r="M78" s="518" t="s">
        <v>401</v>
      </c>
      <c r="N78" s="518"/>
      <c r="O78" s="97"/>
      <c r="P78" s="97"/>
      <c r="Q78" s="97"/>
      <c r="R78" s="89"/>
      <c r="S78" s="88"/>
      <c r="T78" s="88"/>
      <c r="U78" s="88"/>
      <c r="V78" s="97"/>
      <c r="W78" s="91" t="str">
        <f t="shared" si="62"/>
        <v/>
      </c>
      <c r="X78" s="257"/>
      <c r="Y78" s="411"/>
      <c r="Z78" s="97"/>
      <c r="AA78" s="418"/>
      <c r="AB78" s="411" t="str">
        <f t="shared" si="64"/>
        <v/>
      </c>
      <c r="AC78" s="97"/>
      <c r="AD78" s="97"/>
      <c r="AE78" s="418"/>
      <c r="AF78" s="98"/>
      <c r="AG78" s="466"/>
      <c r="AH78" s="98"/>
      <c r="AI78" s="98"/>
      <c r="AJ78" s="99"/>
      <c r="AK78" s="99"/>
      <c r="AL78" s="99"/>
      <c r="AM78" s="99"/>
      <c r="AN78" s="99"/>
      <c r="AO78" s="100"/>
      <c r="AP78" s="101"/>
      <c r="AQ78" s="102"/>
      <c r="AR78" s="100"/>
      <c r="AS78" s="100"/>
      <c r="AT78" s="100"/>
      <c r="AU78" s="100"/>
      <c r="AV78" s="107"/>
      <c r="AW78" s="108" t="str">
        <f>IF(AV78&lt;&gt;"",#REF!,"")</f>
        <v/>
      </c>
      <c r="AX78" s="107"/>
      <c r="AY78" s="115"/>
      <c r="AZ78" s="108" t="str">
        <f>IF(AV78&lt;&gt;"",$AB$158&amp;$AC$158&amp;$AE$158,"")</f>
        <v/>
      </c>
      <c r="BA78" s="108"/>
      <c r="BB78" s="108"/>
      <c r="BC78" s="108"/>
      <c r="BD78" s="108"/>
      <c r="BE78" s="108"/>
      <c r="BF78" s="108"/>
      <c r="BG78" s="108"/>
      <c r="BH78" s="108" t="str">
        <f>IF(BG78="","",IF(ISERROR(VLOOKUP(BG78,[1]KNULI!$A$2:$J$1250,3,0)),"!!! FEHLER MIT DER IGRULI-VERKNÜPFUNG !!!",VLOOKUP(BG78,[1]KNULI!$A$2:$J$1250,3,0)))</f>
        <v/>
      </c>
      <c r="BI78" s="109" t="str">
        <f>IF(BG78="","",IF(ISERROR(VLOOKUP(BG78,[1]KNULI!$A$2:$J$1250,2,0)),"!!! FEHLER MIT DER IGRULI-VERKNÜPFUNG !!!",VLOOKUP(BG78,[1]KNULI!$A$2:$J$1250,2,0)))</f>
        <v/>
      </c>
      <c r="BJ78" s="109" t="str">
        <f>IF(BG78="","",IF(ISERROR(VLOOKUP(BG78,[1]KNULI!$A$2:$J$1250,4,0)),"!!! FEHLER MIT DER IGRULI-VERKNÜPFUNG !!!",VLOOKUP(BG78,[1]KNULI!$A$2:$J$1250,4,0)))</f>
        <v/>
      </c>
      <c r="BK78" s="212" t="str">
        <f>IF(BG78="","",IF(ISERROR(VLOOKUP(BG78,[1]KNULI!$A$2:$J$1250,5,0)),"!!! FEHLER MIT DER IGRULI-VERKNÜPFUNG !!!",VLOOKUP(BG78,[1]KNULI!$A$2:$J$1250,5,0)))</f>
        <v/>
      </c>
      <c r="BL78" s="213"/>
      <c r="BM78" s="110"/>
      <c r="BN78" s="108"/>
      <c r="BO78" s="111"/>
      <c r="BP78" s="112"/>
      <c r="BQ78" s="506"/>
      <c r="BR78" s="111"/>
      <c r="BS78" s="213"/>
      <c r="BT78" s="187"/>
      <c r="BU78" s="108" t="str">
        <f t="shared" si="61"/>
        <v/>
      </c>
      <c r="BV78" s="108" t="str">
        <f>IF(AV78&lt;&gt;"",#REF!,"")</f>
        <v/>
      </c>
      <c r="BW78" s="420"/>
      <c r="BX78" s="107"/>
      <c r="BY78" s="107"/>
      <c r="BZ78" s="108"/>
      <c r="CA78" s="553"/>
      <c r="CB78" s="188"/>
      <c r="CC78" s="421"/>
      <c r="CD78" s="422" t="str">
        <f t="shared" si="27"/>
        <v/>
      </c>
      <c r="CE78" s="119" t="str">
        <f t="shared" si="27"/>
        <v/>
      </c>
      <c r="CF78" s="119"/>
      <c r="CG78" s="119"/>
      <c r="CH78" s="420" t="str">
        <f t="shared" si="30"/>
        <v/>
      </c>
      <c r="CI78" s="121" t="str">
        <f t="shared" si="30"/>
        <v/>
      </c>
      <c r="CJ78" s="121" t="str">
        <f t="shared" si="30"/>
        <v/>
      </c>
      <c r="CK78" s="121" t="str">
        <f t="shared" si="30"/>
        <v/>
      </c>
      <c r="CL78" s="121" t="str">
        <f t="shared" si="30"/>
        <v/>
      </c>
    </row>
    <row r="79" spans="1:90" ht="25.5" customHeight="1" x14ac:dyDescent="0.25">
      <c r="A79" s="544" t="s">
        <v>375</v>
      </c>
      <c r="B79" s="128"/>
      <c r="C79" s="523" t="s">
        <v>512</v>
      </c>
      <c r="D79" s="416" t="str">
        <f t="shared" si="63"/>
        <v>O</v>
      </c>
      <c r="E79" s="518" t="s">
        <v>269</v>
      </c>
      <c r="F79" s="562" t="str">
        <f t="shared" si="74"/>
        <v>=KF103</v>
      </c>
      <c r="G79" s="618" t="str">
        <f t="shared" si="75"/>
        <v>-K1-K1</v>
      </c>
      <c r="H79" s="143"/>
      <c r="I79" s="224"/>
      <c r="J79" s="418"/>
      <c r="K79" s="419"/>
      <c r="L79" s="226"/>
      <c r="M79" s="518" t="s">
        <v>401</v>
      </c>
      <c r="N79" s="518"/>
      <c r="O79" s="97"/>
      <c r="P79" s="97"/>
      <c r="Q79" s="97"/>
      <c r="R79" s="89"/>
      <c r="S79" s="88"/>
      <c r="T79" s="88"/>
      <c r="U79" s="88"/>
      <c r="V79" s="97"/>
      <c r="W79" s="91" t="str">
        <f t="shared" si="62"/>
        <v/>
      </c>
      <c r="X79" s="257"/>
      <c r="Y79" s="411"/>
      <c r="Z79" s="97"/>
      <c r="AA79" s="418"/>
      <c r="AB79" s="411" t="str">
        <f t="shared" si="64"/>
        <v/>
      </c>
      <c r="AC79" s="97"/>
      <c r="AD79" s="97"/>
      <c r="AE79" s="418"/>
      <c r="AF79" s="98"/>
      <c r="AG79" s="466"/>
      <c r="AH79" s="98"/>
      <c r="AI79" s="98"/>
      <c r="AJ79" s="99"/>
      <c r="AK79" s="99"/>
      <c r="AL79" s="99"/>
      <c r="AM79" s="99"/>
      <c r="AN79" s="99"/>
      <c r="AO79" s="100"/>
      <c r="AP79" s="101"/>
      <c r="AQ79" s="102"/>
      <c r="AR79" s="100"/>
      <c r="AS79" s="100"/>
      <c r="AT79" s="100"/>
      <c r="AU79" s="100"/>
      <c r="AV79" s="107"/>
      <c r="AW79" s="108" t="str">
        <f>IF(AV79&lt;&gt;"",#REF!,"")</f>
        <v/>
      </c>
      <c r="AX79" s="107"/>
      <c r="AY79" s="115"/>
      <c r="AZ79" s="108" t="str">
        <f>IF(AV79&lt;&gt;"",$AB$158&amp;$AC$158&amp;$AE$158,"")</f>
        <v/>
      </c>
      <c r="BA79" s="108"/>
      <c r="BB79" s="108"/>
      <c r="BC79" s="108"/>
      <c r="BD79" s="108"/>
      <c r="BE79" s="108"/>
      <c r="BF79" s="108"/>
      <c r="BG79" s="108"/>
      <c r="BH79" s="108" t="str">
        <f>IF(BG79="","",IF(ISERROR(VLOOKUP(BG79,[1]KNULI!$A$2:$J$1250,3,0)),"!!! FEHLER MIT DER IGRULI-VERKNÜPFUNG !!!",VLOOKUP(BG79,[1]KNULI!$A$2:$J$1250,3,0)))</f>
        <v/>
      </c>
      <c r="BI79" s="109" t="str">
        <f>IF(BG79="","",IF(ISERROR(VLOOKUP(BG79,[1]KNULI!$A$2:$J$1250,2,0)),"!!! FEHLER MIT DER IGRULI-VERKNÜPFUNG !!!",VLOOKUP(BG79,[1]KNULI!$A$2:$J$1250,2,0)))</f>
        <v/>
      </c>
      <c r="BJ79" s="109" t="str">
        <f>IF(BG79="","",IF(ISERROR(VLOOKUP(BG79,[1]KNULI!$A$2:$J$1250,4,0)),"!!! FEHLER MIT DER IGRULI-VERKNÜPFUNG !!!",VLOOKUP(BG79,[1]KNULI!$A$2:$J$1250,4,0)))</f>
        <v/>
      </c>
      <c r="BK79" s="212" t="str">
        <f>IF(BG79="","",IF(ISERROR(VLOOKUP(BG79,[1]KNULI!$A$2:$J$1250,5,0)),"!!! FEHLER MIT DER IGRULI-VERKNÜPFUNG !!!",VLOOKUP(BG79,[1]KNULI!$A$2:$J$1250,5,0)))</f>
        <v/>
      </c>
      <c r="BL79" s="213"/>
      <c r="BM79" s="110"/>
      <c r="BN79" s="108"/>
      <c r="BO79" s="111"/>
      <c r="BP79" s="112"/>
      <c r="BQ79" s="506"/>
      <c r="BR79" s="111"/>
      <c r="BS79" s="213"/>
      <c r="BT79" s="187"/>
      <c r="BU79" s="108" t="str">
        <f t="shared" si="61"/>
        <v/>
      </c>
      <c r="BV79" s="108" t="str">
        <f>IF(AV79&lt;&gt;"",#REF!,"")</f>
        <v/>
      </c>
      <c r="BW79" s="420"/>
      <c r="BX79" s="107"/>
      <c r="BY79" s="107"/>
      <c r="BZ79" s="108"/>
      <c r="CA79" s="553"/>
      <c r="CB79" s="188"/>
      <c r="CC79" s="421"/>
      <c r="CD79" s="422" t="str">
        <f t="shared" si="27"/>
        <v/>
      </c>
      <c r="CE79" s="119" t="str">
        <f t="shared" si="27"/>
        <v/>
      </c>
      <c r="CF79" s="119"/>
      <c r="CG79" s="119"/>
      <c r="CH79" s="420" t="str">
        <f t="shared" si="30"/>
        <v/>
      </c>
      <c r="CI79" s="121" t="str">
        <f t="shared" si="30"/>
        <v/>
      </c>
      <c r="CJ79" s="121" t="str">
        <f t="shared" si="30"/>
        <v/>
      </c>
      <c r="CK79" s="121" t="str">
        <f t="shared" si="30"/>
        <v/>
      </c>
      <c r="CL79" s="121" t="str">
        <f t="shared" si="30"/>
        <v/>
      </c>
    </row>
    <row r="80" spans="1:90" ht="25.5" customHeight="1" x14ac:dyDescent="0.25">
      <c r="A80" s="544" t="s">
        <v>375</v>
      </c>
      <c r="B80" s="128"/>
      <c r="C80" s="427" t="s">
        <v>126</v>
      </c>
      <c r="D80" s="416" t="str">
        <f t="shared" si="63"/>
        <v>O</v>
      </c>
      <c r="E80" s="518" t="s">
        <v>257</v>
      </c>
      <c r="F80" s="562" t="str">
        <f t="shared" si="74"/>
        <v>=KF103</v>
      </c>
      <c r="G80" s="618" t="str">
        <f t="shared" si="75"/>
        <v>-K1-K1</v>
      </c>
      <c r="H80" s="143"/>
      <c r="I80" s="224"/>
      <c r="J80" s="418"/>
      <c r="K80" s="419"/>
      <c r="L80" s="226"/>
      <c r="M80" s="518" t="s">
        <v>401</v>
      </c>
      <c r="N80" s="518"/>
      <c r="O80" s="97"/>
      <c r="P80" s="97"/>
      <c r="Q80" s="97"/>
      <c r="R80" s="89"/>
      <c r="S80" s="88"/>
      <c r="T80" s="88"/>
      <c r="U80" s="88"/>
      <c r="V80" s="97"/>
      <c r="W80" s="91" t="str">
        <f t="shared" si="62"/>
        <v/>
      </c>
      <c r="X80" s="257"/>
      <c r="Y80" s="411"/>
      <c r="Z80" s="97"/>
      <c r="AA80" s="418"/>
      <c r="AB80" s="411" t="str">
        <f t="shared" si="64"/>
        <v/>
      </c>
      <c r="AC80" s="97"/>
      <c r="AD80" s="97"/>
      <c r="AE80" s="418"/>
      <c r="AF80" s="98"/>
      <c r="AG80" s="466"/>
      <c r="AH80" s="98"/>
      <c r="AI80" s="98"/>
      <c r="AJ80" s="99"/>
      <c r="AK80" s="99"/>
      <c r="AL80" s="99"/>
      <c r="AM80" s="99"/>
      <c r="AN80" s="99"/>
      <c r="AO80" s="100"/>
      <c r="AP80" s="101"/>
      <c r="AQ80" s="102"/>
      <c r="AR80" s="100"/>
      <c r="AS80" s="100"/>
      <c r="AT80" s="100"/>
      <c r="AU80" s="100"/>
      <c r="AV80" s="107"/>
      <c r="AW80" s="108" t="str">
        <f>IF(AV80&lt;&gt;"",#REF!,"")</f>
        <v/>
      </c>
      <c r="AX80" s="107"/>
      <c r="AY80" s="115"/>
      <c r="AZ80" s="108" t="str">
        <f>IF(AV80&lt;&gt;"",$AB$158&amp;$AC$158&amp;$AE$158,"")</f>
        <v/>
      </c>
      <c r="BA80" s="108"/>
      <c r="BB80" s="108"/>
      <c r="BC80" s="108"/>
      <c r="BD80" s="108"/>
      <c r="BE80" s="108"/>
      <c r="BF80" s="108"/>
      <c r="BG80" s="108"/>
      <c r="BH80" s="108" t="str">
        <f>IF(BG80="","",IF(ISERROR(VLOOKUP(BG80,[1]KNULI!$A$2:$J$1250,3,0)),"!!! FEHLER MIT DER IGRULI-VERKNÜPFUNG !!!",VLOOKUP(BG80,[1]KNULI!$A$2:$J$1250,3,0)))</f>
        <v/>
      </c>
      <c r="BI80" s="109" t="str">
        <f>IF(BG80="","",IF(ISERROR(VLOOKUP(BG80,[1]KNULI!$A$2:$J$1250,2,0)),"!!! FEHLER MIT DER IGRULI-VERKNÜPFUNG !!!",VLOOKUP(BG80,[1]KNULI!$A$2:$J$1250,2,0)))</f>
        <v/>
      </c>
      <c r="BJ80" s="109" t="str">
        <f>IF(BG80="","",IF(ISERROR(VLOOKUP(BG80,[1]KNULI!$A$2:$J$1250,4,0)),"!!! FEHLER MIT DER IGRULI-VERKNÜPFUNG !!!",VLOOKUP(BG80,[1]KNULI!$A$2:$J$1250,4,0)))</f>
        <v/>
      </c>
      <c r="BK80" s="212" t="str">
        <f>IF(BG80="","",IF(ISERROR(VLOOKUP(BG80,[1]KNULI!$A$2:$J$1250,5,0)),"!!! FEHLER MIT DER IGRULI-VERKNÜPFUNG !!!",VLOOKUP(BG80,[1]KNULI!$A$2:$J$1250,5,0)))</f>
        <v/>
      </c>
      <c r="BL80" s="213"/>
      <c r="BM80" s="110"/>
      <c r="BN80" s="108"/>
      <c r="BO80" s="111"/>
      <c r="BP80" s="112"/>
      <c r="BQ80" s="506"/>
      <c r="BR80" s="111"/>
      <c r="BS80" s="213"/>
      <c r="BT80" s="187"/>
      <c r="BU80" s="108" t="str">
        <f t="shared" si="61"/>
        <v/>
      </c>
      <c r="BV80" s="108" t="str">
        <f>IF(AV80&lt;&gt;"",#REF!,"")</f>
        <v/>
      </c>
      <c r="BW80" s="420"/>
      <c r="BX80" s="107"/>
      <c r="BY80" s="107"/>
      <c r="BZ80" s="108"/>
      <c r="CA80" s="553"/>
      <c r="CB80" s="188"/>
      <c r="CC80" s="421"/>
      <c r="CD80" s="422" t="str">
        <f t="shared" si="27"/>
        <v/>
      </c>
      <c r="CE80" s="119" t="str">
        <f t="shared" si="27"/>
        <v/>
      </c>
      <c r="CF80" s="119"/>
      <c r="CG80" s="119"/>
      <c r="CH80" s="420" t="str">
        <f t="shared" si="30"/>
        <v/>
      </c>
      <c r="CI80" s="121" t="str">
        <f t="shared" si="30"/>
        <v/>
      </c>
      <c r="CJ80" s="121" t="str">
        <f t="shared" si="30"/>
        <v/>
      </c>
      <c r="CK80" s="121" t="str">
        <f t="shared" si="30"/>
        <v/>
      </c>
      <c r="CL80" s="121" t="str">
        <f t="shared" si="30"/>
        <v/>
      </c>
    </row>
    <row r="81" spans="1:90" ht="25.5" customHeight="1" x14ac:dyDescent="0.25">
      <c r="A81" s="544" t="s">
        <v>375</v>
      </c>
      <c r="B81" s="128"/>
      <c r="C81" s="523" t="s">
        <v>513</v>
      </c>
      <c r="D81" s="416" t="s">
        <v>98</v>
      </c>
      <c r="E81" s="518" t="s">
        <v>259</v>
      </c>
      <c r="F81" s="562" t="str">
        <f t="shared" si="74"/>
        <v>=KF103</v>
      </c>
      <c r="G81" s="618" t="str">
        <f t="shared" si="75"/>
        <v>-K1-K1</v>
      </c>
      <c r="H81" s="143"/>
      <c r="I81" s="224"/>
      <c r="J81" s="418"/>
      <c r="K81" s="419"/>
      <c r="L81" s="226"/>
      <c r="M81" s="518" t="s">
        <v>401</v>
      </c>
      <c r="N81" s="518"/>
      <c r="O81" s="97"/>
      <c r="P81" s="97"/>
      <c r="Q81" s="97"/>
      <c r="R81" s="89"/>
      <c r="S81" s="88"/>
      <c r="T81" s="88"/>
      <c r="U81" s="88"/>
      <c r="V81" s="97"/>
      <c r="W81" s="91" t="str">
        <f t="shared" si="62"/>
        <v/>
      </c>
      <c r="X81" s="257"/>
      <c r="Y81" s="411"/>
      <c r="Z81" s="97"/>
      <c r="AA81" s="418"/>
      <c r="AB81" s="411" t="s">
        <v>121</v>
      </c>
      <c r="AC81" s="97"/>
      <c r="AD81" s="97"/>
      <c r="AE81" s="418"/>
      <c r="AF81" s="98"/>
      <c r="AG81" s="466"/>
      <c r="AH81" s="98"/>
      <c r="AI81" s="98"/>
      <c r="AJ81" s="99"/>
      <c r="AK81" s="99"/>
      <c r="AL81" s="99"/>
      <c r="AM81" s="99"/>
      <c r="AN81" s="99"/>
      <c r="AO81" s="100"/>
      <c r="AP81" s="101"/>
      <c r="AQ81" s="102"/>
      <c r="AR81" s="100"/>
      <c r="AS81" s="100"/>
      <c r="AT81" s="100"/>
      <c r="AU81" s="100"/>
      <c r="AV81" s="107"/>
      <c r="AW81" s="108" t="str">
        <f>IF(AV81&lt;&gt;"",#REF!,"")</f>
        <v/>
      </c>
      <c r="AX81" s="107"/>
      <c r="AY81" s="115"/>
      <c r="AZ81" s="108" t="str">
        <f>IF(AV81&lt;&gt;"",$AB$158&amp;$AC$158&amp;$AE$158,"")</f>
        <v/>
      </c>
      <c r="BA81" s="108"/>
      <c r="BB81" s="108"/>
      <c r="BC81" s="108"/>
      <c r="BD81" s="108"/>
      <c r="BE81" s="108"/>
      <c r="BF81" s="108"/>
      <c r="BG81" s="108"/>
      <c r="BH81" s="108" t="str">
        <f>IF(BG81="","",IF(ISERROR(VLOOKUP(BG81,[1]KNULI!$A$2:$J$1250,3,0)),"!!! FEHLER MIT DER IGRULI-VERKNÜPFUNG !!!",VLOOKUP(BG81,[1]KNULI!$A$2:$J$1250,3,0)))</f>
        <v/>
      </c>
      <c r="BI81" s="109" t="str">
        <f>IF(BG81="","",IF(ISERROR(VLOOKUP(BG81,[1]KNULI!$A$2:$J$1250,2,0)),"!!! FEHLER MIT DER IGRULI-VERKNÜPFUNG !!!",VLOOKUP(BG81,[1]KNULI!$A$2:$J$1250,2,0)))</f>
        <v/>
      </c>
      <c r="BJ81" s="109" t="str">
        <f>IF(BG81="","",IF(ISERROR(VLOOKUP(BG81,[1]KNULI!$A$2:$J$1250,4,0)),"!!! FEHLER MIT DER IGRULI-VERKNÜPFUNG !!!",VLOOKUP(BG81,[1]KNULI!$A$2:$J$1250,4,0)))</f>
        <v/>
      </c>
      <c r="BK81" s="212" t="str">
        <f>IF(BG81="","",IF(ISERROR(VLOOKUP(BG81,[1]KNULI!$A$2:$J$1250,5,0)),"!!! FEHLER MIT DER IGRULI-VERKNÜPFUNG !!!",VLOOKUP(BG81,[1]KNULI!$A$2:$J$1250,5,0)))</f>
        <v/>
      </c>
      <c r="BL81" s="213"/>
      <c r="BM81" s="110"/>
      <c r="BN81" s="108"/>
      <c r="BO81" s="111"/>
      <c r="BP81" s="112"/>
      <c r="BQ81" s="506"/>
      <c r="BR81" s="111"/>
      <c r="BS81" s="213"/>
      <c r="BT81" s="187"/>
      <c r="BU81" s="108" t="str">
        <f t="shared" si="61"/>
        <v/>
      </c>
      <c r="BV81" s="108" t="str">
        <f>IF(AV81&lt;&gt;"",#REF!,"")</f>
        <v/>
      </c>
      <c r="BW81" s="420"/>
      <c r="BX81" s="107"/>
      <c r="BY81" s="107"/>
      <c r="BZ81" s="108"/>
      <c r="CA81" s="553"/>
      <c r="CB81" s="188"/>
      <c r="CC81" s="421"/>
      <c r="CD81" s="422" t="str">
        <f t="shared" si="27"/>
        <v/>
      </c>
      <c r="CE81" s="119" t="str">
        <f t="shared" si="27"/>
        <v/>
      </c>
      <c r="CF81" s="119"/>
      <c r="CG81" s="119"/>
      <c r="CH81" s="420" t="str">
        <f t="shared" si="30"/>
        <v/>
      </c>
      <c r="CI81" s="121" t="str">
        <f t="shared" si="30"/>
        <v/>
      </c>
      <c r="CJ81" s="121" t="str">
        <f t="shared" si="30"/>
        <v/>
      </c>
      <c r="CK81" s="121" t="str">
        <f t="shared" si="30"/>
        <v/>
      </c>
      <c r="CL81" s="121" t="str">
        <f t="shared" si="30"/>
        <v/>
      </c>
    </row>
    <row r="82" spans="1:90" ht="25.5" customHeight="1" x14ac:dyDescent="0.25">
      <c r="A82" s="544" t="s">
        <v>375</v>
      </c>
      <c r="B82" s="128"/>
      <c r="C82" s="427" t="s">
        <v>127</v>
      </c>
      <c r="D82" s="416" t="s">
        <v>98</v>
      </c>
      <c r="E82" s="518" t="s">
        <v>259</v>
      </c>
      <c r="F82" s="562" t="str">
        <f t="shared" si="74"/>
        <v>=KF103</v>
      </c>
      <c r="G82" s="618" t="str">
        <f>G83</f>
        <v>-K1-K1</v>
      </c>
      <c r="H82" s="143"/>
      <c r="I82" s="224"/>
      <c r="J82" s="418"/>
      <c r="K82" s="419"/>
      <c r="L82" s="226"/>
      <c r="M82" s="518" t="s">
        <v>399</v>
      </c>
      <c r="N82" s="518"/>
      <c r="O82" s="97"/>
      <c r="P82" s="97"/>
      <c r="Q82" s="97"/>
      <c r="R82" s="89"/>
      <c r="S82" s="88"/>
      <c r="T82" s="88"/>
      <c r="U82" s="88"/>
      <c r="V82" s="97"/>
      <c r="W82" s="91" t="str">
        <f>IF(OR(U82="X",V82="x"),AY82&amp;" "&amp;BA82&amp;" " &amp;BC82&amp;CHAR(10)&amp;BD82&amp;BH82,"")</f>
        <v/>
      </c>
      <c r="X82" s="257"/>
      <c r="Y82" s="411"/>
      <c r="Z82" s="97"/>
      <c r="AA82" s="418"/>
      <c r="AB82" s="411" t="s">
        <v>121</v>
      </c>
      <c r="AC82" s="97"/>
      <c r="AD82" s="97"/>
      <c r="AE82" s="418"/>
      <c r="AF82" s="98"/>
      <c r="AG82" s="466"/>
      <c r="AH82" s="98"/>
      <c r="AI82" s="98"/>
      <c r="AJ82" s="99"/>
      <c r="AK82" s="99"/>
      <c r="AL82" s="99"/>
      <c r="AM82" s="99"/>
      <c r="AN82" s="99"/>
      <c r="AO82" s="100"/>
      <c r="AP82" s="101"/>
      <c r="AQ82" s="102"/>
      <c r="AR82" s="100"/>
      <c r="AS82" s="100"/>
      <c r="AT82" s="100"/>
      <c r="AU82" s="100"/>
      <c r="AV82" s="107"/>
      <c r="AW82" s="108" t="str">
        <f>IF(AV82&lt;&gt;"",#REF!,"")</f>
        <v/>
      </c>
      <c r="AX82" s="107"/>
      <c r="AY82" s="115"/>
      <c r="AZ82" s="108"/>
      <c r="BA82" s="108"/>
      <c r="BB82" s="108"/>
      <c r="BC82" s="108"/>
      <c r="BD82" s="108"/>
      <c r="BE82" s="108"/>
      <c r="BF82" s="108"/>
      <c r="BG82" s="108"/>
      <c r="BH82" s="108" t="str">
        <f>IF(BG82="","",IF(ISERROR(VLOOKUP(BG82,[1]KNULI!$A$2:$J$1250,3,0)),"!!! FEHLER MIT DER IGRULI-VERKNÜPFUNG !!!",VLOOKUP(BG82,[1]KNULI!$A$2:$J$1250,3,0)))</f>
        <v/>
      </c>
      <c r="BI82" s="109" t="str">
        <f>IF(BG82="","",IF(ISERROR(VLOOKUP(BG82,[1]KNULI!$A$2:$J$1250,2,0)),"!!! FEHLER MIT DER IGRULI-VERKNÜPFUNG !!!",VLOOKUP(BG82,[1]KNULI!$A$2:$J$1250,2,0)))</f>
        <v/>
      </c>
      <c r="BJ82" s="109" t="str">
        <f>IF(BG82="","",IF(ISERROR(VLOOKUP(BG82,[1]KNULI!$A$2:$J$1250,4,0)),"!!! FEHLER MIT DER IGRULI-VERKNÜPFUNG !!!",VLOOKUP(BG82,[1]KNULI!$A$2:$J$1250,4,0)))</f>
        <v/>
      </c>
      <c r="BK82" s="212" t="str">
        <f>IF(BG82="","",IF(ISERROR(VLOOKUP(BG82,[1]KNULI!$A$2:$J$1250,5,0)),"!!! FEHLER MIT DER IGRULI-VERKNÜPFUNG !!!",VLOOKUP(BG82,[1]KNULI!$A$2:$J$1250,5,0)))</f>
        <v/>
      </c>
      <c r="BL82" s="213"/>
      <c r="BM82" s="110"/>
      <c r="BN82" s="108"/>
      <c r="BO82" s="111"/>
      <c r="BP82" s="112"/>
      <c r="BQ82" s="506"/>
      <c r="BR82" s="111"/>
      <c r="BS82" s="213"/>
      <c r="BT82" s="187"/>
      <c r="BU82" s="108" t="str">
        <f>IF(AV82&lt;&gt;"",AV82,"")</f>
        <v/>
      </c>
      <c r="BV82" s="108" t="str">
        <f>IF(AV82&lt;&gt;"",#REF!,"")</f>
        <v/>
      </c>
      <c r="BW82" s="420"/>
      <c r="BX82" s="107"/>
      <c r="BY82" s="107"/>
      <c r="BZ82" s="108"/>
      <c r="CA82" s="553"/>
      <c r="CB82" s="188"/>
      <c r="CC82" s="421"/>
      <c r="CD82" s="422" t="str">
        <f t="shared" si="27"/>
        <v/>
      </c>
      <c r="CE82" s="119" t="str">
        <f t="shared" si="27"/>
        <v/>
      </c>
      <c r="CF82" s="119"/>
      <c r="CG82" s="119"/>
      <c r="CH82" s="420" t="str">
        <f t="shared" si="30"/>
        <v/>
      </c>
      <c r="CI82" s="121" t="str">
        <f t="shared" si="30"/>
        <v/>
      </c>
      <c r="CJ82" s="121" t="str">
        <f t="shared" si="30"/>
        <v/>
      </c>
      <c r="CK82" s="121" t="str">
        <f t="shared" si="30"/>
        <v/>
      </c>
      <c r="CL82" s="121" t="str">
        <f t="shared" si="30"/>
        <v/>
      </c>
    </row>
    <row r="83" spans="1:90" ht="25.5" customHeight="1" x14ac:dyDescent="0.25">
      <c r="A83" s="544" t="s">
        <v>375</v>
      </c>
      <c r="B83" s="128"/>
      <c r="C83" s="428" t="s">
        <v>128</v>
      </c>
      <c r="D83" s="416" t="str">
        <f>CHOOSE(1+IF(COUNTA(H83:Q83)&gt;0,1,0)+IF(AND(BQ83&lt;&gt;"DB",COUNTA(R83:V83)&gt;0),2,0)+IF(BZ83="X",4,0),"","O","Z","O, Z","N","O, N", "Z, N", "O, Z, N")</f>
        <v>O, Z, N</v>
      </c>
      <c r="E83" s="518" t="s">
        <v>257</v>
      </c>
      <c r="F83" s="562" t="str">
        <f t="shared" si="74"/>
        <v>=KF103</v>
      </c>
      <c r="G83" s="618" t="str">
        <f t="shared" si="73"/>
        <v>-K1-K1</v>
      </c>
      <c r="H83" s="143"/>
      <c r="I83" s="224"/>
      <c r="J83" s="418"/>
      <c r="K83" s="419"/>
      <c r="L83" s="226"/>
      <c r="M83" s="518" t="s">
        <v>400</v>
      </c>
      <c r="N83" s="518"/>
      <c r="O83" s="97"/>
      <c r="P83" s="97"/>
      <c r="Q83" s="97"/>
      <c r="R83" s="89"/>
      <c r="S83" s="88"/>
      <c r="T83" s="88"/>
      <c r="U83" s="88" t="s">
        <v>86</v>
      </c>
      <c r="V83" s="97"/>
      <c r="W83" s="91" t="str">
        <f>IF(OR(U83="X",V83="x"),AY83&amp;" "&amp;BA83&amp;" " &amp;BC83&amp;CHAR(10)&amp;BD83&amp;BH83,"")</f>
        <v>10kV SKS3 
LEITTECHNIK FEHLER</v>
      </c>
      <c r="X83" s="257" t="s">
        <v>116</v>
      </c>
      <c r="Y83" s="411"/>
      <c r="Z83" s="97"/>
      <c r="AA83" s="418"/>
      <c r="AB83" s="411" t="str">
        <f>IF(OR(Y83="X",Z83="X",AA83="X"),"X","")</f>
        <v/>
      </c>
      <c r="AC83" s="97"/>
      <c r="AD83" s="97"/>
      <c r="AE83" s="418"/>
      <c r="AF83" s="98"/>
      <c r="AG83" s="466"/>
      <c r="AH83" s="98"/>
      <c r="AI83" s="98"/>
      <c r="AJ83" s="99"/>
      <c r="AK83" s="99"/>
      <c r="AL83" s="99"/>
      <c r="AM83" s="99"/>
      <c r="AN83" s="99"/>
      <c r="AO83" s="100"/>
      <c r="AP83" s="101"/>
      <c r="AQ83" s="102"/>
      <c r="AR83" s="100"/>
      <c r="AS83" s="100"/>
      <c r="AT83" s="100"/>
      <c r="AU83" s="100"/>
      <c r="AV83" s="107">
        <f>$AV$7</f>
        <v>2</v>
      </c>
      <c r="AW83" s="108" t="str">
        <f>IF(AV83&lt;&gt;"",$AW$7,"")</f>
        <v>TEST</v>
      </c>
      <c r="AX83" s="107"/>
      <c r="AY83" s="115" t="s">
        <v>169</v>
      </c>
      <c r="AZ83" s="459" t="str">
        <f>IF(AV83&lt;&gt;"",$AB$158&amp;$AC$158,"")</f>
        <v>-K1-K1</v>
      </c>
      <c r="BA83" s="459" t="s">
        <v>374</v>
      </c>
      <c r="BB83" s="459" t="s">
        <v>374</v>
      </c>
      <c r="BC83" s="108"/>
      <c r="BD83" s="108"/>
      <c r="BE83" s="108"/>
      <c r="BF83" s="108"/>
      <c r="BG83" s="108">
        <v>1296</v>
      </c>
      <c r="BH83" s="108" t="str">
        <f>IF(BG83="","",IF(ISERROR(VLOOKUP(BG83,[1]KNULI!$A$2:$J$1250,3,0)),"!!! FEHLER MIT DER IGRULI-VERKNÜPFUNG !!!",VLOOKUP(BG83,[1]KNULI!$A$2:$J$1250,3,0)))</f>
        <v>LEITTECHNIK FEHLER</v>
      </c>
      <c r="BI83" s="109" t="str">
        <f>IF(BG83="","",IF(ISERROR(VLOOKUP(BG83,[1]KNULI!$A$2:$J$1250,2,0)),"!!! FEHLER MIT DER IGRULI-VERKNÜPFUNG !!!",VLOOKUP(BG83,[1]KNULI!$A$2:$J$1250,2,0)))</f>
        <v>H/</v>
      </c>
      <c r="BJ83" s="109" t="str">
        <f>IF(BG83="","",IF(ISERROR(VLOOKUP(BG83,[1]KNULI!$A$2:$J$1250,4,0)),"!!! FEHLER MIT DER IGRULI-VERKNÜPFUNG !!!",VLOOKUP(BG83,[1]KNULI!$A$2:$J$1250,4,0)))</f>
        <v>Z</v>
      </c>
      <c r="BK83" s="212" t="str">
        <f>IF(BG83="","",IF(ISERROR(VLOOKUP(BG83,[1]KNULI!$A$2:$J$1250,5,0)),"!!! FEHLER MIT DER IGRULI-VERKNÜPFUNG !!!",VLOOKUP(BG83,[1]KNULI!$A$2:$J$1250,5,0)))</f>
        <v>I</v>
      </c>
      <c r="BL83" s="213"/>
      <c r="BM83" s="110"/>
      <c r="BN83" s="108"/>
      <c r="BO83" s="111"/>
      <c r="BP83" s="112"/>
      <c r="BQ83" s="506" t="s">
        <v>115</v>
      </c>
      <c r="BR83" s="111">
        <v>30</v>
      </c>
      <c r="BS83" s="213"/>
      <c r="BT83" s="187"/>
      <c r="BU83" s="108">
        <f t="shared" ref="BU83:BU94" si="76">IF(AV83&lt;&gt;"",AV83,"")</f>
        <v>2</v>
      </c>
      <c r="BV83" s="108">
        <f>IF(AV83&lt;&gt;"",$BV$7,"")</f>
        <v>50</v>
      </c>
      <c r="BW83" s="420">
        <v>242</v>
      </c>
      <c r="BX83" s="107">
        <v>69</v>
      </c>
      <c r="BY83" s="107">
        <v>16</v>
      </c>
      <c r="BZ83" s="108" t="s">
        <v>86</v>
      </c>
      <c r="CA83" s="553"/>
      <c r="CB83" s="188"/>
      <c r="CC83" s="421"/>
      <c r="CD83" s="422" t="str">
        <f t="shared" si="27"/>
        <v>EM</v>
      </c>
      <c r="CE83" s="119">
        <f t="shared" si="27"/>
        <v>30</v>
      </c>
      <c r="CF83" s="119"/>
      <c r="CG83" s="119"/>
      <c r="CH83" s="420">
        <f t="shared" si="30"/>
        <v>2</v>
      </c>
      <c r="CI83" s="121">
        <f t="shared" si="30"/>
        <v>50</v>
      </c>
      <c r="CJ83" s="121">
        <f t="shared" si="30"/>
        <v>242</v>
      </c>
      <c r="CK83" s="121">
        <f t="shared" si="30"/>
        <v>69</v>
      </c>
      <c r="CL83" s="121">
        <f t="shared" si="30"/>
        <v>16</v>
      </c>
    </row>
    <row r="84" spans="1:90" ht="25.5" customHeight="1" x14ac:dyDescent="0.25">
      <c r="A84" s="544" t="s">
        <v>375</v>
      </c>
      <c r="B84" s="128"/>
      <c r="C84" s="427" t="s">
        <v>449</v>
      </c>
      <c r="D84" s="416" t="s">
        <v>98</v>
      </c>
      <c r="E84" s="518" t="s">
        <v>259</v>
      </c>
      <c r="F84" s="562" t="str">
        <f t="shared" si="74"/>
        <v>=KF103</v>
      </c>
      <c r="G84" s="618" t="str">
        <f>G83</f>
        <v>-K1-K1</v>
      </c>
      <c r="H84" s="143"/>
      <c r="I84" s="224"/>
      <c r="J84" s="418"/>
      <c r="K84" s="419"/>
      <c r="L84" s="226"/>
      <c r="M84" s="518" t="s">
        <v>399</v>
      </c>
      <c r="N84" s="518"/>
      <c r="O84" s="97"/>
      <c r="P84" s="97"/>
      <c r="Q84" s="97"/>
      <c r="R84" s="89"/>
      <c r="S84" s="88"/>
      <c r="T84" s="88"/>
      <c r="U84" s="88"/>
      <c r="V84" s="97"/>
      <c r="W84" s="91" t="str">
        <f t="shared" ref="W84:W94" si="77">IF(OR(U84="X",V84="x"),AY84&amp;" "&amp;BA84&amp;" " &amp;BC84&amp;CHAR(10)&amp;BD84&amp;BH84,"")</f>
        <v/>
      </c>
      <c r="X84" s="257"/>
      <c r="Y84" s="411"/>
      <c r="Z84" s="97"/>
      <c r="AA84" s="418"/>
      <c r="AB84" s="411" t="s">
        <v>121</v>
      </c>
      <c r="AC84" s="97"/>
      <c r="AD84" s="97"/>
      <c r="AE84" s="418"/>
      <c r="AF84" s="98"/>
      <c r="AG84" s="466"/>
      <c r="AH84" s="98"/>
      <c r="AI84" s="98"/>
      <c r="AJ84" s="99"/>
      <c r="AK84" s="99"/>
      <c r="AL84" s="99"/>
      <c r="AM84" s="99"/>
      <c r="AN84" s="99"/>
      <c r="AO84" s="100"/>
      <c r="AP84" s="101"/>
      <c r="AQ84" s="102"/>
      <c r="AR84" s="100"/>
      <c r="AS84" s="100"/>
      <c r="AT84" s="100"/>
      <c r="AU84" s="100"/>
      <c r="AV84" s="107"/>
      <c r="AW84" s="108" t="str">
        <f>IF(AV84&lt;&gt;"",#REF!,"")</f>
        <v/>
      </c>
      <c r="AX84" s="107"/>
      <c r="AY84" s="115"/>
      <c r="AZ84" s="108"/>
      <c r="BA84" s="108"/>
      <c r="BB84" s="108"/>
      <c r="BC84" s="108"/>
      <c r="BD84" s="108"/>
      <c r="BE84" s="108"/>
      <c r="BF84" s="108"/>
      <c r="BG84" s="108"/>
      <c r="BH84" s="108" t="str">
        <f>IF(BG84="","",IF(ISERROR(VLOOKUP(BG84,[1]KNULI!$A$2:$J$1250,3,0)),"!!! FEHLER MIT DER IGRULI-VERKNÜPFUNG !!!",VLOOKUP(BG84,[1]KNULI!$A$2:$J$1250,3,0)))</f>
        <v/>
      </c>
      <c r="BI84" s="109" t="str">
        <f>IF(BG84="","",IF(ISERROR(VLOOKUP(BG84,[1]KNULI!$A$2:$J$1250,2,0)),"!!! FEHLER MIT DER IGRULI-VERKNÜPFUNG !!!",VLOOKUP(BG84,[1]KNULI!$A$2:$J$1250,2,0)))</f>
        <v/>
      </c>
      <c r="BJ84" s="109" t="str">
        <f>IF(BG84="","",IF(ISERROR(VLOOKUP(BG84,[1]KNULI!$A$2:$J$1250,4,0)),"!!! FEHLER MIT DER IGRULI-VERKNÜPFUNG !!!",VLOOKUP(BG84,[1]KNULI!$A$2:$J$1250,4,0)))</f>
        <v/>
      </c>
      <c r="BK84" s="212" t="str">
        <f>IF(BG84="","",IF(ISERROR(VLOOKUP(BG84,[1]KNULI!$A$2:$J$1250,5,0)),"!!! FEHLER MIT DER IGRULI-VERKNÜPFUNG !!!",VLOOKUP(BG84,[1]KNULI!$A$2:$J$1250,5,0)))</f>
        <v/>
      </c>
      <c r="BL84" s="213"/>
      <c r="BM84" s="110"/>
      <c r="BN84" s="108"/>
      <c r="BO84" s="111"/>
      <c r="BP84" s="112"/>
      <c r="BQ84" s="506"/>
      <c r="BR84" s="111"/>
      <c r="BS84" s="213"/>
      <c r="BT84" s="187"/>
      <c r="BU84" s="108" t="str">
        <f t="shared" si="76"/>
        <v/>
      </c>
      <c r="BV84" s="108" t="str">
        <f>IF(AV84&lt;&gt;"",#REF!,"")</f>
        <v/>
      </c>
      <c r="BW84" s="420"/>
      <c r="BX84" s="107"/>
      <c r="BY84" s="107"/>
      <c r="BZ84" s="108"/>
      <c r="CA84" s="553"/>
      <c r="CB84" s="188"/>
      <c r="CC84" s="421"/>
      <c r="CD84" s="422" t="str">
        <f t="shared" si="27"/>
        <v/>
      </c>
      <c r="CE84" s="119" t="str">
        <f t="shared" si="27"/>
        <v/>
      </c>
      <c r="CF84" s="119"/>
      <c r="CG84" s="119"/>
      <c r="CH84" s="420" t="str">
        <f t="shared" si="30"/>
        <v/>
      </c>
      <c r="CI84" s="121" t="str">
        <f t="shared" si="30"/>
        <v/>
      </c>
      <c r="CJ84" s="121" t="str">
        <f t="shared" si="30"/>
        <v/>
      </c>
      <c r="CK84" s="121" t="str">
        <f t="shared" si="30"/>
        <v/>
      </c>
      <c r="CL84" s="121" t="str">
        <f t="shared" si="30"/>
        <v/>
      </c>
    </row>
    <row r="85" spans="1:90" ht="25.5" customHeight="1" x14ac:dyDescent="0.25">
      <c r="A85" s="544" t="s">
        <v>375</v>
      </c>
      <c r="B85" s="128"/>
      <c r="C85" s="427" t="s">
        <v>450</v>
      </c>
      <c r="D85" s="416" t="s">
        <v>98</v>
      </c>
      <c r="E85" s="518" t="s">
        <v>259</v>
      </c>
      <c r="F85" s="562" t="str">
        <f t="shared" si="74"/>
        <v>=KF103</v>
      </c>
      <c r="G85" s="618" t="str">
        <f>G84</f>
        <v>-K1-K1</v>
      </c>
      <c r="H85" s="143"/>
      <c r="I85" s="224"/>
      <c r="J85" s="418"/>
      <c r="K85" s="419"/>
      <c r="L85" s="226"/>
      <c r="M85" s="518" t="s">
        <v>399</v>
      </c>
      <c r="N85" s="518"/>
      <c r="O85" s="97"/>
      <c r="P85" s="97"/>
      <c r="Q85" s="97"/>
      <c r="R85" s="89"/>
      <c r="S85" s="88"/>
      <c r="T85" s="88"/>
      <c r="U85" s="88"/>
      <c r="V85" s="97"/>
      <c r="W85" s="91" t="str">
        <f t="shared" si="77"/>
        <v/>
      </c>
      <c r="X85" s="257"/>
      <c r="Y85" s="411"/>
      <c r="Z85" s="97"/>
      <c r="AA85" s="418"/>
      <c r="AB85" s="411" t="s">
        <v>121</v>
      </c>
      <c r="AC85" s="97"/>
      <c r="AD85" s="97"/>
      <c r="AE85" s="418"/>
      <c r="AF85" s="98"/>
      <c r="AG85" s="466"/>
      <c r="AH85" s="98"/>
      <c r="AI85" s="98"/>
      <c r="AJ85" s="99"/>
      <c r="AK85" s="99"/>
      <c r="AL85" s="99"/>
      <c r="AM85" s="99"/>
      <c r="AN85" s="99"/>
      <c r="AO85" s="100"/>
      <c r="AP85" s="101"/>
      <c r="AQ85" s="102"/>
      <c r="AR85" s="100"/>
      <c r="AS85" s="100"/>
      <c r="AT85" s="100"/>
      <c r="AU85" s="100"/>
      <c r="AV85" s="107"/>
      <c r="AW85" s="108" t="str">
        <f>IF(AV85&lt;&gt;"",#REF!,"")</f>
        <v/>
      </c>
      <c r="AX85" s="107"/>
      <c r="AY85" s="115"/>
      <c r="AZ85" s="108"/>
      <c r="BA85" s="108"/>
      <c r="BB85" s="108"/>
      <c r="BC85" s="108"/>
      <c r="BD85" s="108"/>
      <c r="BE85" s="108"/>
      <c r="BF85" s="108"/>
      <c r="BG85" s="108"/>
      <c r="BH85" s="108" t="str">
        <f>IF(BG85="","",IF(ISERROR(VLOOKUP(BG85,[1]KNULI!$A$2:$J$1250,3,0)),"!!! FEHLER MIT DER IGRULI-VERKNÜPFUNG !!!",VLOOKUP(BG85,[1]KNULI!$A$2:$J$1250,3,0)))</f>
        <v/>
      </c>
      <c r="BI85" s="109" t="str">
        <f>IF(BG85="","",IF(ISERROR(VLOOKUP(BG85,[1]KNULI!$A$2:$J$1250,2,0)),"!!! FEHLER MIT DER IGRULI-VERKNÜPFUNG !!!",VLOOKUP(BG85,[1]KNULI!$A$2:$J$1250,2,0)))</f>
        <v/>
      </c>
      <c r="BJ85" s="109" t="str">
        <f>IF(BG85="","",IF(ISERROR(VLOOKUP(BG85,[1]KNULI!$A$2:$J$1250,4,0)),"!!! FEHLER MIT DER IGRULI-VERKNÜPFUNG !!!",VLOOKUP(BG85,[1]KNULI!$A$2:$J$1250,4,0)))</f>
        <v/>
      </c>
      <c r="BK85" s="212" t="str">
        <f>IF(BG85="","",IF(ISERROR(VLOOKUP(BG85,[1]KNULI!$A$2:$J$1250,5,0)),"!!! FEHLER MIT DER IGRULI-VERKNÜPFUNG !!!",VLOOKUP(BG85,[1]KNULI!$A$2:$J$1250,5,0)))</f>
        <v/>
      </c>
      <c r="BL85" s="213"/>
      <c r="BM85" s="110"/>
      <c r="BN85" s="108"/>
      <c r="BO85" s="111"/>
      <c r="BP85" s="112"/>
      <c r="BQ85" s="506"/>
      <c r="BR85" s="111"/>
      <c r="BS85" s="213"/>
      <c r="BT85" s="187"/>
      <c r="BU85" s="108" t="str">
        <f t="shared" si="76"/>
        <v/>
      </c>
      <c r="BV85" s="108" t="str">
        <f>IF(AV85&lt;&gt;"",#REF!,"")</f>
        <v/>
      </c>
      <c r="BW85" s="420"/>
      <c r="BX85" s="107"/>
      <c r="BY85" s="107"/>
      <c r="BZ85" s="108"/>
      <c r="CA85" s="553"/>
      <c r="CB85" s="188"/>
      <c r="CC85" s="421"/>
      <c r="CD85" s="422" t="str">
        <f t="shared" si="27"/>
        <v/>
      </c>
      <c r="CE85" s="119" t="str">
        <f t="shared" si="27"/>
        <v/>
      </c>
      <c r="CF85" s="119"/>
      <c r="CG85" s="119"/>
      <c r="CH85" s="420" t="str">
        <f t="shared" si="30"/>
        <v/>
      </c>
      <c r="CI85" s="121" t="str">
        <f t="shared" si="30"/>
        <v/>
      </c>
      <c r="CJ85" s="121" t="str">
        <f t="shared" si="30"/>
        <v/>
      </c>
      <c r="CK85" s="121" t="str">
        <f t="shared" si="30"/>
        <v/>
      </c>
      <c r="CL85" s="121" t="str">
        <f t="shared" si="30"/>
        <v/>
      </c>
    </row>
    <row r="86" spans="1:90" ht="25.5" customHeight="1" x14ac:dyDescent="0.25">
      <c r="A86" s="134"/>
      <c r="B86" s="126"/>
      <c r="C86" s="426" t="s">
        <v>377</v>
      </c>
      <c r="D86" s="416" t="str">
        <f t="shared" ref="D86:D93" si="78">CHOOSE(1+IF(COUNTA(H86:Q86)&gt;0,1,0)+IF(AND(BQ86&lt;&gt;"DB",COUNTA(R86:V86)&gt;0),2,0)+IF(BZ86="X",4,0),"","O","Z","O, Z","N","O, N", "Z, N", "O, Z, N")</f>
        <v/>
      </c>
      <c r="E86" s="518"/>
      <c r="F86" s="563"/>
      <c r="G86" s="618"/>
      <c r="H86" s="143"/>
      <c r="I86" s="224"/>
      <c r="J86" s="418"/>
      <c r="K86" s="419"/>
      <c r="L86" s="226"/>
      <c r="M86" s="518"/>
      <c r="N86" s="518"/>
      <c r="O86" s="97"/>
      <c r="P86" s="97"/>
      <c r="Q86" s="97"/>
      <c r="R86" s="89"/>
      <c r="S86" s="88"/>
      <c r="T86" s="88"/>
      <c r="U86" s="88"/>
      <c r="V86" s="97"/>
      <c r="W86" s="91" t="str">
        <f t="shared" si="77"/>
        <v/>
      </c>
      <c r="X86" s="257"/>
      <c r="Y86" s="411"/>
      <c r="Z86" s="97"/>
      <c r="AA86" s="418"/>
      <c r="AB86" s="411" t="str">
        <f t="shared" ref="AB86:AB93" si="79">IF(OR(Y86="X",Z86="X",AA86="X"),"X","")</f>
        <v/>
      </c>
      <c r="AC86" s="97"/>
      <c r="AD86" s="97"/>
      <c r="AE86" s="418"/>
      <c r="AF86" s="98"/>
      <c r="AG86" s="466"/>
      <c r="AH86" s="98"/>
      <c r="AI86" s="98"/>
      <c r="AJ86" s="99"/>
      <c r="AK86" s="99"/>
      <c r="AL86" s="99"/>
      <c r="AM86" s="99"/>
      <c r="AN86" s="99"/>
      <c r="AO86" s="100"/>
      <c r="AP86" s="101"/>
      <c r="AQ86" s="102"/>
      <c r="AR86" s="100"/>
      <c r="AS86" s="100"/>
      <c r="AT86" s="100"/>
      <c r="AU86" s="100"/>
      <c r="AV86" s="107"/>
      <c r="AW86" s="108" t="str">
        <f>IF(AV86&lt;&gt;"",#REF!,"")</f>
        <v/>
      </c>
      <c r="AX86" s="107"/>
      <c r="AY86" s="115"/>
      <c r="AZ86" s="108" t="str">
        <f>IF(AV86&lt;&gt;"",$AB$158&amp;$AC$158&amp;$AE$158,"")</f>
        <v/>
      </c>
      <c r="BA86" s="108"/>
      <c r="BB86" s="108"/>
      <c r="BC86" s="108"/>
      <c r="BD86" s="108"/>
      <c r="BE86" s="108"/>
      <c r="BF86" s="108"/>
      <c r="BG86" s="108"/>
      <c r="BH86" s="108" t="str">
        <f>IF(BG86="","",IF(ISERROR(VLOOKUP(BG86,[1]KNULI!$A$2:$J$1250,3,0)),"!!! FEHLER MIT DER IGRULI-VERKNÜPFUNG !!!",VLOOKUP(BG86,[1]KNULI!$A$2:$J$1250,3,0)))</f>
        <v/>
      </c>
      <c r="BI86" s="109" t="str">
        <f>IF(BG86="","",IF(ISERROR(VLOOKUP(BG86,[1]KNULI!$A$2:$J$1250,2,0)),"!!! FEHLER MIT DER IGRULI-VERKNÜPFUNG !!!",VLOOKUP(BG86,[1]KNULI!$A$2:$J$1250,2,0)))</f>
        <v/>
      </c>
      <c r="BJ86" s="109" t="str">
        <f>IF(BG86="","",IF(ISERROR(VLOOKUP(BG86,[1]KNULI!$A$2:$J$1250,4,0)),"!!! FEHLER MIT DER IGRULI-VERKNÜPFUNG !!!",VLOOKUP(BG86,[1]KNULI!$A$2:$J$1250,4,0)))</f>
        <v/>
      </c>
      <c r="BK86" s="212" t="str">
        <f>IF(BG86="","",IF(ISERROR(VLOOKUP(BG86,[1]KNULI!$A$2:$J$1250,5,0)),"!!! FEHLER MIT DER IGRULI-VERKNÜPFUNG !!!",VLOOKUP(BG86,[1]KNULI!$A$2:$J$1250,5,0)))</f>
        <v/>
      </c>
      <c r="BL86" s="213"/>
      <c r="BM86" s="110"/>
      <c r="BN86" s="108"/>
      <c r="BO86" s="111"/>
      <c r="BP86" s="112"/>
      <c r="BQ86" s="506"/>
      <c r="BR86" s="111"/>
      <c r="BS86" s="213"/>
      <c r="BT86" s="187"/>
      <c r="BU86" s="108" t="str">
        <f t="shared" si="76"/>
        <v/>
      </c>
      <c r="BV86" s="108" t="str">
        <f>IF(AV86&lt;&gt;"",#REF!,"")</f>
        <v/>
      </c>
      <c r="BW86" s="420"/>
      <c r="BX86" s="107"/>
      <c r="BY86" s="107"/>
      <c r="BZ86" s="108"/>
      <c r="CA86" s="553"/>
      <c r="CB86" s="188"/>
      <c r="CC86" s="421"/>
      <c r="CD86" s="422" t="str">
        <f t="shared" si="27"/>
        <v/>
      </c>
      <c r="CE86" s="119" t="str">
        <f t="shared" si="27"/>
        <v/>
      </c>
      <c r="CF86" s="119"/>
      <c r="CG86" s="119"/>
      <c r="CH86" s="420" t="str">
        <f t="shared" si="30"/>
        <v/>
      </c>
      <c r="CI86" s="121" t="str">
        <f t="shared" si="30"/>
        <v/>
      </c>
      <c r="CJ86" s="121" t="str">
        <f t="shared" si="30"/>
        <v/>
      </c>
      <c r="CK86" s="121" t="str">
        <f t="shared" si="30"/>
        <v/>
      </c>
      <c r="CL86" s="121" t="str">
        <f t="shared" si="30"/>
        <v/>
      </c>
    </row>
    <row r="87" spans="1:90" ht="25.5" customHeight="1" x14ac:dyDescent="0.25">
      <c r="A87" s="134"/>
      <c r="B87" s="133"/>
      <c r="C87" s="524" t="s">
        <v>498</v>
      </c>
      <c r="D87" s="416" t="s">
        <v>98</v>
      </c>
      <c r="E87" s="518"/>
      <c r="F87" s="634" t="s">
        <v>499</v>
      </c>
      <c r="G87" s="618" t="str">
        <f>G88</f>
        <v>-K1-K1</v>
      </c>
      <c r="H87" s="143"/>
      <c r="I87" s="224"/>
      <c r="J87" s="418"/>
      <c r="K87" s="419"/>
      <c r="L87" s="226"/>
      <c r="M87" s="518"/>
      <c r="N87" s="518"/>
      <c r="O87" s="97"/>
      <c r="P87" s="97"/>
      <c r="Q87" s="97"/>
      <c r="R87" s="89"/>
      <c r="S87" s="88"/>
      <c r="T87" s="88"/>
      <c r="U87" s="88"/>
      <c r="V87" s="97"/>
      <c r="W87" s="91" t="str">
        <f t="shared" si="77"/>
        <v/>
      </c>
      <c r="X87" s="257"/>
      <c r="Y87" s="411"/>
      <c r="Z87" s="97"/>
      <c r="AA87" s="418" t="s">
        <v>86</v>
      </c>
      <c r="AB87" s="411" t="str">
        <f t="shared" si="79"/>
        <v>X</v>
      </c>
      <c r="AC87" s="97"/>
      <c r="AD87" s="97"/>
      <c r="AE87" s="418"/>
      <c r="AF87" s="98"/>
      <c r="AG87" s="98"/>
      <c r="AH87" s="98"/>
      <c r="AI87" s="98"/>
      <c r="AJ87" s="99"/>
      <c r="AK87" s="99"/>
      <c r="AL87" s="99"/>
      <c r="AM87" s="99"/>
      <c r="AN87" s="99"/>
      <c r="AO87" s="100"/>
      <c r="AP87" s="101"/>
      <c r="AQ87" s="102"/>
      <c r="AR87" s="100"/>
      <c r="AS87" s="100"/>
      <c r="AT87" s="100"/>
      <c r="AU87" s="100"/>
      <c r="AV87" s="107"/>
      <c r="AW87" s="108" t="str">
        <f>IF(AV87&lt;&gt;"",#REF!,"")</f>
        <v/>
      </c>
      <c r="AX87" s="107"/>
      <c r="AY87" s="115"/>
      <c r="AZ87" s="108"/>
      <c r="BA87" s="108"/>
      <c r="BB87" s="108"/>
      <c r="BC87" s="108"/>
      <c r="BD87" s="108"/>
      <c r="BE87" s="108"/>
      <c r="BF87" s="108"/>
      <c r="BG87" s="108"/>
      <c r="BH87" s="108" t="str">
        <f>IF(BG87="","",IF(ISERROR(VLOOKUP(BG87,[1]KNULI!$A$2:$J$1250,3,0)),"!!! FEHLER MIT DER IGRULI-VERKNÜPFUNG !!!",VLOOKUP(BG87,[1]KNULI!$A$2:$J$1250,3,0)))</f>
        <v/>
      </c>
      <c r="BI87" s="109" t="str">
        <f>IF(BG87="","",IF(ISERROR(VLOOKUP(BG87,[1]KNULI!$A$2:$J$1250,2,0)),"!!! FEHLER MIT DER IGRULI-VERKNÜPFUNG !!!",VLOOKUP(BG87,[1]KNULI!$A$2:$J$1250,2,0)))</f>
        <v/>
      </c>
      <c r="BJ87" s="109" t="str">
        <f>IF(BG87="","",IF(ISERROR(VLOOKUP(BG87,[1]KNULI!$A$2:$J$1250,4,0)),"!!! FEHLER MIT DER IGRULI-VERKNÜPFUNG !!!",VLOOKUP(BG87,[1]KNULI!$A$2:$J$1250,4,0)))</f>
        <v/>
      </c>
      <c r="BK87" s="212" t="str">
        <f>IF(BG87="","",IF(ISERROR(VLOOKUP(BG87,[1]KNULI!$A$2:$J$1250,5,0)),"!!! FEHLER MIT DER IGRULI-VERKNÜPFUNG !!!",VLOOKUP(BG87,[1]KNULI!$A$2:$J$1250,5,0)))</f>
        <v/>
      </c>
      <c r="BL87" s="213"/>
      <c r="BM87" s="110"/>
      <c r="BN87" s="108"/>
      <c r="BO87" s="111"/>
      <c r="BP87" s="112"/>
      <c r="BQ87" s="506"/>
      <c r="BR87" s="111"/>
      <c r="BS87" s="213"/>
      <c r="BT87" s="187"/>
      <c r="BU87" s="108" t="str">
        <f t="shared" si="76"/>
        <v/>
      </c>
      <c r="BV87" s="108" t="str">
        <f>IF(AV87&lt;&gt;"",#REF!,"")</f>
        <v/>
      </c>
      <c r="BW87" s="420"/>
      <c r="BX87" s="107"/>
      <c r="BY87" s="107"/>
      <c r="BZ87" s="108"/>
      <c r="CA87" s="553"/>
      <c r="CB87" s="188"/>
      <c r="CC87" s="421"/>
      <c r="CD87" s="422" t="str">
        <f t="shared" si="27"/>
        <v/>
      </c>
      <c r="CE87" s="119" t="str">
        <f t="shared" si="27"/>
        <v/>
      </c>
      <c r="CF87" s="119"/>
      <c r="CG87" s="119"/>
      <c r="CH87" s="420" t="str">
        <f t="shared" ref="CH87" si="80">IF($AV87&lt;&gt;"",BU87,"")</f>
        <v/>
      </c>
      <c r="CI87" s="121" t="str">
        <f t="shared" ref="CI87" si="81">IF($AV87&lt;&gt;"",BV87,"")</f>
        <v/>
      </c>
      <c r="CJ87" s="121" t="str">
        <f t="shared" ref="CJ87" si="82">IF($AV87&lt;&gt;"",BW87,"")</f>
        <v/>
      </c>
      <c r="CK87" s="121" t="str">
        <f t="shared" ref="CK87" si="83">IF($AV87&lt;&gt;"",BX87,"")</f>
        <v/>
      </c>
      <c r="CL87" s="121" t="str">
        <f t="shared" ref="CL87" si="84">IF($AV87&lt;&gt;"",BY87,"")</f>
        <v/>
      </c>
    </row>
    <row r="88" spans="1:90" ht="40.65" customHeight="1" x14ac:dyDescent="0.25">
      <c r="A88" s="544" t="s">
        <v>376</v>
      </c>
      <c r="B88" s="128"/>
      <c r="C88" s="428" t="s">
        <v>448</v>
      </c>
      <c r="D88" s="416" t="str">
        <f t="shared" si="78"/>
        <v>Z</v>
      </c>
      <c r="E88" s="518" t="s">
        <v>269</v>
      </c>
      <c r="F88" s="562" t="str">
        <f>$F87</f>
        <v>=KF104</v>
      </c>
      <c r="G88" s="618" t="str">
        <f>G89</f>
        <v>-K1-K1</v>
      </c>
      <c r="H88" s="143"/>
      <c r="I88" s="224"/>
      <c r="J88" s="418"/>
      <c r="K88" s="419"/>
      <c r="L88" s="226"/>
      <c r="M88" s="518"/>
      <c r="N88" s="518"/>
      <c r="O88" s="97"/>
      <c r="P88" s="97"/>
      <c r="Q88" s="97"/>
      <c r="R88" s="89" t="s">
        <v>395</v>
      </c>
      <c r="S88" s="88"/>
      <c r="T88" s="88"/>
      <c r="U88" s="88"/>
      <c r="V88" s="97"/>
      <c r="W88" s="91" t="str">
        <f t="shared" si="77"/>
        <v/>
      </c>
      <c r="X88" s="257"/>
      <c r="Y88" s="411"/>
      <c r="Z88" s="97"/>
      <c r="AA88" s="418"/>
      <c r="AB88" s="411" t="str">
        <f t="shared" si="79"/>
        <v/>
      </c>
      <c r="AC88" s="97"/>
      <c r="AD88" s="97"/>
      <c r="AE88" s="418"/>
      <c r="AF88" s="98"/>
      <c r="AG88" s="466"/>
      <c r="AH88" s="98"/>
      <c r="AI88" s="98"/>
      <c r="AJ88" s="99"/>
      <c r="AK88" s="99"/>
      <c r="AL88" s="99"/>
      <c r="AM88" s="99"/>
      <c r="AN88" s="99"/>
      <c r="AO88" s="100"/>
      <c r="AP88" s="101"/>
      <c r="AQ88" s="102"/>
      <c r="AR88" s="100"/>
      <c r="AS88" s="100"/>
      <c r="AT88" s="100"/>
      <c r="AU88" s="100"/>
      <c r="AV88" s="107"/>
      <c r="AW88" s="108" t="str">
        <f>IF(AV88&lt;&gt;"",#REF!,"")</f>
        <v/>
      </c>
      <c r="AX88" s="107"/>
      <c r="AY88" s="115"/>
      <c r="AZ88" s="108" t="str">
        <f>IF(AV88&lt;&gt;"",$AB$158&amp;$AC$158&amp;$AE$158,"")</f>
        <v/>
      </c>
      <c r="BA88" s="108"/>
      <c r="BB88" s="108"/>
      <c r="BC88" s="108"/>
      <c r="BD88" s="108"/>
      <c r="BE88" s="108"/>
      <c r="BF88" s="108"/>
      <c r="BG88" s="108"/>
      <c r="BH88" s="108" t="str">
        <f>IF(BG88="","",IF(ISERROR(VLOOKUP(BG88,[1]KNULI!$A$2:$J$1250,3,0)),"!!! FEHLER MIT DER IGRULI-VERKNÜPFUNG !!!",VLOOKUP(BG88,[1]KNULI!$A$2:$J$1250,3,0)))</f>
        <v/>
      </c>
      <c r="BI88" s="109" t="str">
        <f>IF(BG88="","",IF(ISERROR(VLOOKUP(BG88,[1]KNULI!$A$2:$J$1250,2,0)),"!!! FEHLER MIT DER IGRULI-VERKNÜPFUNG !!!",VLOOKUP(BG88,[1]KNULI!$A$2:$J$1250,2,0)))</f>
        <v/>
      </c>
      <c r="BJ88" s="109" t="str">
        <f>IF(BG88="","",IF(ISERROR(VLOOKUP(BG88,[1]KNULI!$A$2:$J$1250,4,0)),"!!! FEHLER MIT DER IGRULI-VERKNÜPFUNG !!!",VLOOKUP(BG88,[1]KNULI!$A$2:$J$1250,4,0)))</f>
        <v/>
      </c>
      <c r="BK88" s="212" t="str">
        <f>IF(BG88="","",IF(ISERROR(VLOOKUP(BG88,[1]KNULI!$A$2:$J$1250,5,0)),"!!! FEHLER MIT DER IGRULI-VERKNÜPFUNG !!!",VLOOKUP(BG88,[1]KNULI!$A$2:$J$1250,5,0)))</f>
        <v/>
      </c>
      <c r="BL88" s="213"/>
      <c r="BM88" s="110"/>
      <c r="BN88" s="108"/>
      <c r="BO88" s="111"/>
      <c r="BP88" s="112"/>
      <c r="BQ88" s="506"/>
      <c r="BR88" s="111"/>
      <c r="BS88" s="213"/>
      <c r="BT88" s="187"/>
      <c r="BU88" s="108" t="str">
        <f t="shared" si="76"/>
        <v/>
      </c>
      <c r="BV88" s="108" t="str">
        <f>IF(AV88&lt;&gt;"",#REF!,"")</f>
        <v/>
      </c>
      <c r="BW88" s="420"/>
      <c r="BX88" s="107"/>
      <c r="BY88" s="107"/>
      <c r="BZ88" s="108"/>
      <c r="CA88" s="553"/>
      <c r="CB88" s="188"/>
      <c r="CC88" s="421"/>
      <c r="CD88" s="422" t="str">
        <f t="shared" si="27"/>
        <v/>
      </c>
      <c r="CE88" s="119" t="str">
        <f t="shared" si="27"/>
        <v/>
      </c>
      <c r="CF88" s="119"/>
      <c r="CG88" s="119"/>
      <c r="CH88" s="420" t="str">
        <f t="shared" si="30"/>
        <v/>
      </c>
      <c r="CI88" s="121" t="str">
        <f t="shared" si="30"/>
        <v/>
      </c>
      <c r="CJ88" s="121" t="str">
        <f t="shared" si="30"/>
        <v/>
      </c>
      <c r="CK88" s="121" t="str">
        <f t="shared" si="30"/>
        <v/>
      </c>
      <c r="CL88" s="121" t="str">
        <f t="shared" si="30"/>
        <v/>
      </c>
    </row>
    <row r="89" spans="1:90" ht="25.5" customHeight="1" x14ac:dyDescent="0.25">
      <c r="A89" s="544" t="s">
        <v>376</v>
      </c>
      <c r="B89" s="128"/>
      <c r="C89" s="427" t="s">
        <v>123</v>
      </c>
      <c r="D89" s="416" t="str">
        <f t="shared" si="78"/>
        <v>Z, N</v>
      </c>
      <c r="E89" s="518" t="s">
        <v>269</v>
      </c>
      <c r="F89" s="564" t="str">
        <f t="shared" ref="F89" si="85">$F$7</f>
        <v>-KF100</v>
      </c>
      <c r="G89" s="618" t="str">
        <f t="shared" ref="G89:G96" si="86">AZ89</f>
        <v>-K1-K1</v>
      </c>
      <c r="H89" s="143"/>
      <c r="I89" s="224"/>
      <c r="J89" s="418"/>
      <c r="K89" s="419"/>
      <c r="L89" s="226"/>
      <c r="M89" s="518"/>
      <c r="N89" s="518"/>
      <c r="O89" s="97"/>
      <c r="P89" s="97"/>
      <c r="Q89" s="97"/>
      <c r="R89" s="89" t="s">
        <v>396</v>
      </c>
      <c r="S89" s="88" t="s">
        <v>86</v>
      </c>
      <c r="T89" s="88"/>
      <c r="U89" s="88" t="s">
        <v>86</v>
      </c>
      <c r="V89" s="97" t="s">
        <v>86</v>
      </c>
      <c r="W89" s="91" t="str">
        <f t="shared" si="77"/>
        <v>10kV SKS4 
LEITTECHNIK</v>
      </c>
      <c r="X89" s="257" t="s">
        <v>116</v>
      </c>
      <c r="Y89" s="411"/>
      <c r="Z89" s="97"/>
      <c r="AA89" s="418"/>
      <c r="AB89" s="411" t="str">
        <f t="shared" si="79"/>
        <v/>
      </c>
      <c r="AC89" s="97"/>
      <c r="AD89" s="97"/>
      <c r="AE89" s="418"/>
      <c r="AF89" s="98"/>
      <c r="AG89" s="466"/>
      <c r="AH89" s="98"/>
      <c r="AI89" s="98"/>
      <c r="AJ89" s="99"/>
      <c r="AK89" s="99"/>
      <c r="AL89" s="99"/>
      <c r="AM89" s="99"/>
      <c r="AN89" s="99"/>
      <c r="AO89" s="100"/>
      <c r="AP89" s="101"/>
      <c r="AQ89" s="102"/>
      <c r="AR89" s="100"/>
      <c r="AS89" s="100"/>
      <c r="AT89" s="100"/>
      <c r="AU89" s="100"/>
      <c r="AV89" s="107">
        <f>$AV$7</f>
        <v>2</v>
      </c>
      <c r="AW89" s="108" t="str">
        <f>IF(AV89&lt;&gt;"",$AW$7,"")</f>
        <v>TEST</v>
      </c>
      <c r="AX89" s="107"/>
      <c r="AY89" s="115" t="s">
        <v>169</v>
      </c>
      <c r="AZ89" s="459" t="str">
        <f>IF(AV89&lt;&gt;"",$AB$158&amp;$AC$158,"")</f>
        <v>-K1-K1</v>
      </c>
      <c r="BA89" s="459" t="s">
        <v>378</v>
      </c>
      <c r="BB89" s="459" t="s">
        <v>378</v>
      </c>
      <c r="BC89" s="108"/>
      <c r="BD89" s="108"/>
      <c r="BE89" s="108"/>
      <c r="BF89" s="108"/>
      <c r="BG89" s="108">
        <v>1294</v>
      </c>
      <c r="BH89" s="108" t="str">
        <f>IF(BG89="","",IF(ISERROR(VLOOKUP(BG89,[1]KNULI!$A$2:$J$1250,3,0)),"!!! FEHLER MIT DER IGRULI-VERKNÜPFUNG !!!",VLOOKUP(BG89,[1]KNULI!$A$2:$J$1250,3,0)))</f>
        <v>LEITTECHNIK</v>
      </c>
      <c r="BI89" s="109" t="str">
        <f>IF(BG89="","",IF(ISERROR(VLOOKUP(BG89,[1]KNULI!$A$2:$J$1250,2,0)),"!!! FEHLER MIT DER IGRULI-VERKNÜPFUNG !!!",VLOOKUP(BG89,[1]KNULI!$A$2:$J$1250,2,0)))</f>
        <v>H/Y</v>
      </c>
      <c r="BJ89" s="109" t="str">
        <f>IF(BG89="","",IF(ISERROR(VLOOKUP(BG89,[1]KNULI!$A$2:$J$1250,4,0)),"!!! FEHLER MIT DER IGRULI-VERKNÜPFUNG !!!",VLOOKUP(BG89,[1]KNULI!$A$2:$J$1250,4,0)))</f>
        <v>Z</v>
      </c>
      <c r="BK89" s="212" t="str">
        <f>IF(BG89="","",IF(ISERROR(VLOOKUP(BG89,[1]KNULI!$A$2:$J$1250,5,0)),"!!! FEHLER MIT DER IGRULI-VERKNÜPFUNG !!!",VLOOKUP(BG89,[1]KNULI!$A$2:$J$1250,5,0)))</f>
        <v>F</v>
      </c>
      <c r="BL89" s="213"/>
      <c r="BM89" s="110"/>
      <c r="BN89" s="108"/>
      <c r="BO89" s="111"/>
      <c r="BP89" s="112"/>
      <c r="BQ89" s="506" t="s">
        <v>115</v>
      </c>
      <c r="BR89" s="111">
        <v>30</v>
      </c>
      <c r="BS89" s="213"/>
      <c r="BT89" s="187"/>
      <c r="BU89" s="108">
        <f t="shared" si="76"/>
        <v>2</v>
      </c>
      <c r="BV89" s="108">
        <f>IF(AV89&lt;&gt;"",$BV$7,"")</f>
        <v>50</v>
      </c>
      <c r="BW89" s="420">
        <v>243</v>
      </c>
      <c r="BX89" s="107">
        <v>69</v>
      </c>
      <c r="BY89" s="107">
        <v>14</v>
      </c>
      <c r="BZ89" s="108" t="s">
        <v>86</v>
      </c>
      <c r="CA89" s="553"/>
      <c r="CB89" s="188"/>
      <c r="CC89" s="421"/>
      <c r="CD89" s="422" t="str">
        <f t="shared" si="27"/>
        <v>EM</v>
      </c>
      <c r="CE89" s="119">
        <f t="shared" si="27"/>
        <v>30</v>
      </c>
      <c r="CF89" s="119"/>
      <c r="CG89" s="119"/>
      <c r="CH89" s="420">
        <f t="shared" si="30"/>
        <v>2</v>
      </c>
      <c r="CI89" s="121">
        <f t="shared" si="30"/>
        <v>50</v>
      </c>
      <c r="CJ89" s="121">
        <f t="shared" si="30"/>
        <v>243</v>
      </c>
      <c r="CK89" s="121">
        <f t="shared" si="30"/>
        <v>69</v>
      </c>
      <c r="CL89" s="121">
        <f t="shared" si="30"/>
        <v>14</v>
      </c>
    </row>
    <row r="90" spans="1:90" ht="25.5" customHeight="1" x14ac:dyDescent="0.25">
      <c r="A90" s="544" t="s">
        <v>376</v>
      </c>
      <c r="B90" s="128"/>
      <c r="C90" s="427" t="s">
        <v>124</v>
      </c>
      <c r="D90" s="416" t="str">
        <f t="shared" si="78"/>
        <v>O, Z</v>
      </c>
      <c r="E90" s="518" t="s">
        <v>269</v>
      </c>
      <c r="F90" s="562" t="str">
        <f>$F$88</f>
        <v>=KF104</v>
      </c>
      <c r="G90" s="618" t="str">
        <f t="shared" ref="G90:G94" si="87">G89</f>
        <v>-K1-K1</v>
      </c>
      <c r="H90" s="143"/>
      <c r="I90" s="224"/>
      <c r="J90" s="418"/>
      <c r="K90" s="419"/>
      <c r="L90" s="226"/>
      <c r="M90" s="518" t="s">
        <v>422</v>
      </c>
      <c r="N90" s="518"/>
      <c r="O90" s="97"/>
      <c r="P90" s="97"/>
      <c r="Q90" s="97"/>
      <c r="R90" s="89" t="s">
        <v>395</v>
      </c>
      <c r="S90" s="88"/>
      <c r="T90" s="88"/>
      <c r="U90" s="88"/>
      <c r="V90" s="97"/>
      <c r="W90" s="91" t="str">
        <f t="shared" si="77"/>
        <v/>
      </c>
      <c r="X90" s="257"/>
      <c r="Y90" s="411"/>
      <c r="Z90" s="97" t="s">
        <v>86</v>
      </c>
      <c r="AA90" s="418"/>
      <c r="AB90" s="411" t="str">
        <f t="shared" si="79"/>
        <v>X</v>
      </c>
      <c r="AC90" s="97"/>
      <c r="AD90" s="97"/>
      <c r="AE90" s="418"/>
      <c r="AF90" s="98"/>
      <c r="AG90" s="466"/>
      <c r="AH90" s="98"/>
      <c r="AI90" s="98"/>
      <c r="AJ90" s="99"/>
      <c r="AK90" s="99"/>
      <c r="AL90" s="99"/>
      <c r="AM90" s="99"/>
      <c r="AN90" s="99"/>
      <c r="AO90" s="100"/>
      <c r="AP90" s="101"/>
      <c r="AQ90" s="102"/>
      <c r="AR90" s="100"/>
      <c r="AS90" s="100"/>
      <c r="AT90" s="100"/>
      <c r="AU90" s="100"/>
      <c r="AV90" s="107"/>
      <c r="AW90" s="108" t="str">
        <f>IF(AV90&lt;&gt;"",#REF!,"")</f>
        <v/>
      </c>
      <c r="AX90" s="107"/>
      <c r="AY90" s="115"/>
      <c r="AZ90" s="108" t="str">
        <f>IF(AV90&lt;&gt;"",$AB$158&amp;$AC$158&amp;$AE$158,"")</f>
        <v/>
      </c>
      <c r="BA90" s="108"/>
      <c r="BB90" s="108"/>
      <c r="BC90" s="108"/>
      <c r="BD90" s="108"/>
      <c r="BE90" s="108"/>
      <c r="BF90" s="108"/>
      <c r="BG90" s="108"/>
      <c r="BH90" s="108" t="str">
        <f>IF(BG90="","",IF(ISERROR(VLOOKUP(BG90,[1]KNULI!$A$2:$J$1250,3,0)),"!!! FEHLER MIT DER IGRULI-VERKNÜPFUNG !!!",VLOOKUP(BG90,[1]KNULI!$A$2:$J$1250,3,0)))</f>
        <v/>
      </c>
      <c r="BI90" s="109" t="str">
        <f>IF(BG90="","",IF(ISERROR(VLOOKUP(BG90,[1]KNULI!$A$2:$J$1250,2,0)),"!!! FEHLER MIT DER IGRULI-VERKNÜPFUNG !!!",VLOOKUP(BG90,[1]KNULI!$A$2:$J$1250,2,0)))</f>
        <v/>
      </c>
      <c r="BJ90" s="109" t="str">
        <f>IF(BG90="","",IF(ISERROR(VLOOKUP(BG90,[1]KNULI!$A$2:$J$1250,4,0)),"!!! FEHLER MIT DER IGRULI-VERKNÜPFUNG !!!",VLOOKUP(BG90,[1]KNULI!$A$2:$J$1250,4,0)))</f>
        <v/>
      </c>
      <c r="BK90" s="212" t="str">
        <f>IF(BG90="","",IF(ISERROR(VLOOKUP(BG90,[1]KNULI!$A$2:$J$1250,5,0)),"!!! FEHLER MIT DER IGRULI-VERKNÜPFUNG !!!",VLOOKUP(BG90,[1]KNULI!$A$2:$J$1250,5,0)))</f>
        <v/>
      </c>
      <c r="BL90" s="213"/>
      <c r="BM90" s="110"/>
      <c r="BN90" s="108"/>
      <c r="BO90" s="111"/>
      <c r="BP90" s="112"/>
      <c r="BQ90" s="506"/>
      <c r="BR90" s="111"/>
      <c r="BS90" s="213"/>
      <c r="BT90" s="187"/>
      <c r="BU90" s="108" t="str">
        <f t="shared" si="76"/>
        <v/>
      </c>
      <c r="BV90" s="108" t="str">
        <f>IF(AV90&lt;&gt;"",#REF!,"")</f>
        <v/>
      </c>
      <c r="BW90" s="420"/>
      <c r="BX90" s="107"/>
      <c r="BY90" s="107"/>
      <c r="BZ90" s="108"/>
      <c r="CA90" s="553"/>
      <c r="CB90" s="188"/>
      <c r="CC90" s="421"/>
      <c r="CD90" s="422" t="str">
        <f t="shared" si="27"/>
        <v/>
      </c>
      <c r="CE90" s="119" t="str">
        <f t="shared" si="27"/>
        <v/>
      </c>
      <c r="CF90" s="119"/>
      <c r="CG90" s="119"/>
      <c r="CH90" s="420" t="str">
        <f t="shared" si="30"/>
        <v/>
      </c>
      <c r="CI90" s="121" t="str">
        <f t="shared" si="30"/>
        <v/>
      </c>
      <c r="CJ90" s="121" t="str">
        <f t="shared" si="30"/>
        <v/>
      </c>
      <c r="CK90" s="121" t="str">
        <f t="shared" si="30"/>
        <v/>
      </c>
      <c r="CL90" s="121" t="str">
        <f t="shared" si="30"/>
        <v/>
      </c>
    </row>
    <row r="91" spans="1:90" ht="25.5" customHeight="1" x14ac:dyDescent="0.25">
      <c r="A91" s="544" t="s">
        <v>376</v>
      </c>
      <c r="B91" s="128"/>
      <c r="C91" s="427" t="s">
        <v>125</v>
      </c>
      <c r="D91" s="416" t="str">
        <f t="shared" si="78"/>
        <v>O</v>
      </c>
      <c r="E91" s="518" t="s">
        <v>269</v>
      </c>
      <c r="F91" s="586" t="str">
        <f t="shared" ref="F91:F98" si="88">$F90</f>
        <v>=KF104</v>
      </c>
      <c r="G91" s="618" t="str">
        <f t="shared" si="87"/>
        <v>-K1-K1</v>
      </c>
      <c r="H91" s="143"/>
      <c r="I91" s="224"/>
      <c r="J91" s="418"/>
      <c r="K91" s="419"/>
      <c r="L91" s="226"/>
      <c r="M91" s="518" t="s">
        <v>402</v>
      </c>
      <c r="N91" s="518"/>
      <c r="O91" s="97"/>
      <c r="P91" s="97"/>
      <c r="Q91" s="97"/>
      <c r="R91" s="89"/>
      <c r="S91" s="88"/>
      <c r="T91" s="88"/>
      <c r="U91" s="88"/>
      <c r="V91" s="97"/>
      <c r="W91" s="91" t="str">
        <f t="shared" si="77"/>
        <v/>
      </c>
      <c r="X91" s="257"/>
      <c r="Y91" s="411"/>
      <c r="Z91" s="97"/>
      <c r="AA91" s="418"/>
      <c r="AB91" s="411" t="str">
        <f t="shared" si="79"/>
        <v/>
      </c>
      <c r="AC91" s="97"/>
      <c r="AD91" s="97"/>
      <c r="AE91" s="418"/>
      <c r="AF91" s="98"/>
      <c r="AG91" s="466"/>
      <c r="AH91" s="98"/>
      <c r="AI91" s="98"/>
      <c r="AJ91" s="99"/>
      <c r="AK91" s="99"/>
      <c r="AL91" s="99"/>
      <c r="AM91" s="99"/>
      <c r="AN91" s="99"/>
      <c r="AO91" s="100"/>
      <c r="AP91" s="101"/>
      <c r="AQ91" s="102"/>
      <c r="AR91" s="100"/>
      <c r="AS91" s="100"/>
      <c r="AT91" s="100"/>
      <c r="AU91" s="100"/>
      <c r="AV91" s="107"/>
      <c r="AW91" s="108" t="str">
        <f>IF(AV91&lt;&gt;"",#REF!,"")</f>
        <v/>
      </c>
      <c r="AX91" s="107"/>
      <c r="AY91" s="115"/>
      <c r="AZ91" s="108" t="str">
        <f>IF(AV91&lt;&gt;"",$AB$158&amp;$AC$158&amp;$AE$158,"")</f>
        <v/>
      </c>
      <c r="BA91" s="108"/>
      <c r="BB91" s="108"/>
      <c r="BC91" s="108"/>
      <c r="BD91" s="108"/>
      <c r="BE91" s="108"/>
      <c r="BF91" s="108"/>
      <c r="BG91" s="108"/>
      <c r="BH91" s="108" t="str">
        <f>IF(BG91="","",IF(ISERROR(VLOOKUP(BG91,[1]KNULI!$A$2:$J$1250,3,0)),"!!! FEHLER MIT DER IGRULI-VERKNÜPFUNG !!!",VLOOKUP(BG91,[1]KNULI!$A$2:$J$1250,3,0)))</f>
        <v/>
      </c>
      <c r="BI91" s="109" t="str">
        <f>IF(BG91="","",IF(ISERROR(VLOOKUP(BG91,[1]KNULI!$A$2:$J$1250,2,0)),"!!! FEHLER MIT DER IGRULI-VERKNÜPFUNG !!!",VLOOKUP(BG91,[1]KNULI!$A$2:$J$1250,2,0)))</f>
        <v/>
      </c>
      <c r="BJ91" s="109" t="str">
        <f>IF(BG91="","",IF(ISERROR(VLOOKUP(BG91,[1]KNULI!$A$2:$J$1250,4,0)),"!!! FEHLER MIT DER IGRULI-VERKNÜPFUNG !!!",VLOOKUP(BG91,[1]KNULI!$A$2:$J$1250,4,0)))</f>
        <v/>
      </c>
      <c r="BK91" s="212" t="str">
        <f>IF(BG91="","",IF(ISERROR(VLOOKUP(BG91,[1]KNULI!$A$2:$J$1250,5,0)),"!!! FEHLER MIT DER IGRULI-VERKNÜPFUNG !!!",VLOOKUP(BG91,[1]KNULI!$A$2:$J$1250,5,0)))</f>
        <v/>
      </c>
      <c r="BL91" s="213"/>
      <c r="BM91" s="110"/>
      <c r="BN91" s="108"/>
      <c r="BO91" s="111"/>
      <c r="BP91" s="112"/>
      <c r="BQ91" s="506"/>
      <c r="BR91" s="111"/>
      <c r="BS91" s="213"/>
      <c r="BT91" s="187"/>
      <c r="BU91" s="108" t="str">
        <f t="shared" si="76"/>
        <v/>
      </c>
      <c r="BV91" s="108" t="str">
        <f>IF(AV91&lt;&gt;"",#REF!,"")</f>
        <v/>
      </c>
      <c r="BW91" s="420"/>
      <c r="BX91" s="107"/>
      <c r="BY91" s="107"/>
      <c r="BZ91" s="108"/>
      <c r="CA91" s="553"/>
      <c r="CB91" s="188"/>
      <c r="CC91" s="421"/>
      <c r="CD91" s="422" t="str">
        <f t="shared" si="27"/>
        <v/>
      </c>
      <c r="CE91" s="119" t="str">
        <f t="shared" si="27"/>
        <v/>
      </c>
      <c r="CF91" s="119"/>
      <c r="CG91" s="119"/>
      <c r="CH91" s="420" t="str">
        <f t="shared" si="30"/>
        <v/>
      </c>
      <c r="CI91" s="121" t="str">
        <f t="shared" si="30"/>
        <v/>
      </c>
      <c r="CJ91" s="121" t="str">
        <f t="shared" si="30"/>
        <v/>
      </c>
      <c r="CK91" s="121" t="str">
        <f t="shared" si="30"/>
        <v/>
      </c>
      <c r="CL91" s="121" t="str">
        <f t="shared" si="30"/>
        <v/>
      </c>
    </row>
    <row r="92" spans="1:90" ht="25.5" customHeight="1" x14ac:dyDescent="0.25">
      <c r="A92" s="544" t="s">
        <v>376</v>
      </c>
      <c r="B92" s="128"/>
      <c r="C92" s="523" t="s">
        <v>512</v>
      </c>
      <c r="D92" s="416" t="str">
        <f t="shared" si="78"/>
        <v>O</v>
      </c>
      <c r="E92" s="518" t="s">
        <v>269</v>
      </c>
      <c r="F92" s="586" t="str">
        <f t="shared" si="88"/>
        <v>=KF104</v>
      </c>
      <c r="G92" s="618" t="str">
        <f t="shared" si="87"/>
        <v>-K1-K1</v>
      </c>
      <c r="H92" s="143"/>
      <c r="I92" s="224"/>
      <c r="J92" s="418"/>
      <c r="K92" s="419"/>
      <c r="L92" s="226"/>
      <c r="M92" s="518" t="s">
        <v>402</v>
      </c>
      <c r="N92" s="518"/>
      <c r="O92" s="97"/>
      <c r="P92" s="97"/>
      <c r="Q92" s="97"/>
      <c r="R92" s="89"/>
      <c r="S92" s="88"/>
      <c r="T92" s="88"/>
      <c r="U92" s="88"/>
      <c r="V92" s="97"/>
      <c r="W92" s="91" t="str">
        <f t="shared" si="77"/>
        <v/>
      </c>
      <c r="X92" s="257"/>
      <c r="Y92" s="411"/>
      <c r="Z92" s="97"/>
      <c r="AA92" s="418"/>
      <c r="AB92" s="411" t="str">
        <f t="shared" si="79"/>
        <v/>
      </c>
      <c r="AC92" s="97"/>
      <c r="AD92" s="97"/>
      <c r="AE92" s="418"/>
      <c r="AF92" s="98"/>
      <c r="AG92" s="466"/>
      <c r="AH92" s="98"/>
      <c r="AI92" s="98"/>
      <c r="AJ92" s="99"/>
      <c r="AK92" s="99"/>
      <c r="AL92" s="99"/>
      <c r="AM92" s="99"/>
      <c r="AN92" s="99"/>
      <c r="AO92" s="100"/>
      <c r="AP92" s="101"/>
      <c r="AQ92" s="102"/>
      <c r="AR92" s="100"/>
      <c r="AS92" s="100"/>
      <c r="AT92" s="100"/>
      <c r="AU92" s="100"/>
      <c r="AV92" s="107"/>
      <c r="AW92" s="108" t="str">
        <f>IF(AV92&lt;&gt;"",#REF!,"")</f>
        <v/>
      </c>
      <c r="AX92" s="107"/>
      <c r="AY92" s="115"/>
      <c r="AZ92" s="108" t="str">
        <f>IF(AV92&lt;&gt;"",$AB$158&amp;$AC$158&amp;$AE$158,"")</f>
        <v/>
      </c>
      <c r="BA92" s="108"/>
      <c r="BB92" s="108"/>
      <c r="BC92" s="108"/>
      <c r="BD92" s="108"/>
      <c r="BE92" s="108"/>
      <c r="BF92" s="108"/>
      <c r="BG92" s="108"/>
      <c r="BH92" s="108" t="str">
        <f>IF(BG92="","",IF(ISERROR(VLOOKUP(BG92,[1]KNULI!$A$2:$J$1250,3,0)),"!!! FEHLER MIT DER IGRULI-VERKNÜPFUNG !!!",VLOOKUP(BG92,[1]KNULI!$A$2:$J$1250,3,0)))</f>
        <v/>
      </c>
      <c r="BI92" s="109" t="str">
        <f>IF(BG92="","",IF(ISERROR(VLOOKUP(BG92,[1]KNULI!$A$2:$J$1250,2,0)),"!!! FEHLER MIT DER IGRULI-VERKNÜPFUNG !!!",VLOOKUP(BG92,[1]KNULI!$A$2:$J$1250,2,0)))</f>
        <v/>
      </c>
      <c r="BJ92" s="109" t="str">
        <f>IF(BG92="","",IF(ISERROR(VLOOKUP(BG92,[1]KNULI!$A$2:$J$1250,4,0)),"!!! FEHLER MIT DER IGRULI-VERKNÜPFUNG !!!",VLOOKUP(BG92,[1]KNULI!$A$2:$J$1250,4,0)))</f>
        <v/>
      </c>
      <c r="BK92" s="212" t="str">
        <f>IF(BG92="","",IF(ISERROR(VLOOKUP(BG92,[1]KNULI!$A$2:$J$1250,5,0)),"!!! FEHLER MIT DER IGRULI-VERKNÜPFUNG !!!",VLOOKUP(BG92,[1]KNULI!$A$2:$J$1250,5,0)))</f>
        <v/>
      </c>
      <c r="BL92" s="213"/>
      <c r="BM92" s="110"/>
      <c r="BN92" s="108"/>
      <c r="BO92" s="111"/>
      <c r="BP92" s="112"/>
      <c r="BQ92" s="506"/>
      <c r="BR92" s="111"/>
      <c r="BS92" s="213"/>
      <c r="BT92" s="187"/>
      <c r="BU92" s="108" t="str">
        <f t="shared" si="76"/>
        <v/>
      </c>
      <c r="BV92" s="108" t="str">
        <f>IF(AV92&lt;&gt;"",#REF!,"")</f>
        <v/>
      </c>
      <c r="BW92" s="420"/>
      <c r="BX92" s="107"/>
      <c r="BY92" s="107"/>
      <c r="BZ92" s="108"/>
      <c r="CA92" s="553"/>
      <c r="CB92" s="188"/>
      <c r="CC92" s="421"/>
      <c r="CD92" s="422" t="str">
        <f t="shared" si="27"/>
        <v/>
      </c>
      <c r="CE92" s="119" t="str">
        <f t="shared" si="27"/>
        <v/>
      </c>
      <c r="CF92" s="119"/>
      <c r="CG92" s="119"/>
      <c r="CH92" s="420" t="str">
        <f t="shared" si="30"/>
        <v/>
      </c>
      <c r="CI92" s="121" t="str">
        <f t="shared" si="30"/>
        <v/>
      </c>
      <c r="CJ92" s="121" t="str">
        <f t="shared" si="30"/>
        <v/>
      </c>
      <c r="CK92" s="121" t="str">
        <f t="shared" si="30"/>
        <v/>
      </c>
      <c r="CL92" s="121" t="str">
        <f t="shared" si="30"/>
        <v/>
      </c>
    </row>
    <row r="93" spans="1:90" ht="25.5" customHeight="1" x14ac:dyDescent="0.25">
      <c r="A93" s="544" t="s">
        <v>376</v>
      </c>
      <c r="B93" s="128"/>
      <c r="C93" s="427" t="s">
        <v>126</v>
      </c>
      <c r="D93" s="416" t="str">
        <f t="shared" si="78"/>
        <v>O</v>
      </c>
      <c r="E93" s="518" t="s">
        <v>257</v>
      </c>
      <c r="F93" s="586" t="str">
        <f t="shared" si="88"/>
        <v>=KF104</v>
      </c>
      <c r="G93" s="618" t="str">
        <f t="shared" si="87"/>
        <v>-K1-K1</v>
      </c>
      <c r="H93" s="143"/>
      <c r="I93" s="224"/>
      <c r="J93" s="418"/>
      <c r="K93" s="419"/>
      <c r="L93" s="226"/>
      <c r="M93" s="518" t="s">
        <v>402</v>
      </c>
      <c r="N93" s="518"/>
      <c r="O93" s="97"/>
      <c r="P93" s="97"/>
      <c r="Q93" s="97"/>
      <c r="R93" s="89"/>
      <c r="S93" s="88"/>
      <c r="T93" s="88"/>
      <c r="U93" s="88"/>
      <c r="V93" s="97"/>
      <c r="W93" s="91" t="str">
        <f t="shared" si="77"/>
        <v/>
      </c>
      <c r="X93" s="257"/>
      <c r="Y93" s="411"/>
      <c r="Z93" s="97"/>
      <c r="AA93" s="418"/>
      <c r="AB93" s="411" t="str">
        <f t="shared" si="79"/>
        <v/>
      </c>
      <c r="AC93" s="97"/>
      <c r="AD93" s="97"/>
      <c r="AE93" s="418"/>
      <c r="AF93" s="98"/>
      <c r="AG93" s="466"/>
      <c r="AH93" s="98"/>
      <c r="AI93" s="98"/>
      <c r="AJ93" s="99"/>
      <c r="AK93" s="99"/>
      <c r="AL93" s="99"/>
      <c r="AM93" s="99"/>
      <c r="AN93" s="99"/>
      <c r="AO93" s="100"/>
      <c r="AP93" s="101"/>
      <c r="AQ93" s="102"/>
      <c r="AR93" s="100"/>
      <c r="AS93" s="100"/>
      <c r="AT93" s="100"/>
      <c r="AU93" s="100"/>
      <c r="AV93" s="107"/>
      <c r="AW93" s="108" t="str">
        <f>IF(AV93&lt;&gt;"",#REF!,"")</f>
        <v/>
      </c>
      <c r="AX93" s="107"/>
      <c r="AY93" s="115"/>
      <c r="AZ93" s="108" t="str">
        <f>IF(AV93&lt;&gt;"",$AB$158&amp;$AC$158&amp;$AE$158,"")</f>
        <v/>
      </c>
      <c r="BA93" s="108"/>
      <c r="BB93" s="108"/>
      <c r="BC93" s="108"/>
      <c r="BD93" s="108"/>
      <c r="BE93" s="108"/>
      <c r="BF93" s="108"/>
      <c r="BG93" s="108"/>
      <c r="BH93" s="108" t="str">
        <f>IF(BG93="","",IF(ISERROR(VLOOKUP(BG93,[1]KNULI!$A$2:$J$1250,3,0)),"!!! FEHLER MIT DER IGRULI-VERKNÜPFUNG !!!",VLOOKUP(BG93,[1]KNULI!$A$2:$J$1250,3,0)))</f>
        <v/>
      </c>
      <c r="BI93" s="109" t="str">
        <f>IF(BG93="","",IF(ISERROR(VLOOKUP(BG93,[1]KNULI!$A$2:$J$1250,2,0)),"!!! FEHLER MIT DER IGRULI-VERKNÜPFUNG !!!",VLOOKUP(BG93,[1]KNULI!$A$2:$J$1250,2,0)))</f>
        <v/>
      </c>
      <c r="BJ93" s="109" t="str">
        <f>IF(BG93="","",IF(ISERROR(VLOOKUP(BG93,[1]KNULI!$A$2:$J$1250,4,0)),"!!! FEHLER MIT DER IGRULI-VERKNÜPFUNG !!!",VLOOKUP(BG93,[1]KNULI!$A$2:$J$1250,4,0)))</f>
        <v/>
      </c>
      <c r="BK93" s="212" t="str">
        <f>IF(BG93="","",IF(ISERROR(VLOOKUP(BG93,[1]KNULI!$A$2:$J$1250,5,0)),"!!! FEHLER MIT DER IGRULI-VERKNÜPFUNG !!!",VLOOKUP(BG93,[1]KNULI!$A$2:$J$1250,5,0)))</f>
        <v/>
      </c>
      <c r="BL93" s="213"/>
      <c r="BM93" s="110"/>
      <c r="BN93" s="108"/>
      <c r="BO93" s="111"/>
      <c r="BP93" s="112"/>
      <c r="BQ93" s="506"/>
      <c r="BR93" s="111"/>
      <c r="BS93" s="213"/>
      <c r="BT93" s="187"/>
      <c r="BU93" s="108" t="str">
        <f t="shared" si="76"/>
        <v/>
      </c>
      <c r="BV93" s="108" t="str">
        <f>IF(AV93&lt;&gt;"",#REF!,"")</f>
        <v/>
      </c>
      <c r="BW93" s="420"/>
      <c r="BX93" s="107"/>
      <c r="BY93" s="107"/>
      <c r="BZ93" s="108"/>
      <c r="CA93" s="553"/>
      <c r="CB93" s="188"/>
      <c r="CC93" s="421"/>
      <c r="CD93" s="422" t="str">
        <f t="shared" si="27"/>
        <v/>
      </c>
      <c r="CE93" s="119" t="str">
        <f t="shared" si="27"/>
        <v/>
      </c>
      <c r="CF93" s="119"/>
      <c r="CG93" s="119"/>
      <c r="CH93" s="420" t="str">
        <f t="shared" si="30"/>
        <v/>
      </c>
      <c r="CI93" s="121" t="str">
        <f t="shared" si="30"/>
        <v/>
      </c>
      <c r="CJ93" s="121" t="str">
        <f t="shared" si="30"/>
        <v/>
      </c>
      <c r="CK93" s="121" t="str">
        <f t="shared" si="30"/>
        <v/>
      </c>
      <c r="CL93" s="121" t="str">
        <f t="shared" si="30"/>
        <v/>
      </c>
    </row>
    <row r="94" spans="1:90" ht="25.5" customHeight="1" x14ac:dyDescent="0.25">
      <c r="A94" s="544" t="s">
        <v>376</v>
      </c>
      <c r="B94" s="128"/>
      <c r="C94" s="523" t="s">
        <v>513</v>
      </c>
      <c r="D94" s="416" t="s">
        <v>98</v>
      </c>
      <c r="E94" s="518" t="s">
        <v>259</v>
      </c>
      <c r="F94" s="586" t="str">
        <f t="shared" si="88"/>
        <v>=KF104</v>
      </c>
      <c r="G94" s="618" t="str">
        <f t="shared" si="87"/>
        <v>-K1-K1</v>
      </c>
      <c r="H94" s="143"/>
      <c r="I94" s="224"/>
      <c r="J94" s="418"/>
      <c r="K94" s="419"/>
      <c r="L94" s="226"/>
      <c r="M94" s="518" t="s">
        <v>402</v>
      </c>
      <c r="N94" s="518"/>
      <c r="O94" s="97"/>
      <c r="P94" s="97"/>
      <c r="Q94" s="97"/>
      <c r="R94" s="89"/>
      <c r="S94" s="88"/>
      <c r="T94" s="88"/>
      <c r="U94" s="88"/>
      <c r="V94" s="97"/>
      <c r="W94" s="91" t="str">
        <f t="shared" si="77"/>
        <v/>
      </c>
      <c r="X94" s="257"/>
      <c r="Y94" s="411"/>
      <c r="Z94" s="97"/>
      <c r="AA94" s="418"/>
      <c r="AB94" s="411" t="s">
        <v>121</v>
      </c>
      <c r="AC94" s="97"/>
      <c r="AD94" s="97"/>
      <c r="AE94" s="418"/>
      <c r="AF94" s="98"/>
      <c r="AG94" s="466"/>
      <c r="AH94" s="98"/>
      <c r="AI94" s="98"/>
      <c r="AJ94" s="99"/>
      <c r="AK94" s="99"/>
      <c r="AL94" s="99"/>
      <c r="AM94" s="99"/>
      <c r="AN94" s="99"/>
      <c r="AO94" s="100"/>
      <c r="AP94" s="101"/>
      <c r="AQ94" s="102"/>
      <c r="AR94" s="100"/>
      <c r="AS94" s="100"/>
      <c r="AT94" s="100"/>
      <c r="AU94" s="100"/>
      <c r="AV94" s="107"/>
      <c r="AW94" s="108" t="str">
        <f>IF(AV94&lt;&gt;"",#REF!,"")</f>
        <v/>
      </c>
      <c r="AX94" s="107"/>
      <c r="AY94" s="115"/>
      <c r="AZ94" s="108" t="str">
        <f>IF(AV94&lt;&gt;"",$AB$158&amp;$AC$158&amp;$AE$158,"")</f>
        <v/>
      </c>
      <c r="BA94" s="108"/>
      <c r="BB94" s="108"/>
      <c r="BC94" s="108"/>
      <c r="BD94" s="108"/>
      <c r="BE94" s="108"/>
      <c r="BF94" s="108"/>
      <c r="BG94" s="108"/>
      <c r="BH94" s="108" t="str">
        <f>IF(BG94="","",IF(ISERROR(VLOOKUP(BG94,[1]KNULI!$A$2:$J$1250,3,0)),"!!! FEHLER MIT DER IGRULI-VERKNÜPFUNG !!!",VLOOKUP(BG94,[1]KNULI!$A$2:$J$1250,3,0)))</f>
        <v/>
      </c>
      <c r="BI94" s="109" t="str">
        <f>IF(BG94="","",IF(ISERROR(VLOOKUP(BG94,[1]KNULI!$A$2:$J$1250,2,0)),"!!! FEHLER MIT DER IGRULI-VERKNÜPFUNG !!!",VLOOKUP(BG94,[1]KNULI!$A$2:$J$1250,2,0)))</f>
        <v/>
      </c>
      <c r="BJ94" s="109" t="str">
        <f>IF(BG94="","",IF(ISERROR(VLOOKUP(BG94,[1]KNULI!$A$2:$J$1250,4,0)),"!!! FEHLER MIT DER IGRULI-VERKNÜPFUNG !!!",VLOOKUP(BG94,[1]KNULI!$A$2:$J$1250,4,0)))</f>
        <v/>
      </c>
      <c r="BK94" s="212" t="str">
        <f>IF(BG94="","",IF(ISERROR(VLOOKUP(BG94,[1]KNULI!$A$2:$J$1250,5,0)),"!!! FEHLER MIT DER IGRULI-VERKNÜPFUNG !!!",VLOOKUP(BG94,[1]KNULI!$A$2:$J$1250,5,0)))</f>
        <v/>
      </c>
      <c r="BL94" s="213"/>
      <c r="BM94" s="110"/>
      <c r="BN94" s="108"/>
      <c r="BO94" s="111"/>
      <c r="BP94" s="112"/>
      <c r="BQ94" s="506"/>
      <c r="BR94" s="111"/>
      <c r="BS94" s="213"/>
      <c r="BT94" s="187"/>
      <c r="BU94" s="108" t="str">
        <f t="shared" si="76"/>
        <v/>
      </c>
      <c r="BV94" s="108" t="str">
        <f>IF(AV94&lt;&gt;"",#REF!,"")</f>
        <v/>
      </c>
      <c r="BW94" s="420"/>
      <c r="BX94" s="107"/>
      <c r="BY94" s="107"/>
      <c r="BZ94" s="108"/>
      <c r="CA94" s="553"/>
      <c r="CB94" s="188"/>
      <c r="CC94" s="421"/>
      <c r="CD94" s="422" t="str">
        <f t="shared" si="27"/>
        <v/>
      </c>
      <c r="CE94" s="119" t="str">
        <f t="shared" si="27"/>
        <v/>
      </c>
      <c r="CF94" s="119"/>
      <c r="CG94" s="119"/>
      <c r="CH94" s="420" t="str">
        <f t="shared" ref="CH94:CL110" si="89">IF($AV94&lt;&gt;"",BU94,"")</f>
        <v/>
      </c>
      <c r="CI94" s="121" t="str">
        <f t="shared" si="89"/>
        <v/>
      </c>
      <c r="CJ94" s="121" t="str">
        <f t="shared" si="89"/>
        <v/>
      </c>
      <c r="CK94" s="121" t="str">
        <f t="shared" si="89"/>
        <v/>
      </c>
      <c r="CL94" s="121" t="str">
        <f t="shared" si="89"/>
        <v/>
      </c>
    </row>
    <row r="95" spans="1:90" ht="25.5" customHeight="1" x14ac:dyDescent="0.25">
      <c r="A95" s="544" t="s">
        <v>376</v>
      </c>
      <c r="B95" s="128"/>
      <c r="C95" s="427" t="s">
        <v>127</v>
      </c>
      <c r="D95" s="416" t="s">
        <v>98</v>
      </c>
      <c r="E95" s="518" t="s">
        <v>259</v>
      </c>
      <c r="F95" s="586" t="str">
        <f t="shared" si="88"/>
        <v>=KF104</v>
      </c>
      <c r="G95" s="618" t="str">
        <f>G96</f>
        <v>-K1-K1</v>
      </c>
      <c r="H95" s="143"/>
      <c r="I95" s="224"/>
      <c r="J95" s="418"/>
      <c r="K95" s="419"/>
      <c r="L95" s="226"/>
      <c r="M95" s="518" t="s">
        <v>403</v>
      </c>
      <c r="N95" s="518"/>
      <c r="O95" s="97"/>
      <c r="P95" s="97"/>
      <c r="Q95" s="97"/>
      <c r="R95" s="89"/>
      <c r="S95" s="88"/>
      <c r="T95" s="88"/>
      <c r="U95" s="88"/>
      <c r="V95" s="97"/>
      <c r="W95" s="91" t="str">
        <f>IF(OR(U95="X",V95="x"),AY95&amp;" "&amp;BA95&amp;" " &amp;BC95&amp;CHAR(10)&amp;BD95&amp;BH95,"")</f>
        <v/>
      </c>
      <c r="X95" s="257"/>
      <c r="Y95" s="411"/>
      <c r="Z95" s="97"/>
      <c r="AA95" s="418"/>
      <c r="AB95" s="411" t="s">
        <v>121</v>
      </c>
      <c r="AC95" s="97"/>
      <c r="AD95" s="97"/>
      <c r="AE95" s="418"/>
      <c r="AF95" s="98"/>
      <c r="AG95" s="466"/>
      <c r="AH95" s="98"/>
      <c r="AI95" s="98"/>
      <c r="AJ95" s="99"/>
      <c r="AK95" s="99"/>
      <c r="AL95" s="99"/>
      <c r="AM95" s="99"/>
      <c r="AN95" s="99"/>
      <c r="AO95" s="100"/>
      <c r="AP95" s="101"/>
      <c r="AQ95" s="102"/>
      <c r="AR95" s="100"/>
      <c r="AS95" s="100"/>
      <c r="AT95" s="100"/>
      <c r="AU95" s="100"/>
      <c r="AV95" s="107"/>
      <c r="AW95" s="108" t="str">
        <f>IF(AV95&lt;&gt;"",#REF!,"")</f>
        <v/>
      </c>
      <c r="AX95" s="107"/>
      <c r="AY95" s="115"/>
      <c r="AZ95" s="108"/>
      <c r="BA95" s="108"/>
      <c r="BB95" s="108"/>
      <c r="BC95" s="108"/>
      <c r="BD95" s="108"/>
      <c r="BE95" s="108"/>
      <c r="BF95" s="108"/>
      <c r="BG95" s="108"/>
      <c r="BH95" s="108" t="str">
        <f>IF(BG95="","",IF(ISERROR(VLOOKUP(BG95,[1]KNULI!$A$2:$J$1250,3,0)),"!!! FEHLER MIT DER IGRULI-VERKNÜPFUNG !!!",VLOOKUP(BG95,[1]KNULI!$A$2:$J$1250,3,0)))</f>
        <v/>
      </c>
      <c r="BI95" s="109" t="str">
        <f>IF(BG95="","",IF(ISERROR(VLOOKUP(BG95,[1]KNULI!$A$2:$J$1250,2,0)),"!!! FEHLER MIT DER IGRULI-VERKNÜPFUNG !!!",VLOOKUP(BG95,[1]KNULI!$A$2:$J$1250,2,0)))</f>
        <v/>
      </c>
      <c r="BJ95" s="109" t="str">
        <f>IF(BG95="","",IF(ISERROR(VLOOKUP(BG95,[1]KNULI!$A$2:$J$1250,4,0)),"!!! FEHLER MIT DER IGRULI-VERKNÜPFUNG !!!",VLOOKUP(BG95,[1]KNULI!$A$2:$J$1250,4,0)))</f>
        <v/>
      </c>
      <c r="BK95" s="212" t="str">
        <f>IF(BG95="","",IF(ISERROR(VLOOKUP(BG95,[1]KNULI!$A$2:$J$1250,5,0)),"!!! FEHLER MIT DER IGRULI-VERKNÜPFUNG !!!",VLOOKUP(BG95,[1]KNULI!$A$2:$J$1250,5,0)))</f>
        <v/>
      </c>
      <c r="BL95" s="213"/>
      <c r="BM95" s="110"/>
      <c r="BN95" s="108"/>
      <c r="BO95" s="111"/>
      <c r="BP95" s="112"/>
      <c r="BQ95" s="506"/>
      <c r="BR95" s="111"/>
      <c r="BS95" s="213"/>
      <c r="BT95" s="187"/>
      <c r="BU95" s="108" t="str">
        <f>IF(AV95&lt;&gt;"",AV95,"")</f>
        <v/>
      </c>
      <c r="BV95" s="108" t="str">
        <f>IF(AV95&lt;&gt;"",#REF!,"")</f>
        <v/>
      </c>
      <c r="BW95" s="420"/>
      <c r="BX95" s="107"/>
      <c r="BY95" s="107"/>
      <c r="BZ95" s="108"/>
      <c r="CA95" s="553"/>
      <c r="CB95" s="188"/>
      <c r="CC95" s="421"/>
      <c r="CD95" s="422" t="str">
        <f t="shared" si="27"/>
        <v/>
      </c>
      <c r="CE95" s="119" t="str">
        <f t="shared" si="27"/>
        <v/>
      </c>
      <c r="CF95" s="119"/>
      <c r="CG95" s="119"/>
      <c r="CH95" s="420" t="str">
        <f>IF($AV95&lt;&gt;"",BU95,"")</f>
        <v/>
      </c>
      <c r="CI95" s="121" t="str">
        <f>IF($AV95&lt;&gt;"",BV95,"")</f>
        <v/>
      </c>
      <c r="CJ95" s="121" t="str">
        <f t="shared" si="89"/>
        <v/>
      </c>
      <c r="CK95" s="121" t="str">
        <f>IF($AV95&lt;&gt;"",BX95,"")</f>
        <v/>
      </c>
      <c r="CL95" s="121" t="str">
        <f>IF($AV95&lt;&gt;"",BY95,"")</f>
        <v/>
      </c>
    </row>
    <row r="96" spans="1:90" ht="25.5" customHeight="1" x14ac:dyDescent="0.25">
      <c r="A96" s="544" t="s">
        <v>376</v>
      </c>
      <c r="B96" s="128"/>
      <c r="C96" s="428" t="s">
        <v>128</v>
      </c>
      <c r="D96" s="416" t="str">
        <f>CHOOSE(1+IF(COUNTA(H96:Q96)&gt;0,1,0)+IF(AND(BQ96&lt;&gt;"DB",COUNTA(R96:V96)&gt;0),2,0)+IF(BZ96="X",4,0),"","O","Z","O, Z","N","O, N", "Z, N", "O, Z, N")</f>
        <v>O, Z, N</v>
      </c>
      <c r="E96" s="518" t="s">
        <v>257</v>
      </c>
      <c r="F96" s="586" t="str">
        <f t="shared" si="88"/>
        <v>=KF104</v>
      </c>
      <c r="G96" s="618" t="str">
        <f t="shared" si="86"/>
        <v>-K1-K1</v>
      </c>
      <c r="H96" s="143"/>
      <c r="I96" s="224"/>
      <c r="J96" s="418"/>
      <c r="K96" s="419"/>
      <c r="L96" s="226"/>
      <c r="M96" s="518" t="s">
        <v>404</v>
      </c>
      <c r="N96" s="518"/>
      <c r="O96" s="97"/>
      <c r="P96" s="97"/>
      <c r="Q96" s="97"/>
      <c r="R96" s="89"/>
      <c r="S96" s="88"/>
      <c r="T96" s="88"/>
      <c r="U96" s="88" t="s">
        <v>86</v>
      </c>
      <c r="V96" s="97"/>
      <c r="W96" s="91" t="str">
        <f>IF(OR(U96="X",V96="x"),AY96&amp;" "&amp;BA96&amp;" " &amp;BC96&amp;CHAR(10)&amp;BD96&amp;BH96,"")</f>
        <v>10kV SKS4 
LEITTECHNIK FEHLER</v>
      </c>
      <c r="X96" s="257" t="s">
        <v>116</v>
      </c>
      <c r="Y96" s="411"/>
      <c r="Z96" s="97"/>
      <c r="AA96" s="418"/>
      <c r="AB96" s="411" t="str">
        <f>IF(OR(Y96="X",Z96="X",AA96="X"),"X","")</f>
        <v/>
      </c>
      <c r="AC96" s="97"/>
      <c r="AD96" s="97"/>
      <c r="AE96" s="418"/>
      <c r="AF96" s="98"/>
      <c r="AG96" s="466"/>
      <c r="AH96" s="98"/>
      <c r="AI96" s="98"/>
      <c r="AJ96" s="99"/>
      <c r="AK96" s="99"/>
      <c r="AL96" s="99"/>
      <c r="AM96" s="99"/>
      <c r="AN96" s="99"/>
      <c r="AO96" s="100"/>
      <c r="AP96" s="101"/>
      <c r="AQ96" s="102"/>
      <c r="AR96" s="100"/>
      <c r="AS96" s="100"/>
      <c r="AT96" s="100"/>
      <c r="AU96" s="100"/>
      <c r="AV96" s="107">
        <f>$AV$7</f>
        <v>2</v>
      </c>
      <c r="AW96" s="108" t="str">
        <f>IF(AV96&lt;&gt;"",$AW$7,"")</f>
        <v>TEST</v>
      </c>
      <c r="AX96" s="107"/>
      <c r="AY96" s="115" t="s">
        <v>169</v>
      </c>
      <c r="AZ96" s="459" t="str">
        <f>IF(AV96&lt;&gt;"",$AB$158&amp;$AC$158,"")</f>
        <v>-K1-K1</v>
      </c>
      <c r="BA96" s="459" t="s">
        <v>378</v>
      </c>
      <c r="BB96" s="459" t="s">
        <v>378</v>
      </c>
      <c r="BC96" s="108"/>
      <c r="BD96" s="108"/>
      <c r="BE96" s="108"/>
      <c r="BF96" s="108"/>
      <c r="BG96" s="108">
        <v>1296</v>
      </c>
      <c r="BH96" s="108" t="str">
        <f>IF(BG96="","",IF(ISERROR(VLOOKUP(BG96,[1]KNULI!$A$2:$J$1250,3,0)),"!!! FEHLER MIT DER IGRULI-VERKNÜPFUNG !!!",VLOOKUP(BG96,[1]KNULI!$A$2:$J$1250,3,0)))</f>
        <v>LEITTECHNIK FEHLER</v>
      </c>
      <c r="BI96" s="109" t="str">
        <f>IF(BG96="","",IF(ISERROR(VLOOKUP(BG96,[1]KNULI!$A$2:$J$1250,2,0)),"!!! FEHLER MIT DER IGRULI-VERKNÜPFUNG !!!",VLOOKUP(BG96,[1]KNULI!$A$2:$J$1250,2,0)))</f>
        <v>H/</v>
      </c>
      <c r="BJ96" s="109" t="str">
        <f>IF(BG96="","",IF(ISERROR(VLOOKUP(BG96,[1]KNULI!$A$2:$J$1250,4,0)),"!!! FEHLER MIT DER IGRULI-VERKNÜPFUNG !!!",VLOOKUP(BG96,[1]KNULI!$A$2:$J$1250,4,0)))</f>
        <v>Z</v>
      </c>
      <c r="BK96" s="212" t="str">
        <f>IF(BG96="","",IF(ISERROR(VLOOKUP(BG96,[1]KNULI!$A$2:$J$1250,5,0)),"!!! FEHLER MIT DER IGRULI-VERKNÜPFUNG !!!",VLOOKUP(BG96,[1]KNULI!$A$2:$J$1250,5,0)))</f>
        <v>I</v>
      </c>
      <c r="BL96" s="213"/>
      <c r="BM96" s="110"/>
      <c r="BN96" s="108"/>
      <c r="BO96" s="111"/>
      <c r="BP96" s="112"/>
      <c r="BQ96" s="506" t="s">
        <v>115</v>
      </c>
      <c r="BR96" s="111">
        <v>30</v>
      </c>
      <c r="BS96" s="213"/>
      <c r="BT96" s="187"/>
      <c r="BU96" s="108">
        <f t="shared" ref="BU96:BU107" si="90">IF(AV96&lt;&gt;"",AV96,"")</f>
        <v>2</v>
      </c>
      <c r="BV96" s="108">
        <f>IF(AV96&lt;&gt;"",$BV$7,"")</f>
        <v>50</v>
      </c>
      <c r="BW96" s="420">
        <v>243</v>
      </c>
      <c r="BX96" s="107">
        <v>69</v>
      </c>
      <c r="BY96" s="107">
        <v>16</v>
      </c>
      <c r="BZ96" s="108" t="s">
        <v>86</v>
      </c>
      <c r="CA96" s="553"/>
      <c r="CB96" s="188"/>
      <c r="CC96" s="421"/>
      <c r="CD96" s="422" t="str">
        <f t="shared" si="27"/>
        <v>EM</v>
      </c>
      <c r="CE96" s="119">
        <f t="shared" si="27"/>
        <v>30</v>
      </c>
      <c r="CF96" s="119"/>
      <c r="CG96" s="119"/>
      <c r="CH96" s="420">
        <f t="shared" ref="CH96:CI107" si="91">IF($AV96&lt;&gt;"",BU96,"")</f>
        <v>2</v>
      </c>
      <c r="CI96" s="121">
        <f t="shared" si="91"/>
        <v>50</v>
      </c>
      <c r="CJ96" s="121">
        <f t="shared" si="89"/>
        <v>243</v>
      </c>
      <c r="CK96" s="121">
        <f t="shared" si="89"/>
        <v>69</v>
      </c>
      <c r="CL96" s="121">
        <f t="shared" si="89"/>
        <v>16</v>
      </c>
    </row>
    <row r="97" spans="1:90" ht="25.5" customHeight="1" x14ac:dyDescent="0.25">
      <c r="A97" s="544" t="s">
        <v>376</v>
      </c>
      <c r="B97" s="128"/>
      <c r="C97" s="427" t="s">
        <v>449</v>
      </c>
      <c r="D97" s="416" t="s">
        <v>98</v>
      </c>
      <c r="E97" s="518" t="s">
        <v>259</v>
      </c>
      <c r="F97" s="586" t="str">
        <f t="shared" si="88"/>
        <v>=KF104</v>
      </c>
      <c r="G97" s="618" t="str">
        <f>G96</f>
        <v>-K1-K1</v>
      </c>
      <c r="H97" s="143"/>
      <c r="I97" s="224"/>
      <c r="J97" s="418"/>
      <c r="K97" s="419"/>
      <c r="L97" s="226"/>
      <c r="M97" s="518" t="s">
        <v>403</v>
      </c>
      <c r="N97" s="518"/>
      <c r="O97" s="97"/>
      <c r="P97" s="97"/>
      <c r="Q97" s="97"/>
      <c r="R97" s="89"/>
      <c r="S97" s="88"/>
      <c r="T97" s="88"/>
      <c r="U97" s="88"/>
      <c r="V97" s="97"/>
      <c r="W97" s="91" t="str">
        <f t="shared" ref="W97:W107" si="92">IF(OR(U97="X",V97="x"),AY97&amp;" "&amp;BA97&amp;" " &amp;BC97&amp;CHAR(10)&amp;BD97&amp;BH97,"")</f>
        <v/>
      </c>
      <c r="X97" s="257"/>
      <c r="Y97" s="411"/>
      <c r="Z97" s="97"/>
      <c r="AA97" s="418"/>
      <c r="AB97" s="411" t="s">
        <v>121</v>
      </c>
      <c r="AC97" s="97"/>
      <c r="AD97" s="97"/>
      <c r="AE97" s="418"/>
      <c r="AF97" s="98"/>
      <c r="AG97" s="466"/>
      <c r="AH97" s="98"/>
      <c r="AI97" s="98"/>
      <c r="AJ97" s="99"/>
      <c r="AK97" s="99"/>
      <c r="AL97" s="99"/>
      <c r="AM97" s="99"/>
      <c r="AN97" s="99"/>
      <c r="AO97" s="100"/>
      <c r="AP97" s="101"/>
      <c r="AQ97" s="102"/>
      <c r="AR97" s="100"/>
      <c r="AS97" s="100"/>
      <c r="AT97" s="100"/>
      <c r="AU97" s="100"/>
      <c r="AV97" s="107"/>
      <c r="AW97" s="108" t="str">
        <f>IF(AV97&lt;&gt;"",#REF!,"")</f>
        <v/>
      </c>
      <c r="AX97" s="107"/>
      <c r="AY97" s="115"/>
      <c r="AZ97" s="108"/>
      <c r="BA97" s="108"/>
      <c r="BB97" s="108"/>
      <c r="BC97" s="108"/>
      <c r="BD97" s="108"/>
      <c r="BE97" s="108"/>
      <c r="BF97" s="108"/>
      <c r="BG97" s="108"/>
      <c r="BH97" s="108" t="str">
        <f>IF(BG97="","",IF(ISERROR(VLOOKUP(BG97,[1]KNULI!$A$2:$J$1250,3,0)),"!!! FEHLER MIT DER IGRULI-VERKNÜPFUNG !!!",VLOOKUP(BG97,[1]KNULI!$A$2:$J$1250,3,0)))</f>
        <v/>
      </c>
      <c r="BI97" s="109" t="str">
        <f>IF(BG97="","",IF(ISERROR(VLOOKUP(BG97,[1]KNULI!$A$2:$J$1250,2,0)),"!!! FEHLER MIT DER IGRULI-VERKNÜPFUNG !!!",VLOOKUP(BG97,[1]KNULI!$A$2:$J$1250,2,0)))</f>
        <v/>
      </c>
      <c r="BJ97" s="109" t="str">
        <f>IF(BG97="","",IF(ISERROR(VLOOKUP(BG97,[1]KNULI!$A$2:$J$1250,4,0)),"!!! FEHLER MIT DER IGRULI-VERKNÜPFUNG !!!",VLOOKUP(BG97,[1]KNULI!$A$2:$J$1250,4,0)))</f>
        <v/>
      </c>
      <c r="BK97" s="212" t="str">
        <f>IF(BG97="","",IF(ISERROR(VLOOKUP(BG97,[1]KNULI!$A$2:$J$1250,5,0)),"!!! FEHLER MIT DER IGRULI-VERKNÜPFUNG !!!",VLOOKUP(BG97,[1]KNULI!$A$2:$J$1250,5,0)))</f>
        <v/>
      </c>
      <c r="BL97" s="213"/>
      <c r="BM97" s="110"/>
      <c r="BN97" s="108"/>
      <c r="BO97" s="111"/>
      <c r="BP97" s="112"/>
      <c r="BQ97" s="506"/>
      <c r="BR97" s="111"/>
      <c r="BS97" s="213"/>
      <c r="BT97" s="187"/>
      <c r="BU97" s="108" t="str">
        <f t="shared" si="90"/>
        <v/>
      </c>
      <c r="BV97" s="108" t="str">
        <f>IF(AV97&lt;&gt;"",#REF!,"")</f>
        <v/>
      </c>
      <c r="BW97" s="420"/>
      <c r="BX97" s="107"/>
      <c r="BY97" s="107"/>
      <c r="BZ97" s="108"/>
      <c r="CA97" s="553"/>
      <c r="CB97" s="188"/>
      <c r="CC97" s="421"/>
      <c r="CD97" s="422" t="str">
        <f t="shared" si="27"/>
        <v/>
      </c>
      <c r="CE97" s="119" t="str">
        <f t="shared" si="27"/>
        <v/>
      </c>
      <c r="CF97" s="119"/>
      <c r="CG97" s="119"/>
      <c r="CH97" s="420" t="str">
        <f t="shared" si="91"/>
        <v/>
      </c>
      <c r="CI97" s="121" t="str">
        <f t="shared" si="91"/>
        <v/>
      </c>
      <c r="CJ97" s="121" t="str">
        <f t="shared" si="89"/>
        <v/>
      </c>
      <c r="CK97" s="121" t="str">
        <f t="shared" si="89"/>
        <v/>
      </c>
      <c r="CL97" s="121" t="str">
        <f t="shared" si="89"/>
        <v/>
      </c>
    </row>
    <row r="98" spans="1:90" ht="25.5" customHeight="1" x14ac:dyDescent="0.25">
      <c r="A98" s="544" t="s">
        <v>376</v>
      </c>
      <c r="B98" s="128"/>
      <c r="C98" s="427" t="s">
        <v>450</v>
      </c>
      <c r="D98" s="416" t="s">
        <v>98</v>
      </c>
      <c r="E98" s="518" t="s">
        <v>259</v>
      </c>
      <c r="F98" s="586" t="str">
        <f t="shared" si="88"/>
        <v>=KF104</v>
      </c>
      <c r="G98" s="618" t="str">
        <f>G97</f>
        <v>-K1-K1</v>
      </c>
      <c r="H98" s="143"/>
      <c r="I98" s="224"/>
      <c r="J98" s="418"/>
      <c r="K98" s="419"/>
      <c r="L98" s="226"/>
      <c r="M98" s="518" t="s">
        <v>403</v>
      </c>
      <c r="N98" s="518"/>
      <c r="O98" s="97"/>
      <c r="P98" s="97"/>
      <c r="Q98" s="97"/>
      <c r="R98" s="89"/>
      <c r="S98" s="88"/>
      <c r="T98" s="88"/>
      <c r="U98" s="88"/>
      <c r="V98" s="97"/>
      <c r="W98" s="91" t="str">
        <f t="shared" si="92"/>
        <v/>
      </c>
      <c r="X98" s="257"/>
      <c r="Y98" s="411"/>
      <c r="Z98" s="97"/>
      <c r="AA98" s="418"/>
      <c r="AB98" s="411" t="s">
        <v>121</v>
      </c>
      <c r="AC98" s="97"/>
      <c r="AD98" s="97"/>
      <c r="AE98" s="418"/>
      <c r="AF98" s="98"/>
      <c r="AG98" s="466"/>
      <c r="AH98" s="98"/>
      <c r="AI98" s="98"/>
      <c r="AJ98" s="99"/>
      <c r="AK98" s="99"/>
      <c r="AL98" s="99"/>
      <c r="AM98" s="99"/>
      <c r="AN98" s="99"/>
      <c r="AO98" s="100"/>
      <c r="AP98" s="101"/>
      <c r="AQ98" s="102"/>
      <c r="AR98" s="100"/>
      <c r="AS98" s="100"/>
      <c r="AT98" s="100"/>
      <c r="AU98" s="100"/>
      <c r="AV98" s="107"/>
      <c r="AW98" s="108" t="str">
        <f>IF(AV98&lt;&gt;"",#REF!,"")</f>
        <v/>
      </c>
      <c r="AX98" s="107"/>
      <c r="AY98" s="115"/>
      <c r="AZ98" s="108"/>
      <c r="BA98" s="108"/>
      <c r="BB98" s="108"/>
      <c r="BC98" s="108"/>
      <c r="BD98" s="108"/>
      <c r="BE98" s="108"/>
      <c r="BF98" s="108"/>
      <c r="BG98" s="108"/>
      <c r="BH98" s="108" t="str">
        <f>IF(BG98="","",IF(ISERROR(VLOOKUP(BG98,[1]KNULI!$A$2:$J$1250,3,0)),"!!! FEHLER MIT DER IGRULI-VERKNÜPFUNG !!!",VLOOKUP(BG98,[1]KNULI!$A$2:$J$1250,3,0)))</f>
        <v/>
      </c>
      <c r="BI98" s="109" t="str">
        <f>IF(BG98="","",IF(ISERROR(VLOOKUP(BG98,[1]KNULI!$A$2:$J$1250,2,0)),"!!! FEHLER MIT DER IGRULI-VERKNÜPFUNG !!!",VLOOKUP(BG98,[1]KNULI!$A$2:$J$1250,2,0)))</f>
        <v/>
      </c>
      <c r="BJ98" s="109" t="str">
        <f>IF(BG98="","",IF(ISERROR(VLOOKUP(BG98,[1]KNULI!$A$2:$J$1250,4,0)),"!!! FEHLER MIT DER IGRULI-VERKNÜPFUNG !!!",VLOOKUP(BG98,[1]KNULI!$A$2:$J$1250,4,0)))</f>
        <v/>
      </c>
      <c r="BK98" s="212" t="str">
        <f>IF(BG98="","",IF(ISERROR(VLOOKUP(BG98,[1]KNULI!$A$2:$J$1250,5,0)),"!!! FEHLER MIT DER IGRULI-VERKNÜPFUNG !!!",VLOOKUP(BG98,[1]KNULI!$A$2:$J$1250,5,0)))</f>
        <v/>
      </c>
      <c r="BL98" s="213"/>
      <c r="BM98" s="110"/>
      <c r="BN98" s="108"/>
      <c r="BO98" s="111"/>
      <c r="BP98" s="112"/>
      <c r="BQ98" s="506"/>
      <c r="BR98" s="111"/>
      <c r="BS98" s="213"/>
      <c r="BT98" s="187"/>
      <c r="BU98" s="108" t="str">
        <f t="shared" si="90"/>
        <v/>
      </c>
      <c r="BV98" s="108" t="str">
        <f>IF(AV98&lt;&gt;"",#REF!,"")</f>
        <v/>
      </c>
      <c r="BW98" s="420"/>
      <c r="BX98" s="107"/>
      <c r="BY98" s="107"/>
      <c r="BZ98" s="108"/>
      <c r="CA98" s="553"/>
      <c r="CB98" s="188"/>
      <c r="CC98" s="421"/>
      <c r="CD98" s="422" t="str">
        <f t="shared" si="27"/>
        <v/>
      </c>
      <c r="CE98" s="119" t="str">
        <f t="shared" si="27"/>
        <v/>
      </c>
      <c r="CF98" s="119"/>
      <c r="CG98" s="119"/>
      <c r="CH98" s="420" t="str">
        <f t="shared" si="91"/>
        <v/>
      </c>
      <c r="CI98" s="121" t="str">
        <f t="shared" si="91"/>
        <v/>
      </c>
      <c r="CJ98" s="121" t="str">
        <f t="shared" si="89"/>
        <v/>
      </c>
      <c r="CK98" s="121" t="str">
        <f t="shared" si="89"/>
        <v/>
      </c>
      <c r="CL98" s="121" t="str">
        <f t="shared" si="89"/>
        <v/>
      </c>
    </row>
    <row r="99" spans="1:90" ht="25.5" customHeight="1" x14ac:dyDescent="0.25">
      <c r="A99" s="134"/>
      <c r="B99" s="126"/>
      <c r="C99" s="426" t="s">
        <v>379</v>
      </c>
      <c r="D99" s="416" t="str">
        <f t="shared" ref="D99:D106" si="93">CHOOSE(1+IF(COUNTA(H99:Q99)&gt;0,1,0)+IF(AND(BQ99&lt;&gt;"DB",COUNTA(R99:V99)&gt;0),2,0)+IF(BZ99="X",4,0),"","O","Z","O, Z","N","O, N", "Z, N", "O, Z, N")</f>
        <v/>
      </c>
      <c r="E99" s="518"/>
      <c r="F99" s="563"/>
      <c r="G99" s="618"/>
      <c r="H99" s="143"/>
      <c r="I99" s="224"/>
      <c r="J99" s="418"/>
      <c r="K99" s="419"/>
      <c r="L99" s="226"/>
      <c r="M99" s="518"/>
      <c r="N99" s="518"/>
      <c r="O99" s="97"/>
      <c r="P99" s="97"/>
      <c r="Q99" s="97"/>
      <c r="R99" s="89"/>
      <c r="S99" s="88"/>
      <c r="T99" s="88"/>
      <c r="U99" s="88"/>
      <c r="V99" s="97"/>
      <c r="W99" s="91" t="str">
        <f t="shared" si="92"/>
        <v/>
      </c>
      <c r="X99" s="257"/>
      <c r="Y99" s="411"/>
      <c r="Z99" s="97"/>
      <c r="AA99" s="418"/>
      <c r="AB99" s="411" t="str">
        <f t="shared" ref="AB99:AB106" si="94">IF(OR(Y99="X",Z99="X",AA99="X"),"X","")</f>
        <v/>
      </c>
      <c r="AC99" s="97"/>
      <c r="AD99" s="97"/>
      <c r="AE99" s="418"/>
      <c r="AF99" s="98"/>
      <c r="AG99" s="466"/>
      <c r="AH99" s="98"/>
      <c r="AI99" s="98"/>
      <c r="AJ99" s="99"/>
      <c r="AK99" s="99"/>
      <c r="AL99" s="99"/>
      <c r="AM99" s="99"/>
      <c r="AN99" s="99"/>
      <c r="AO99" s="100"/>
      <c r="AP99" s="101"/>
      <c r="AQ99" s="102"/>
      <c r="AR99" s="100"/>
      <c r="AS99" s="100"/>
      <c r="AT99" s="100"/>
      <c r="AU99" s="100"/>
      <c r="AV99" s="107"/>
      <c r="AW99" s="108" t="str">
        <f>IF(AV99&lt;&gt;"",#REF!,"")</f>
        <v/>
      </c>
      <c r="AX99" s="107"/>
      <c r="AY99" s="115"/>
      <c r="AZ99" s="108" t="str">
        <f>IF(AV99&lt;&gt;"",$AB$158&amp;$AC$158&amp;$AE$158,"")</f>
        <v/>
      </c>
      <c r="BA99" s="108"/>
      <c r="BB99" s="108"/>
      <c r="BC99" s="108"/>
      <c r="BD99" s="108"/>
      <c r="BE99" s="108"/>
      <c r="BF99" s="108"/>
      <c r="BG99" s="108"/>
      <c r="BH99" s="108" t="str">
        <f>IF(BG99="","",IF(ISERROR(VLOOKUP(BG99,[1]KNULI!$A$2:$J$1250,3,0)),"!!! FEHLER MIT DER IGRULI-VERKNÜPFUNG !!!",VLOOKUP(BG99,[1]KNULI!$A$2:$J$1250,3,0)))</f>
        <v/>
      </c>
      <c r="BI99" s="109" t="str">
        <f>IF(BG99="","",IF(ISERROR(VLOOKUP(BG99,[1]KNULI!$A$2:$J$1250,2,0)),"!!! FEHLER MIT DER IGRULI-VERKNÜPFUNG !!!",VLOOKUP(BG99,[1]KNULI!$A$2:$J$1250,2,0)))</f>
        <v/>
      </c>
      <c r="BJ99" s="109" t="str">
        <f>IF(BG99="","",IF(ISERROR(VLOOKUP(BG99,[1]KNULI!$A$2:$J$1250,4,0)),"!!! FEHLER MIT DER IGRULI-VERKNÜPFUNG !!!",VLOOKUP(BG99,[1]KNULI!$A$2:$J$1250,4,0)))</f>
        <v/>
      </c>
      <c r="BK99" s="212" t="str">
        <f>IF(BG99="","",IF(ISERROR(VLOOKUP(BG99,[1]KNULI!$A$2:$J$1250,5,0)),"!!! FEHLER MIT DER IGRULI-VERKNÜPFUNG !!!",VLOOKUP(BG99,[1]KNULI!$A$2:$J$1250,5,0)))</f>
        <v/>
      </c>
      <c r="BL99" s="213"/>
      <c r="BM99" s="110"/>
      <c r="BN99" s="108"/>
      <c r="BO99" s="111"/>
      <c r="BP99" s="112"/>
      <c r="BQ99" s="506"/>
      <c r="BR99" s="111"/>
      <c r="BS99" s="213"/>
      <c r="BT99" s="187"/>
      <c r="BU99" s="108" t="str">
        <f t="shared" si="90"/>
        <v/>
      </c>
      <c r="BV99" s="108" t="str">
        <f>IF(AV99&lt;&gt;"",#REF!,"")</f>
        <v/>
      </c>
      <c r="BW99" s="420"/>
      <c r="BX99" s="107"/>
      <c r="BY99" s="107"/>
      <c r="BZ99" s="108"/>
      <c r="CA99" s="553"/>
      <c r="CB99" s="188"/>
      <c r="CC99" s="421"/>
      <c r="CD99" s="422" t="str">
        <f t="shared" si="27"/>
        <v/>
      </c>
      <c r="CE99" s="119" t="str">
        <f t="shared" si="27"/>
        <v/>
      </c>
      <c r="CF99" s="119"/>
      <c r="CG99" s="119"/>
      <c r="CH99" s="420" t="str">
        <f t="shared" si="91"/>
        <v/>
      </c>
      <c r="CI99" s="121" t="str">
        <f t="shared" si="91"/>
        <v/>
      </c>
      <c r="CJ99" s="121" t="str">
        <f t="shared" si="89"/>
        <v/>
      </c>
      <c r="CK99" s="121" t="str">
        <f t="shared" si="89"/>
        <v/>
      </c>
      <c r="CL99" s="121" t="str">
        <f t="shared" si="89"/>
        <v/>
      </c>
    </row>
    <row r="100" spans="1:90" ht="25.5" customHeight="1" x14ac:dyDescent="0.25">
      <c r="A100" s="134"/>
      <c r="B100" s="133"/>
      <c r="C100" s="524" t="s">
        <v>500</v>
      </c>
      <c r="D100" s="416" t="s">
        <v>98</v>
      </c>
      <c r="E100" s="518"/>
      <c r="F100" s="634" t="s">
        <v>501</v>
      </c>
      <c r="G100" s="618" t="str">
        <f>G101</f>
        <v>-K1-K1</v>
      </c>
      <c r="H100" s="143"/>
      <c r="I100" s="224"/>
      <c r="J100" s="418"/>
      <c r="K100" s="419"/>
      <c r="L100" s="226"/>
      <c r="M100" s="518"/>
      <c r="N100" s="518"/>
      <c r="O100" s="97"/>
      <c r="P100" s="97"/>
      <c r="Q100" s="97"/>
      <c r="R100" s="89"/>
      <c r="S100" s="88"/>
      <c r="T100" s="88"/>
      <c r="U100" s="88"/>
      <c r="V100" s="97"/>
      <c r="W100" s="91" t="str">
        <f t="shared" si="92"/>
        <v/>
      </c>
      <c r="X100" s="257"/>
      <c r="Y100" s="411"/>
      <c r="Z100" s="97"/>
      <c r="AA100" s="418" t="s">
        <v>86</v>
      </c>
      <c r="AB100" s="411" t="str">
        <f t="shared" si="94"/>
        <v>X</v>
      </c>
      <c r="AC100" s="97"/>
      <c r="AD100" s="97"/>
      <c r="AE100" s="418"/>
      <c r="AF100" s="98"/>
      <c r="AG100" s="98"/>
      <c r="AH100" s="98"/>
      <c r="AI100" s="98"/>
      <c r="AJ100" s="99"/>
      <c r="AK100" s="99"/>
      <c r="AL100" s="99"/>
      <c r="AM100" s="99"/>
      <c r="AN100" s="99"/>
      <c r="AO100" s="100"/>
      <c r="AP100" s="101"/>
      <c r="AQ100" s="102"/>
      <c r="AR100" s="100"/>
      <c r="AS100" s="100"/>
      <c r="AT100" s="100"/>
      <c r="AU100" s="100"/>
      <c r="AV100" s="107"/>
      <c r="AW100" s="108" t="str">
        <f>IF(AV100&lt;&gt;"",#REF!,"")</f>
        <v/>
      </c>
      <c r="AX100" s="107"/>
      <c r="AY100" s="115"/>
      <c r="AZ100" s="108"/>
      <c r="BA100" s="108"/>
      <c r="BB100" s="108"/>
      <c r="BC100" s="108"/>
      <c r="BD100" s="108"/>
      <c r="BE100" s="108"/>
      <c r="BF100" s="108"/>
      <c r="BG100" s="108"/>
      <c r="BH100" s="108" t="str">
        <f>IF(BG100="","",IF(ISERROR(VLOOKUP(BG100,[1]KNULI!$A$2:$J$1250,3,0)),"!!! FEHLER MIT DER IGRULI-VERKNÜPFUNG !!!",VLOOKUP(BG100,[1]KNULI!$A$2:$J$1250,3,0)))</f>
        <v/>
      </c>
      <c r="BI100" s="109" t="str">
        <f>IF(BG100="","",IF(ISERROR(VLOOKUP(BG100,[1]KNULI!$A$2:$J$1250,2,0)),"!!! FEHLER MIT DER IGRULI-VERKNÜPFUNG !!!",VLOOKUP(BG100,[1]KNULI!$A$2:$J$1250,2,0)))</f>
        <v/>
      </c>
      <c r="BJ100" s="109" t="str">
        <f>IF(BG100="","",IF(ISERROR(VLOOKUP(BG100,[1]KNULI!$A$2:$J$1250,4,0)),"!!! FEHLER MIT DER IGRULI-VERKNÜPFUNG !!!",VLOOKUP(BG100,[1]KNULI!$A$2:$J$1250,4,0)))</f>
        <v/>
      </c>
      <c r="BK100" s="212" t="str">
        <f>IF(BG100="","",IF(ISERROR(VLOOKUP(BG100,[1]KNULI!$A$2:$J$1250,5,0)),"!!! FEHLER MIT DER IGRULI-VERKNÜPFUNG !!!",VLOOKUP(BG100,[1]KNULI!$A$2:$J$1250,5,0)))</f>
        <v/>
      </c>
      <c r="BL100" s="213"/>
      <c r="BM100" s="110"/>
      <c r="BN100" s="108"/>
      <c r="BO100" s="111"/>
      <c r="BP100" s="112"/>
      <c r="BQ100" s="506"/>
      <c r="BR100" s="111"/>
      <c r="BS100" s="213"/>
      <c r="BT100" s="187"/>
      <c r="BU100" s="108" t="str">
        <f t="shared" si="90"/>
        <v/>
      </c>
      <c r="BV100" s="108" t="str">
        <f>IF(AV100&lt;&gt;"",#REF!,"")</f>
        <v/>
      </c>
      <c r="BW100" s="420"/>
      <c r="BX100" s="107"/>
      <c r="BY100" s="107"/>
      <c r="BZ100" s="108"/>
      <c r="CA100" s="553"/>
      <c r="CB100" s="188"/>
      <c r="CC100" s="421"/>
      <c r="CD100" s="422" t="str">
        <f t="shared" ref="CD100" si="95">IF($AV100&lt;&gt;"",BQ100,"")</f>
        <v/>
      </c>
      <c r="CE100" s="119" t="str">
        <f t="shared" ref="CE100" si="96">IF($AV100&lt;&gt;"",BR100,"")</f>
        <v/>
      </c>
      <c r="CF100" s="119"/>
      <c r="CG100" s="119"/>
      <c r="CH100" s="420" t="str">
        <f t="shared" si="91"/>
        <v/>
      </c>
      <c r="CI100" s="121" t="str">
        <f t="shared" si="91"/>
        <v/>
      </c>
      <c r="CJ100" s="121" t="str">
        <f t="shared" si="89"/>
        <v/>
      </c>
      <c r="CK100" s="121" t="str">
        <f t="shared" si="89"/>
        <v/>
      </c>
      <c r="CL100" s="121" t="str">
        <f t="shared" si="89"/>
        <v/>
      </c>
    </row>
    <row r="101" spans="1:90" ht="40.65" customHeight="1" x14ac:dyDescent="0.25">
      <c r="A101" s="544" t="s">
        <v>380</v>
      </c>
      <c r="B101" s="128"/>
      <c r="C101" s="428" t="s">
        <v>448</v>
      </c>
      <c r="D101" s="416" t="str">
        <f t="shared" si="93"/>
        <v>Z</v>
      </c>
      <c r="E101" s="518" t="s">
        <v>269</v>
      </c>
      <c r="F101" s="562" t="str">
        <f>$F$100</f>
        <v>=KF105</v>
      </c>
      <c r="G101" s="618" t="str">
        <f>G102</f>
        <v>-K1-K1</v>
      </c>
      <c r="H101" s="143"/>
      <c r="I101" s="224"/>
      <c r="J101" s="418"/>
      <c r="K101" s="419"/>
      <c r="L101" s="226"/>
      <c r="M101" s="518"/>
      <c r="N101" s="518"/>
      <c r="O101" s="97"/>
      <c r="P101" s="97"/>
      <c r="Q101" s="97"/>
      <c r="R101" s="89" t="s">
        <v>397</v>
      </c>
      <c r="S101" s="88"/>
      <c r="T101" s="88"/>
      <c r="U101" s="88"/>
      <c r="V101" s="97"/>
      <c r="W101" s="91" t="str">
        <f t="shared" si="92"/>
        <v/>
      </c>
      <c r="X101" s="257"/>
      <c r="Y101" s="411"/>
      <c r="Z101" s="97"/>
      <c r="AA101" s="418"/>
      <c r="AB101" s="411" t="str">
        <f t="shared" si="94"/>
        <v/>
      </c>
      <c r="AC101" s="97"/>
      <c r="AD101" s="97"/>
      <c r="AE101" s="418"/>
      <c r="AF101" s="98"/>
      <c r="AG101" s="466"/>
      <c r="AH101" s="98"/>
      <c r="AI101" s="98"/>
      <c r="AJ101" s="99"/>
      <c r="AK101" s="99"/>
      <c r="AL101" s="99"/>
      <c r="AM101" s="99"/>
      <c r="AN101" s="99"/>
      <c r="AO101" s="100"/>
      <c r="AP101" s="101"/>
      <c r="AQ101" s="102"/>
      <c r="AR101" s="100"/>
      <c r="AS101" s="100"/>
      <c r="AT101" s="100"/>
      <c r="AU101" s="100"/>
      <c r="AV101" s="107"/>
      <c r="AW101" s="108" t="str">
        <f>IF(AV101&lt;&gt;"",#REF!,"")</f>
        <v/>
      </c>
      <c r="AX101" s="107"/>
      <c r="AY101" s="115"/>
      <c r="AZ101" s="108" t="str">
        <f>IF(AV101&lt;&gt;"",$AB$158&amp;$AC$158&amp;$AE$158,"")</f>
        <v/>
      </c>
      <c r="BA101" s="108"/>
      <c r="BB101" s="108"/>
      <c r="BC101" s="108"/>
      <c r="BD101" s="108"/>
      <c r="BE101" s="108"/>
      <c r="BF101" s="108"/>
      <c r="BG101" s="108"/>
      <c r="BH101" s="108" t="str">
        <f>IF(BG101="","",IF(ISERROR(VLOOKUP(BG101,[1]KNULI!$A$2:$J$1250,3,0)),"!!! FEHLER MIT DER IGRULI-VERKNÜPFUNG !!!",VLOOKUP(BG101,[1]KNULI!$A$2:$J$1250,3,0)))</f>
        <v/>
      </c>
      <c r="BI101" s="109" t="str">
        <f>IF(BG101="","",IF(ISERROR(VLOOKUP(BG101,[1]KNULI!$A$2:$J$1250,2,0)),"!!! FEHLER MIT DER IGRULI-VERKNÜPFUNG !!!",VLOOKUP(BG101,[1]KNULI!$A$2:$J$1250,2,0)))</f>
        <v/>
      </c>
      <c r="BJ101" s="109" t="str">
        <f>IF(BG101="","",IF(ISERROR(VLOOKUP(BG101,[1]KNULI!$A$2:$J$1250,4,0)),"!!! FEHLER MIT DER IGRULI-VERKNÜPFUNG !!!",VLOOKUP(BG101,[1]KNULI!$A$2:$J$1250,4,0)))</f>
        <v/>
      </c>
      <c r="BK101" s="212" t="str">
        <f>IF(BG101="","",IF(ISERROR(VLOOKUP(BG101,[1]KNULI!$A$2:$J$1250,5,0)),"!!! FEHLER MIT DER IGRULI-VERKNÜPFUNG !!!",VLOOKUP(BG101,[1]KNULI!$A$2:$J$1250,5,0)))</f>
        <v/>
      </c>
      <c r="BL101" s="213"/>
      <c r="BM101" s="110"/>
      <c r="BN101" s="108"/>
      <c r="BO101" s="111"/>
      <c r="BP101" s="112"/>
      <c r="BQ101" s="506"/>
      <c r="BR101" s="111"/>
      <c r="BS101" s="213"/>
      <c r="BT101" s="187"/>
      <c r="BU101" s="108" t="str">
        <f t="shared" si="90"/>
        <v/>
      </c>
      <c r="BV101" s="108" t="str">
        <f>IF(AV101&lt;&gt;"",#REF!,"")</f>
        <v/>
      </c>
      <c r="BW101" s="420"/>
      <c r="BX101" s="107"/>
      <c r="BY101" s="107"/>
      <c r="BZ101" s="108"/>
      <c r="CA101" s="553"/>
      <c r="CB101" s="188"/>
      <c r="CC101" s="421"/>
      <c r="CD101" s="422" t="str">
        <f t="shared" si="27"/>
        <v/>
      </c>
      <c r="CE101" s="119" t="str">
        <f t="shared" si="27"/>
        <v/>
      </c>
      <c r="CF101" s="119"/>
      <c r="CG101" s="119"/>
      <c r="CH101" s="420" t="str">
        <f t="shared" si="91"/>
        <v/>
      </c>
      <c r="CI101" s="121" t="str">
        <f t="shared" si="91"/>
        <v/>
      </c>
      <c r="CJ101" s="121" t="str">
        <f t="shared" si="89"/>
        <v/>
      </c>
      <c r="CK101" s="121" t="str">
        <f t="shared" si="89"/>
        <v/>
      </c>
      <c r="CL101" s="121" t="str">
        <f t="shared" si="89"/>
        <v/>
      </c>
    </row>
    <row r="102" spans="1:90" ht="25.5" customHeight="1" x14ac:dyDescent="0.25">
      <c r="A102" s="544" t="s">
        <v>380</v>
      </c>
      <c r="B102" s="128"/>
      <c r="C102" s="427" t="s">
        <v>123</v>
      </c>
      <c r="D102" s="416" t="str">
        <f t="shared" si="93"/>
        <v>Z, N</v>
      </c>
      <c r="E102" s="518" t="s">
        <v>269</v>
      </c>
      <c r="F102" s="564" t="str">
        <f t="shared" ref="F102" si="97">$F$7</f>
        <v>-KF100</v>
      </c>
      <c r="G102" s="618" t="str">
        <f t="shared" ref="G102:G109" si="98">AZ102</f>
        <v>-K1-K1</v>
      </c>
      <c r="H102" s="143"/>
      <c r="I102" s="224"/>
      <c r="J102" s="418"/>
      <c r="K102" s="419"/>
      <c r="L102" s="226"/>
      <c r="M102" s="518"/>
      <c r="N102" s="518"/>
      <c r="O102" s="97"/>
      <c r="P102" s="97"/>
      <c r="Q102" s="97"/>
      <c r="R102" s="89" t="s">
        <v>398</v>
      </c>
      <c r="S102" s="88" t="s">
        <v>86</v>
      </c>
      <c r="T102" s="88"/>
      <c r="U102" s="88" t="s">
        <v>86</v>
      </c>
      <c r="V102" s="97" t="s">
        <v>86</v>
      </c>
      <c r="W102" s="91" t="str">
        <f t="shared" si="92"/>
        <v>10kV SKS5 
LEITTECHNIK</v>
      </c>
      <c r="X102" s="257" t="s">
        <v>116</v>
      </c>
      <c r="Y102" s="411"/>
      <c r="Z102" s="97"/>
      <c r="AA102" s="418"/>
      <c r="AB102" s="411" t="str">
        <f t="shared" si="94"/>
        <v/>
      </c>
      <c r="AC102" s="97"/>
      <c r="AD102" s="97"/>
      <c r="AE102" s="418"/>
      <c r="AF102" s="98"/>
      <c r="AG102" s="466"/>
      <c r="AH102" s="98"/>
      <c r="AI102" s="98"/>
      <c r="AJ102" s="99"/>
      <c r="AK102" s="99"/>
      <c r="AL102" s="99"/>
      <c r="AM102" s="99"/>
      <c r="AN102" s="99"/>
      <c r="AO102" s="100"/>
      <c r="AP102" s="101"/>
      <c r="AQ102" s="102"/>
      <c r="AR102" s="100"/>
      <c r="AS102" s="100"/>
      <c r="AT102" s="100"/>
      <c r="AU102" s="100"/>
      <c r="AV102" s="107">
        <f>$AV$7</f>
        <v>2</v>
      </c>
      <c r="AW102" s="108" t="str">
        <f>IF(AV102&lt;&gt;"",$AW$7,"")</f>
        <v>TEST</v>
      </c>
      <c r="AX102" s="107"/>
      <c r="AY102" s="115" t="s">
        <v>169</v>
      </c>
      <c r="AZ102" s="459" t="str">
        <f>IF(AV102&lt;&gt;"",$AB$158&amp;$AC$158,"")</f>
        <v>-K1-K1</v>
      </c>
      <c r="BA102" s="459" t="s">
        <v>381</v>
      </c>
      <c r="BB102" s="459" t="s">
        <v>381</v>
      </c>
      <c r="BC102" s="108"/>
      <c r="BD102" s="108"/>
      <c r="BE102" s="108"/>
      <c r="BF102" s="108"/>
      <c r="BG102" s="108">
        <v>1294</v>
      </c>
      <c r="BH102" s="108" t="str">
        <f>IF(BG102="","",IF(ISERROR(VLOOKUP(BG102,[1]KNULI!$A$2:$J$1250,3,0)),"!!! FEHLER MIT DER IGRULI-VERKNÜPFUNG !!!",VLOOKUP(BG102,[1]KNULI!$A$2:$J$1250,3,0)))</f>
        <v>LEITTECHNIK</v>
      </c>
      <c r="BI102" s="109" t="str">
        <f>IF(BG102="","",IF(ISERROR(VLOOKUP(BG102,[1]KNULI!$A$2:$J$1250,2,0)),"!!! FEHLER MIT DER IGRULI-VERKNÜPFUNG !!!",VLOOKUP(BG102,[1]KNULI!$A$2:$J$1250,2,0)))</f>
        <v>H/Y</v>
      </c>
      <c r="BJ102" s="109" t="str">
        <f>IF(BG102="","",IF(ISERROR(VLOOKUP(BG102,[1]KNULI!$A$2:$J$1250,4,0)),"!!! FEHLER MIT DER IGRULI-VERKNÜPFUNG !!!",VLOOKUP(BG102,[1]KNULI!$A$2:$J$1250,4,0)))</f>
        <v>Z</v>
      </c>
      <c r="BK102" s="212" t="str">
        <f>IF(BG102="","",IF(ISERROR(VLOOKUP(BG102,[1]KNULI!$A$2:$J$1250,5,0)),"!!! FEHLER MIT DER IGRULI-VERKNÜPFUNG !!!",VLOOKUP(BG102,[1]KNULI!$A$2:$J$1250,5,0)))</f>
        <v>F</v>
      </c>
      <c r="BL102" s="213"/>
      <c r="BM102" s="110"/>
      <c r="BN102" s="108"/>
      <c r="BO102" s="111"/>
      <c r="BP102" s="112"/>
      <c r="BQ102" s="506" t="s">
        <v>115</v>
      </c>
      <c r="BR102" s="111">
        <v>30</v>
      </c>
      <c r="BS102" s="213"/>
      <c r="BT102" s="187"/>
      <c r="BU102" s="108">
        <f t="shared" si="90"/>
        <v>2</v>
      </c>
      <c r="BV102" s="108">
        <f>IF(AV102&lt;&gt;"",$BV$7,"")</f>
        <v>50</v>
      </c>
      <c r="BW102" s="420">
        <v>244</v>
      </c>
      <c r="BX102" s="107">
        <v>69</v>
      </c>
      <c r="BY102" s="107">
        <v>14</v>
      </c>
      <c r="BZ102" s="108" t="s">
        <v>86</v>
      </c>
      <c r="CA102" s="553"/>
      <c r="CB102" s="188"/>
      <c r="CC102" s="421"/>
      <c r="CD102" s="422" t="str">
        <f t="shared" si="27"/>
        <v>EM</v>
      </c>
      <c r="CE102" s="119">
        <f t="shared" si="27"/>
        <v>30</v>
      </c>
      <c r="CF102" s="119"/>
      <c r="CG102" s="119"/>
      <c r="CH102" s="420">
        <f t="shared" si="91"/>
        <v>2</v>
      </c>
      <c r="CI102" s="121">
        <f t="shared" si="91"/>
        <v>50</v>
      </c>
      <c r="CJ102" s="121">
        <f t="shared" si="89"/>
        <v>244</v>
      </c>
      <c r="CK102" s="121">
        <f t="shared" si="89"/>
        <v>69</v>
      </c>
      <c r="CL102" s="121">
        <f t="shared" si="89"/>
        <v>14</v>
      </c>
    </row>
    <row r="103" spans="1:90" ht="25.5" customHeight="1" x14ac:dyDescent="0.25">
      <c r="A103" s="544" t="s">
        <v>380</v>
      </c>
      <c r="B103" s="128"/>
      <c r="C103" s="427" t="s">
        <v>124</v>
      </c>
      <c r="D103" s="416" t="str">
        <f t="shared" si="93"/>
        <v>O, Z</v>
      </c>
      <c r="E103" s="518" t="s">
        <v>269</v>
      </c>
      <c r="F103" s="562" t="str">
        <f>$F$100</f>
        <v>=KF105</v>
      </c>
      <c r="G103" s="618" t="str">
        <f t="shared" ref="G103:G107" si="99">G102</f>
        <v>-K1-K1</v>
      </c>
      <c r="H103" s="143"/>
      <c r="I103" s="224"/>
      <c r="J103" s="418"/>
      <c r="K103" s="419"/>
      <c r="L103" s="226"/>
      <c r="M103" s="518" t="s">
        <v>423</v>
      </c>
      <c r="N103" s="518"/>
      <c r="O103" s="97"/>
      <c r="P103" s="97"/>
      <c r="Q103" s="97"/>
      <c r="R103" s="89" t="s">
        <v>397</v>
      </c>
      <c r="S103" s="88"/>
      <c r="T103" s="88"/>
      <c r="U103" s="88"/>
      <c r="V103" s="97"/>
      <c r="W103" s="91" t="str">
        <f t="shared" si="92"/>
        <v/>
      </c>
      <c r="X103" s="257"/>
      <c r="Y103" s="411"/>
      <c r="Z103" s="97" t="s">
        <v>86</v>
      </c>
      <c r="AA103" s="418"/>
      <c r="AB103" s="411" t="str">
        <f t="shared" si="94"/>
        <v>X</v>
      </c>
      <c r="AC103" s="97"/>
      <c r="AD103" s="97"/>
      <c r="AE103" s="418"/>
      <c r="AF103" s="98"/>
      <c r="AG103" s="466"/>
      <c r="AH103" s="98"/>
      <c r="AI103" s="98"/>
      <c r="AJ103" s="99"/>
      <c r="AK103" s="99"/>
      <c r="AL103" s="99"/>
      <c r="AM103" s="99"/>
      <c r="AN103" s="99"/>
      <c r="AO103" s="100"/>
      <c r="AP103" s="101"/>
      <c r="AQ103" s="102"/>
      <c r="AR103" s="100"/>
      <c r="AS103" s="100"/>
      <c r="AT103" s="100"/>
      <c r="AU103" s="100"/>
      <c r="AV103" s="107"/>
      <c r="AW103" s="108" t="str">
        <f>IF(AV103&lt;&gt;"",#REF!,"")</f>
        <v/>
      </c>
      <c r="AX103" s="107"/>
      <c r="AY103" s="115"/>
      <c r="AZ103" s="108" t="str">
        <f>IF(AV103&lt;&gt;"",$AB$158&amp;$AC$158&amp;$AE$158,"")</f>
        <v/>
      </c>
      <c r="BA103" s="108"/>
      <c r="BB103" s="108"/>
      <c r="BC103" s="108"/>
      <c r="BD103" s="108"/>
      <c r="BE103" s="108"/>
      <c r="BF103" s="108"/>
      <c r="BG103" s="108"/>
      <c r="BH103" s="108" t="str">
        <f>IF(BG103="","",IF(ISERROR(VLOOKUP(BG103,[1]KNULI!$A$2:$J$1250,3,0)),"!!! FEHLER MIT DER IGRULI-VERKNÜPFUNG !!!",VLOOKUP(BG103,[1]KNULI!$A$2:$J$1250,3,0)))</f>
        <v/>
      </c>
      <c r="BI103" s="109" t="str">
        <f>IF(BG103="","",IF(ISERROR(VLOOKUP(BG103,[1]KNULI!$A$2:$J$1250,2,0)),"!!! FEHLER MIT DER IGRULI-VERKNÜPFUNG !!!",VLOOKUP(BG103,[1]KNULI!$A$2:$J$1250,2,0)))</f>
        <v/>
      </c>
      <c r="BJ103" s="109" t="str">
        <f>IF(BG103="","",IF(ISERROR(VLOOKUP(BG103,[1]KNULI!$A$2:$J$1250,4,0)),"!!! FEHLER MIT DER IGRULI-VERKNÜPFUNG !!!",VLOOKUP(BG103,[1]KNULI!$A$2:$J$1250,4,0)))</f>
        <v/>
      </c>
      <c r="BK103" s="212" t="str">
        <f>IF(BG103="","",IF(ISERROR(VLOOKUP(BG103,[1]KNULI!$A$2:$J$1250,5,0)),"!!! FEHLER MIT DER IGRULI-VERKNÜPFUNG !!!",VLOOKUP(BG103,[1]KNULI!$A$2:$J$1250,5,0)))</f>
        <v/>
      </c>
      <c r="BL103" s="213"/>
      <c r="BM103" s="110"/>
      <c r="BN103" s="108"/>
      <c r="BO103" s="111"/>
      <c r="BP103" s="112"/>
      <c r="BQ103" s="506"/>
      <c r="BR103" s="111"/>
      <c r="BS103" s="213"/>
      <c r="BT103" s="187"/>
      <c r="BU103" s="108" t="str">
        <f t="shared" si="90"/>
        <v/>
      </c>
      <c r="BV103" s="108" t="str">
        <f>IF(AV103&lt;&gt;"",#REF!,"")</f>
        <v/>
      </c>
      <c r="BW103" s="420"/>
      <c r="BX103" s="107"/>
      <c r="BY103" s="107"/>
      <c r="BZ103" s="108"/>
      <c r="CA103" s="553"/>
      <c r="CB103" s="188"/>
      <c r="CC103" s="421"/>
      <c r="CD103" s="422" t="str">
        <f t="shared" si="27"/>
        <v/>
      </c>
      <c r="CE103" s="119" t="str">
        <f t="shared" si="27"/>
        <v/>
      </c>
      <c r="CF103" s="119"/>
      <c r="CG103" s="119"/>
      <c r="CH103" s="420" t="str">
        <f t="shared" si="91"/>
        <v/>
      </c>
      <c r="CI103" s="121" t="str">
        <f t="shared" si="91"/>
        <v/>
      </c>
      <c r="CJ103" s="121" t="str">
        <f t="shared" si="89"/>
        <v/>
      </c>
      <c r="CK103" s="121" t="str">
        <f t="shared" si="89"/>
        <v/>
      </c>
      <c r="CL103" s="121" t="str">
        <f t="shared" si="89"/>
        <v/>
      </c>
    </row>
    <row r="104" spans="1:90" ht="25.5" customHeight="1" x14ac:dyDescent="0.25">
      <c r="A104" s="544" t="s">
        <v>380</v>
      </c>
      <c r="B104" s="128"/>
      <c r="C104" s="427" t="s">
        <v>125</v>
      </c>
      <c r="D104" s="416" t="str">
        <f t="shared" si="93"/>
        <v>O</v>
      </c>
      <c r="E104" s="518" t="s">
        <v>269</v>
      </c>
      <c r="F104" s="562" t="str">
        <f t="shared" ref="F104:F111" si="100">$F$100</f>
        <v>=KF105</v>
      </c>
      <c r="G104" s="618" t="str">
        <f t="shared" si="99"/>
        <v>-K1-K1</v>
      </c>
      <c r="H104" s="143"/>
      <c r="I104" s="224"/>
      <c r="J104" s="418"/>
      <c r="K104" s="419"/>
      <c r="L104" s="226"/>
      <c r="M104" s="518" t="s">
        <v>407</v>
      </c>
      <c r="N104" s="518"/>
      <c r="O104" s="97"/>
      <c r="P104" s="97"/>
      <c r="Q104" s="97"/>
      <c r="R104" s="89"/>
      <c r="S104" s="88"/>
      <c r="T104" s="88"/>
      <c r="U104" s="88"/>
      <c r="V104" s="97"/>
      <c r="W104" s="91" t="str">
        <f t="shared" si="92"/>
        <v/>
      </c>
      <c r="X104" s="257"/>
      <c r="Y104" s="411"/>
      <c r="Z104" s="97"/>
      <c r="AA104" s="418"/>
      <c r="AB104" s="411" t="str">
        <f t="shared" si="94"/>
        <v/>
      </c>
      <c r="AC104" s="97"/>
      <c r="AD104" s="97"/>
      <c r="AE104" s="418"/>
      <c r="AF104" s="98"/>
      <c r="AG104" s="466"/>
      <c r="AH104" s="98"/>
      <c r="AI104" s="98"/>
      <c r="AJ104" s="99"/>
      <c r="AK104" s="99"/>
      <c r="AL104" s="99"/>
      <c r="AM104" s="99"/>
      <c r="AN104" s="99"/>
      <c r="AO104" s="100"/>
      <c r="AP104" s="101"/>
      <c r="AQ104" s="102"/>
      <c r="AR104" s="100"/>
      <c r="AS104" s="100"/>
      <c r="AT104" s="100"/>
      <c r="AU104" s="100"/>
      <c r="AV104" s="107"/>
      <c r="AW104" s="108" t="str">
        <f>IF(AV104&lt;&gt;"",#REF!,"")</f>
        <v/>
      </c>
      <c r="AX104" s="107"/>
      <c r="AY104" s="115"/>
      <c r="AZ104" s="108" t="str">
        <f>IF(AV104&lt;&gt;"",$AB$158&amp;$AC$158&amp;$AE$158,"")</f>
        <v/>
      </c>
      <c r="BA104" s="108"/>
      <c r="BB104" s="108"/>
      <c r="BC104" s="108"/>
      <c r="BD104" s="108"/>
      <c r="BE104" s="108"/>
      <c r="BF104" s="108"/>
      <c r="BG104" s="108"/>
      <c r="BH104" s="108" t="str">
        <f>IF(BG104="","",IF(ISERROR(VLOOKUP(BG104,[1]KNULI!$A$2:$J$1250,3,0)),"!!! FEHLER MIT DER IGRULI-VERKNÜPFUNG !!!",VLOOKUP(BG104,[1]KNULI!$A$2:$J$1250,3,0)))</f>
        <v/>
      </c>
      <c r="BI104" s="109" t="str">
        <f>IF(BG104="","",IF(ISERROR(VLOOKUP(BG104,[1]KNULI!$A$2:$J$1250,2,0)),"!!! FEHLER MIT DER IGRULI-VERKNÜPFUNG !!!",VLOOKUP(BG104,[1]KNULI!$A$2:$J$1250,2,0)))</f>
        <v/>
      </c>
      <c r="BJ104" s="109" t="str">
        <f>IF(BG104="","",IF(ISERROR(VLOOKUP(BG104,[1]KNULI!$A$2:$J$1250,4,0)),"!!! FEHLER MIT DER IGRULI-VERKNÜPFUNG !!!",VLOOKUP(BG104,[1]KNULI!$A$2:$J$1250,4,0)))</f>
        <v/>
      </c>
      <c r="BK104" s="212" t="str">
        <f>IF(BG104="","",IF(ISERROR(VLOOKUP(BG104,[1]KNULI!$A$2:$J$1250,5,0)),"!!! FEHLER MIT DER IGRULI-VERKNÜPFUNG !!!",VLOOKUP(BG104,[1]KNULI!$A$2:$J$1250,5,0)))</f>
        <v/>
      </c>
      <c r="BL104" s="213"/>
      <c r="BM104" s="110"/>
      <c r="BN104" s="108"/>
      <c r="BO104" s="111"/>
      <c r="BP104" s="112"/>
      <c r="BQ104" s="506"/>
      <c r="BR104" s="111"/>
      <c r="BS104" s="213"/>
      <c r="BT104" s="187"/>
      <c r="BU104" s="108" t="str">
        <f t="shared" si="90"/>
        <v/>
      </c>
      <c r="BV104" s="108" t="str">
        <f>IF(AV104&lt;&gt;"",#REF!,"")</f>
        <v/>
      </c>
      <c r="BW104" s="420"/>
      <c r="BX104" s="107"/>
      <c r="BY104" s="107"/>
      <c r="BZ104" s="108"/>
      <c r="CA104" s="553"/>
      <c r="CB104" s="188"/>
      <c r="CC104" s="421"/>
      <c r="CD104" s="422" t="str">
        <f t="shared" si="27"/>
        <v/>
      </c>
      <c r="CE104" s="119" t="str">
        <f t="shared" si="27"/>
        <v/>
      </c>
      <c r="CF104" s="119"/>
      <c r="CG104" s="119"/>
      <c r="CH104" s="420" t="str">
        <f t="shared" si="91"/>
        <v/>
      </c>
      <c r="CI104" s="121" t="str">
        <f t="shared" si="91"/>
        <v/>
      </c>
      <c r="CJ104" s="121" t="str">
        <f t="shared" si="89"/>
        <v/>
      </c>
      <c r="CK104" s="121" t="str">
        <f t="shared" si="89"/>
        <v/>
      </c>
      <c r="CL104" s="121" t="str">
        <f t="shared" si="89"/>
        <v/>
      </c>
    </row>
    <row r="105" spans="1:90" ht="25.5" customHeight="1" x14ac:dyDescent="0.25">
      <c r="A105" s="544" t="s">
        <v>380</v>
      </c>
      <c r="B105" s="128"/>
      <c r="C105" s="523" t="s">
        <v>512</v>
      </c>
      <c r="D105" s="416" t="str">
        <f t="shared" si="93"/>
        <v>O</v>
      </c>
      <c r="E105" s="518" t="s">
        <v>269</v>
      </c>
      <c r="F105" s="562" t="str">
        <f t="shared" si="100"/>
        <v>=KF105</v>
      </c>
      <c r="G105" s="618" t="str">
        <f t="shared" si="99"/>
        <v>-K1-K1</v>
      </c>
      <c r="H105" s="143"/>
      <c r="I105" s="224"/>
      <c r="J105" s="418"/>
      <c r="K105" s="419"/>
      <c r="L105" s="226"/>
      <c r="M105" s="518" t="s">
        <v>407</v>
      </c>
      <c r="N105" s="518"/>
      <c r="O105" s="97"/>
      <c r="P105" s="97"/>
      <c r="Q105" s="97"/>
      <c r="R105" s="89"/>
      <c r="S105" s="88"/>
      <c r="T105" s="88"/>
      <c r="U105" s="88"/>
      <c r="V105" s="97"/>
      <c r="W105" s="91" t="str">
        <f t="shared" si="92"/>
        <v/>
      </c>
      <c r="X105" s="257"/>
      <c r="Y105" s="411"/>
      <c r="Z105" s="97"/>
      <c r="AA105" s="418"/>
      <c r="AB105" s="411" t="str">
        <f t="shared" si="94"/>
        <v/>
      </c>
      <c r="AC105" s="97"/>
      <c r="AD105" s="97"/>
      <c r="AE105" s="418"/>
      <c r="AF105" s="98"/>
      <c r="AG105" s="466"/>
      <c r="AH105" s="98"/>
      <c r="AI105" s="98"/>
      <c r="AJ105" s="99"/>
      <c r="AK105" s="99"/>
      <c r="AL105" s="99"/>
      <c r="AM105" s="99"/>
      <c r="AN105" s="99"/>
      <c r="AO105" s="100"/>
      <c r="AP105" s="101"/>
      <c r="AQ105" s="102"/>
      <c r="AR105" s="100"/>
      <c r="AS105" s="100"/>
      <c r="AT105" s="100"/>
      <c r="AU105" s="100"/>
      <c r="AV105" s="107"/>
      <c r="AW105" s="108" t="str">
        <f>IF(AV105&lt;&gt;"",#REF!,"")</f>
        <v/>
      </c>
      <c r="AX105" s="107"/>
      <c r="AY105" s="115"/>
      <c r="AZ105" s="108" t="str">
        <f>IF(AV105&lt;&gt;"",$AB$158&amp;$AC$158&amp;$AE$158,"")</f>
        <v/>
      </c>
      <c r="BA105" s="108"/>
      <c r="BB105" s="108"/>
      <c r="BC105" s="108"/>
      <c r="BD105" s="108"/>
      <c r="BE105" s="108"/>
      <c r="BF105" s="108"/>
      <c r="BG105" s="108"/>
      <c r="BH105" s="108" t="str">
        <f>IF(BG105="","",IF(ISERROR(VLOOKUP(BG105,[1]KNULI!$A$2:$J$1250,3,0)),"!!! FEHLER MIT DER IGRULI-VERKNÜPFUNG !!!",VLOOKUP(BG105,[1]KNULI!$A$2:$J$1250,3,0)))</f>
        <v/>
      </c>
      <c r="BI105" s="109" t="str">
        <f>IF(BG105="","",IF(ISERROR(VLOOKUP(BG105,[1]KNULI!$A$2:$J$1250,2,0)),"!!! FEHLER MIT DER IGRULI-VERKNÜPFUNG !!!",VLOOKUP(BG105,[1]KNULI!$A$2:$J$1250,2,0)))</f>
        <v/>
      </c>
      <c r="BJ105" s="109" t="str">
        <f>IF(BG105="","",IF(ISERROR(VLOOKUP(BG105,[1]KNULI!$A$2:$J$1250,4,0)),"!!! FEHLER MIT DER IGRULI-VERKNÜPFUNG !!!",VLOOKUP(BG105,[1]KNULI!$A$2:$J$1250,4,0)))</f>
        <v/>
      </c>
      <c r="BK105" s="212" t="str">
        <f>IF(BG105="","",IF(ISERROR(VLOOKUP(BG105,[1]KNULI!$A$2:$J$1250,5,0)),"!!! FEHLER MIT DER IGRULI-VERKNÜPFUNG !!!",VLOOKUP(BG105,[1]KNULI!$A$2:$J$1250,5,0)))</f>
        <v/>
      </c>
      <c r="BL105" s="213"/>
      <c r="BM105" s="110"/>
      <c r="BN105" s="108"/>
      <c r="BO105" s="111"/>
      <c r="BP105" s="112"/>
      <c r="BQ105" s="506"/>
      <c r="BR105" s="111"/>
      <c r="BS105" s="213"/>
      <c r="BT105" s="187"/>
      <c r="BU105" s="108" t="str">
        <f t="shared" si="90"/>
        <v/>
      </c>
      <c r="BV105" s="108" t="str">
        <f>IF(AV105&lt;&gt;"",#REF!,"")</f>
        <v/>
      </c>
      <c r="BW105" s="420"/>
      <c r="BX105" s="107"/>
      <c r="BY105" s="107"/>
      <c r="BZ105" s="108"/>
      <c r="CA105" s="553"/>
      <c r="CB105" s="188"/>
      <c r="CC105" s="421"/>
      <c r="CD105" s="422" t="str">
        <f t="shared" si="27"/>
        <v/>
      </c>
      <c r="CE105" s="119" t="str">
        <f t="shared" si="27"/>
        <v/>
      </c>
      <c r="CF105" s="119"/>
      <c r="CG105" s="119"/>
      <c r="CH105" s="420" t="str">
        <f t="shared" si="91"/>
        <v/>
      </c>
      <c r="CI105" s="121" t="str">
        <f t="shared" si="91"/>
        <v/>
      </c>
      <c r="CJ105" s="121" t="str">
        <f t="shared" si="89"/>
        <v/>
      </c>
      <c r="CK105" s="121" t="str">
        <f t="shared" si="89"/>
        <v/>
      </c>
      <c r="CL105" s="121" t="str">
        <f t="shared" si="89"/>
        <v/>
      </c>
    </row>
    <row r="106" spans="1:90" ht="25.5" customHeight="1" x14ac:dyDescent="0.25">
      <c r="A106" s="544" t="s">
        <v>380</v>
      </c>
      <c r="B106" s="128"/>
      <c r="C106" s="427" t="s">
        <v>126</v>
      </c>
      <c r="D106" s="416" t="str">
        <f t="shared" si="93"/>
        <v>O</v>
      </c>
      <c r="E106" s="518" t="s">
        <v>257</v>
      </c>
      <c r="F106" s="562" t="str">
        <f t="shared" si="100"/>
        <v>=KF105</v>
      </c>
      <c r="G106" s="618" t="str">
        <f t="shared" si="99"/>
        <v>-K1-K1</v>
      </c>
      <c r="H106" s="143"/>
      <c r="I106" s="224"/>
      <c r="J106" s="418"/>
      <c r="K106" s="419"/>
      <c r="L106" s="226"/>
      <c r="M106" s="518" t="s">
        <v>407</v>
      </c>
      <c r="N106" s="518"/>
      <c r="O106" s="97"/>
      <c r="P106" s="97"/>
      <c r="Q106" s="97"/>
      <c r="R106" s="89"/>
      <c r="S106" s="88"/>
      <c r="T106" s="88"/>
      <c r="U106" s="88"/>
      <c r="V106" s="97"/>
      <c r="W106" s="91" t="str">
        <f t="shared" si="92"/>
        <v/>
      </c>
      <c r="X106" s="257"/>
      <c r="Y106" s="411"/>
      <c r="Z106" s="97"/>
      <c r="AA106" s="418"/>
      <c r="AB106" s="411" t="str">
        <f t="shared" si="94"/>
        <v/>
      </c>
      <c r="AC106" s="97"/>
      <c r="AD106" s="97"/>
      <c r="AE106" s="418"/>
      <c r="AF106" s="98"/>
      <c r="AG106" s="466"/>
      <c r="AH106" s="98"/>
      <c r="AI106" s="98"/>
      <c r="AJ106" s="99"/>
      <c r="AK106" s="99"/>
      <c r="AL106" s="99"/>
      <c r="AM106" s="99"/>
      <c r="AN106" s="99"/>
      <c r="AO106" s="100"/>
      <c r="AP106" s="101"/>
      <c r="AQ106" s="102"/>
      <c r="AR106" s="100"/>
      <c r="AS106" s="100"/>
      <c r="AT106" s="100"/>
      <c r="AU106" s="100"/>
      <c r="AV106" s="107"/>
      <c r="AW106" s="108" t="str">
        <f>IF(AV106&lt;&gt;"",#REF!,"")</f>
        <v/>
      </c>
      <c r="AX106" s="107"/>
      <c r="AY106" s="115"/>
      <c r="AZ106" s="108" t="str">
        <f>IF(AV106&lt;&gt;"",$AB$158&amp;$AC$158&amp;$AE$158,"")</f>
        <v/>
      </c>
      <c r="BA106" s="108"/>
      <c r="BB106" s="108"/>
      <c r="BC106" s="108"/>
      <c r="BD106" s="108"/>
      <c r="BE106" s="108"/>
      <c r="BF106" s="108"/>
      <c r="BG106" s="108"/>
      <c r="BH106" s="108" t="str">
        <f>IF(BG106="","",IF(ISERROR(VLOOKUP(BG106,[1]KNULI!$A$2:$J$1250,3,0)),"!!! FEHLER MIT DER IGRULI-VERKNÜPFUNG !!!",VLOOKUP(BG106,[1]KNULI!$A$2:$J$1250,3,0)))</f>
        <v/>
      </c>
      <c r="BI106" s="109" t="str">
        <f>IF(BG106="","",IF(ISERROR(VLOOKUP(BG106,[1]KNULI!$A$2:$J$1250,2,0)),"!!! FEHLER MIT DER IGRULI-VERKNÜPFUNG !!!",VLOOKUP(BG106,[1]KNULI!$A$2:$J$1250,2,0)))</f>
        <v/>
      </c>
      <c r="BJ106" s="109" t="str">
        <f>IF(BG106="","",IF(ISERROR(VLOOKUP(BG106,[1]KNULI!$A$2:$J$1250,4,0)),"!!! FEHLER MIT DER IGRULI-VERKNÜPFUNG !!!",VLOOKUP(BG106,[1]KNULI!$A$2:$J$1250,4,0)))</f>
        <v/>
      </c>
      <c r="BK106" s="212" t="str">
        <f>IF(BG106="","",IF(ISERROR(VLOOKUP(BG106,[1]KNULI!$A$2:$J$1250,5,0)),"!!! FEHLER MIT DER IGRULI-VERKNÜPFUNG !!!",VLOOKUP(BG106,[1]KNULI!$A$2:$J$1250,5,0)))</f>
        <v/>
      </c>
      <c r="BL106" s="213"/>
      <c r="BM106" s="110"/>
      <c r="BN106" s="108"/>
      <c r="BO106" s="111"/>
      <c r="BP106" s="112"/>
      <c r="BQ106" s="506"/>
      <c r="BR106" s="111"/>
      <c r="BS106" s="213"/>
      <c r="BT106" s="187"/>
      <c r="BU106" s="108" t="str">
        <f t="shared" si="90"/>
        <v/>
      </c>
      <c r="BV106" s="108" t="str">
        <f>IF(AV106&lt;&gt;"",#REF!,"")</f>
        <v/>
      </c>
      <c r="BW106" s="420"/>
      <c r="BX106" s="107"/>
      <c r="BY106" s="107"/>
      <c r="BZ106" s="108"/>
      <c r="CA106" s="553"/>
      <c r="CB106" s="188"/>
      <c r="CC106" s="421"/>
      <c r="CD106" s="422" t="str">
        <f t="shared" si="27"/>
        <v/>
      </c>
      <c r="CE106" s="119" t="str">
        <f t="shared" si="27"/>
        <v/>
      </c>
      <c r="CF106" s="119"/>
      <c r="CG106" s="119"/>
      <c r="CH106" s="420" t="str">
        <f t="shared" si="91"/>
        <v/>
      </c>
      <c r="CI106" s="121" t="str">
        <f t="shared" si="91"/>
        <v/>
      </c>
      <c r="CJ106" s="121" t="str">
        <f t="shared" si="89"/>
        <v/>
      </c>
      <c r="CK106" s="121" t="str">
        <f t="shared" si="89"/>
        <v/>
      </c>
      <c r="CL106" s="121" t="str">
        <f t="shared" si="89"/>
        <v/>
      </c>
    </row>
    <row r="107" spans="1:90" ht="25.5" customHeight="1" x14ac:dyDescent="0.25">
      <c r="A107" s="544" t="s">
        <v>380</v>
      </c>
      <c r="B107" s="128"/>
      <c r="C107" s="523" t="s">
        <v>513</v>
      </c>
      <c r="D107" s="416" t="s">
        <v>98</v>
      </c>
      <c r="E107" s="518" t="s">
        <v>259</v>
      </c>
      <c r="F107" s="562" t="str">
        <f t="shared" si="100"/>
        <v>=KF105</v>
      </c>
      <c r="G107" s="618" t="str">
        <f t="shared" si="99"/>
        <v>-K1-K1</v>
      </c>
      <c r="H107" s="143"/>
      <c r="I107" s="224"/>
      <c r="J107" s="418"/>
      <c r="K107" s="419"/>
      <c r="L107" s="226"/>
      <c r="M107" s="518" t="s">
        <v>407</v>
      </c>
      <c r="N107" s="518"/>
      <c r="O107" s="97"/>
      <c r="P107" s="97"/>
      <c r="Q107" s="97"/>
      <c r="R107" s="89"/>
      <c r="S107" s="88"/>
      <c r="T107" s="88"/>
      <c r="U107" s="88"/>
      <c r="V107" s="97"/>
      <c r="W107" s="91" t="str">
        <f t="shared" si="92"/>
        <v/>
      </c>
      <c r="X107" s="257"/>
      <c r="Y107" s="411"/>
      <c r="Z107" s="97"/>
      <c r="AA107" s="418"/>
      <c r="AB107" s="411" t="s">
        <v>121</v>
      </c>
      <c r="AC107" s="97"/>
      <c r="AD107" s="97"/>
      <c r="AE107" s="418"/>
      <c r="AF107" s="98"/>
      <c r="AG107" s="466"/>
      <c r="AH107" s="98"/>
      <c r="AI107" s="98"/>
      <c r="AJ107" s="99"/>
      <c r="AK107" s="99"/>
      <c r="AL107" s="99"/>
      <c r="AM107" s="99"/>
      <c r="AN107" s="99"/>
      <c r="AO107" s="100"/>
      <c r="AP107" s="101"/>
      <c r="AQ107" s="102"/>
      <c r="AR107" s="100"/>
      <c r="AS107" s="100"/>
      <c r="AT107" s="100"/>
      <c r="AU107" s="100"/>
      <c r="AV107" s="107"/>
      <c r="AW107" s="108" t="str">
        <f>IF(AV107&lt;&gt;"",#REF!,"")</f>
        <v/>
      </c>
      <c r="AX107" s="107"/>
      <c r="AY107" s="115"/>
      <c r="AZ107" s="108" t="str">
        <f>IF(AV107&lt;&gt;"",$AB$158&amp;$AC$158&amp;$AE$158,"")</f>
        <v/>
      </c>
      <c r="BA107" s="108"/>
      <c r="BB107" s="108"/>
      <c r="BC107" s="108"/>
      <c r="BD107" s="108"/>
      <c r="BE107" s="108"/>
      <c r="BF107" s="108"/>
      <c r="BG107" s="108"/>
      <c r="BH107" s="108" t="str">
        <f>IF(BG107="","",IF(ISERROR(VLOOKUP(BG107,[1]KNULI!$A$2:$J$1250,3,0)),"!!! FEHLER MIT DER IGRULI-VERKNÜPFUNG !!!",VLOOKUP(BG107,[1]KNULI!$A$2:$J$1250,3,0)))</f>
        <v/>
      </c>
      <c r="BI107" s="109" t="str">
        <f>IF(BG107="","",IF(ISERROR(VLOOKUP(BG107,[1]KNULI!$A$2:$J$1250,2,0)),"!!! FEHLER MIT DER IGRULI-VERKNÜPFUNG !!!",VLOOKUP(BG107,[1]KNULI!$A$2:$J$1250,2,0)))</f>
        <v/>
      </c>
      <c r="BJ107" s="109" t="str">
        <f>IF(BG107="","",IF(ISERROR(VLOOKUP(BG107,[1]KNULI!$A$2:$J$1250,4,0)),"!!! FEHLER MIT DER IGRULI-VERKNÜPFUNG !!!",VLOOKUP(BG107,[1]KNULI!$A$2:$J$1250,4,0)))</f>
        <v/>
      </c>
      <c r="BK107" s="212" t="str">
        <f>IF(BG107="","",IF(ISERROR(VLOOKUP(BG107,[1]KNULI!$A$2:$J$1250,5,0)),"!!! FEHLER MIT DER IGRULI-VERKNÜPFUNG !!!",VLOOKUP(BG107,[1]KNULI!$A$2:$J$1250,5,0)))</f>
        <v/>
      </c>
      <c r="BL107" s="213"/>
      <c r="BM107" s="110"/>
      <c r="BN107" s="108"/>
      <c r="BO107" s="111"/>
      <c r="BP107" s="112"/>
      <c r="BQ107" s="506"/>
      <c r="BR107" s="111"/>
      <c r="BS107" s="213"/>
      <c r="BT107" s="187"/>
      <c r="BU107" s="108" t="str">
        <f t="shared" si="90"/>
        <v/>
      </c>
      <c r="BV107" s="108" t="str">
        <f>IF(AV107&lt;&gt;"",#REF!,"")</f>
        <v/>
      </c>
      <c r="BW107" s="420"/>
      <c r="BX107" s="107"/>
      <c r="BY107" s="107"/>
      <c r="BZ107" s="108"/>
      <c r="CA107" s="553"/>
      <c r="CB107" s="188"/>
      <c r="CC107" s="421"/>
      <c r="CD107" s="422" t="str">
        <f t="shared" si="27"/>
        <v/>
      </c>
      <c r="CE107" s="119" t="str">
        <f t="shared" si="27"/>
        <v/>
      </c>
      <c r="CF107" s="119"/>
      <c r="CG107" s="119"/>
      <c r="CH107" s="420" t="str">
        <f t="shared" si="91"/>
        <v/>
      </c>
      <c r="CI107" s="121" t="str">
        <f t="shared" si="91"/>
        <v/>
      </c>
      <c r="CJ107" s="121" t="str">
        <f t="shared" si="89"/>
        <v/>
      </c>
      <c r="CK107" s="121" t="str">
        <f t="shared" si="89"/>
        <v/>
      </c>
      <c r="CL107" s="121" t="str">
        <f t="shared" si="89"/>
        <v/>
      </c>
    </row>
    <row r="108" spans="1:90" ht="25.5" customHeight="1" x14ac:dyDescent="0.25">
      <c r="A108" s="544" t="s">
        <v>380</v>
      </c>
      <c r="B108" s="128"/>
      <c r="C108" s="427" t="s">
        <v>127</v>
      </c>
      <c r="D108" s="416" t="s">
        <v>98</v>
      </c>
      <c r="E108" s="518" t="s">
        <v>259</v>
      </c>
      <c r="F108" s="562" t="str">
        <f t="shared" si="100"/>
        <v>=KF105</v>
      </c>
      <c r="G108" s="618" t="str">
        <f>G109</f>
        <v>-K1-K1</v>
      </c>
      <c r="H108" s="143"/>
      <c r="I108" s="224"/>
      <c r="J108" s="418"/>
      <c r="K108" s="419"/>
      <c r="L108" s="226"/>
      <c r="M108" s="518" t="s">
        <v>405</v>
      </c>
      <c r="N108" s="518"/>
      <c r="O108" s="97"/>
      <c r="P108" s="97"/>
      <c r="Q108" s="97"/>
      <c r="R108" s="89"/>
      <c r="S108" s="88"/>
      <c r="T108" s="88"/>
      <c r="U108" s="88"/>
      <c r="V108" s="97"/>
      <c r="W108" s="91" t="str">
        <f>IF(OR(U108="X",V108="x"),AY108&amp;" "&amp;BA108&amp;" " &amp;BC108&amp;CHAR(10)&amp;BD108&amp;BH108,"")</f>
        <v/>
      </c>
      <c r="X108" s="257"/>
      <c r="Y108" s="411"/>
      <c r="Z108" s="97"/>
      <c r="AA108" s="418"/>
      <c r="AB108" s="411" t="s">
        <v>121</v>
      </c>
      <c r="AC108" s="97"/>
      <c r="AD108" s="97"/>
      <c r="AE108" s="418"/>
      <c r="AF108" s="98"/>
      <c r="AG108" s="466"/>
      <c r="AH108" s="98"/>
      <c r="AI108" s="98"/>
      <c r="AJ108" s="99"/>
      <c r="AK108" s="99"/>
      <c r="AL108" s="99"/>
      <c r="AM108" s="99"/>
      <c r="AN108" s="99"/>
      <c r="AO108" s="100"/>
      <c r="AP108" s="101"/>
      <c r="AQ108" s="102"/>
      <c r="AR108" s="100"/>
      <c r="AS108" s="100"/>
      <c r="AT108" s="100"/>
      <c r="AU108" s="100"/>
      <c r="AV108" s="107"/>
      <c r="AW108" s="108" t="str">
        <f>IF(AV108&lt;&gt;"",#REF!,"")</f>
        <v/>
      </c>
      <c r="AX108" s="107"/>
      <c r="AY108" s="115"/>
      <c r="AZ108" s="108"/>
      <c r="BA108" s="108"/>
      <c r="BB108" s="108"/>
      <c r="BC108" s="108"/>
      <c r="BD108" s="108"/>
      <c r="BE108" s="108"/>
      <c r="BF108" s="108"/>
      <c r="BG108" s="108"/>
      <c r="BH108" s="108" t="str">
        <f>IF(BG108="","",IF(ISERROR(VLOOKUP(BG108,[1]KNULI!$A$2:$J$1250,3,0)),"!!! FEHLER MIT DER IGRULI-VERKNÜPFUNG !!!",VLOOKUP(BG108,[1]KNULI!$A$2:$J$1250,3,0)))</f>
        <v/>
      </c>
      <c r="BI108" s="109" t="str">
        <f>IF(BG108="","",IF(ISERROR(VLOOKUP(BG108,[1]KNULI!$A$2:$J$1250,2,0)),"!!! FEHLER MIT DER IGRULI-VERKNÜPFUNG !!!",VLOOKUP(BG108,[1]KNULI!$A$2:$J$1250,2,0)))</f>
        <v/>
      </c>
      <c r="BJ108" s="109" t="str">
        <f>IF(BG108="","",IF(ISERROR(VLOOKUP(BG108,[1]KNULI!$A$2:$J$1250,4,0)),"!!! FEHLER MIT DER IGRULI-VERKNÜPFUNG !!!",VLOOKUP(BG108,[1]KNULI!$A$2:$J$1250,4,0)))</f>
        <v/>
      </c>
      <c r="BK108" s="212" t="str">
        <f>IF(BG108="","",IF(ISERROR(VLOOKUP(BG108,[1]KNULI!$A$2:$J$1250,5,0)),"!!! FEHLER MIT DER IGRULI-VERKNÜPFUNG !!!",VLOOKUP(BG108,[1]KNULI!$A$2:$J$1250,5,0)))</f>
        <v/>
      </c>
      <c r="BL108" s="213"/>
      <c r="BM108" s="110"/>
      <c r="BN108" s="108"/>
      <c r="BO108" s="111"/>
      <c r="BP108" s="112"/>
      <c r="BQ108" s="506"/>
      <c r="BR108" s="111"/>
      <c r="BS108" s="213"/>
      <c r="BT108" s="187"/>
      <c r="BU108" s="108" t="str">
        <f>IF(AV108&lt;&gt;"",AV108,"")</f>
        <v/>
      </c>
      <c r="BV108" s="108" t="str">
        <f>IF(AV108&lt;&gt;"",#REF!,"")</f>
        <v/>
      </c>
      <c r="BW108" s="420"/>
      <c r="BX108" s="107"/>
      <c r="BY108" s="107"/>
      <c r="BZ108" s="108"/>
      <c r="CA108" s="553"/>
      <c r="CB108" s="188"/>
      <c r="CC108" s="421"/>
      <c r="CD108" s="422" t="str">
        <f t="shared" si="27"/>
        <v/>
      </c>
      <c r="CE108" s="119" t="str">
        <f t="shared" si="27"/>
        <v/>
      </c>
      <c r="CF108" s="119"/>
      <c r="CG108" s="119"/>
      <c r="CH108" s="420" t="str">
        <f>IF($AV108&lt;&gt;"",BU108,"")</f>
        <v/>
      </c>
      <c r="CI108" s="121" t="str">
        <f>IF($AV108&lt;&gt;"",BV108,"")</f>
        <v/>
      </c>
      <c r="CJ108" s="121" t="str">
        <f t="shared" si="89"/>
        <v/>
      </c>
      <c r="CK108" s="121" t="str">
        <f>IF($AV108&lt;&gt;"",BX108,"")</f>
        <v/>
      </c>
      <c r="CL108" s="121" t="str">
        <f>IF($AV108&lt;&gt;"",BY108,"")</f>
        <v/>
      </c>
    </row>
    <row r="109" spans="1:90" ht="25.5" customHeight="1" x14ac:dyDescent="0.25">
      <c r="A109" s="544" t="s">
        <v>380</v>
      </c>
      <c r="B109" s="128"/>
      <c r="C109" s="428" t="s">
        <v>128</v>
      </c>
      <c r="D109" s="416" t="str">
        <f>CHOOSE(1+IF(COUNTA(H109:Q109)&gt;0,1,0)+IF(AND(BQ109&lt;&gt;"DB",COUNTA(R109:V109)&gt;0),2,0)+IF(BZ109="X",4,0),"","O","Z","O, Z","N","O, N", "Z, N", "O, Z, N")</f>
        <v>O, Z, N</v>
      </c>
      <c r="E109" s="518" t="s">
        <v>257</v>
      </c>
      <c r="F109" s="562" t="str">
        <f t="shared" si="100"/>
        <v>=KF105</v>
      </c>
      <c r="G109" s="618" t="str">
        <f t="shared" si="98"/>
        <v>-K1-K1</v>
      </c>
      <c r="H109" s="143"/>
      <c r="I109" s="224"/>
      <c r="J109" s="418"/>
      <c r="K109" s="419"/>
      <c r="L109" s="226"/>
      <c r="M109" s="518" t="s">
        <v>406</v>
      </c>
      <c r="N109" s="518"/>
      <c r="O109" s="97"/>
      <c r="P109" s="97"/>
      <c r="Q109" s="97"/>
      <c r="R109" s="89"/>
      <c r="S109" s="88"/>
      <c r="T109" s="88"/>
      <c r="U109" s="88" t="s">
        <v>86</v>
      </c>
      <c r="V109" s="97"/>
      <c r="W109" s="91" t="str">
        <f>IF(OR(U109="X",V109="x"),AY109&amp;" "&amp;BA109&amp;" " &amp;BC109&amp;CHAR(10)&amp;BD109&amp;BH109,"")</f>
        <v>10kV SKS5 
LEITTECHNIK FEHLER</v>
      </c>
      <c r="X109" s="257" t="s">
        <v>116</v>
      </c>
      <c r="Y109" s="411"/>
      <c r="Z109" s="97"/>
      <c r="AA109" s="418"/>
      <c r="AB109" s="411" t="str">
        <f>IF(OR(Y109="X",Z109="X",AA109="X"),"X","")</f>
        <v/>
      </c>
      <c r="AC109" s="97"/>
      <c r="AD109" s="97"/>
      <c r="AE109" s="418"/>
      <c r="AF109" s="98"/>
      <c r="AG109" s="466"/>
      <c r="AH109" s="98"/>
      <c r="AI109" s="98"/>
      <c r="AJ109" s="99"/>
      <c r="AK109" s="99"/>
      <c r="AL109" s="99"/>
      <c r="AM109" s="99"/>
      <c r="AN109" s="99"/>
      <c r="AO109" s="100"/>
      <c r="AP109" s="101"/>
      <c r="AQ109" s="102"/>
      <c r="AR109" s="100"/>
      <c r="AS109" s="100"/>
      <c r="AT109" s="100"/>
      <c r="AU109" s="100"/>
      <c r="AV109" s="107">
        <f>$AV$7</f>
        <v>2</v>
      </c>
      <c r="AW109" s="108" t="str">
        <f>IF(AV109&lt;&gt;"",$AW$7,"")</f>
        <v>TEST</v>
      </c>
      <c r="AX109" s="107"/>
      <c r="AY109" s="115" t="s">
        <v>169</v>
      </c>
      <c r="AZ109" s="459" t="str">
        <f>IF(AV109&lt;&gt;"",$AB$158&amp;$AC$158,"")</f>
        <v>-K1-K1</v>
      </c>
      <c r="BA109" s="459" t="s">
        <v>381</v>
      </c>
      <c r="BB109" s="459" t="s">
        <v>381</v>
      </c>
      <c r="BC109" s="108"/>
      <c r="BD109" s="108"/>
      <c r="BE109" s="108"/>
      <c r="BF109" s="108"/>
      <c r="BG109" s="108">
        <v>1296</v>
      </c>
      <c r="BH109" s="108" t="str">
        <f>IF(BG109="","",IF(ISERROR(VLOOKUP(BG109,[1]KNULI!$A$2:$J$1250,3,0)),"!!! FEHLER MIT DER IGRULI-VERKNÜPFUNG !!!",VLOOKUP(BG109,[1]KNULI!$A$2:$J$1250,3,0)))</f>
        <v>LEITTECHNIK FEHLER</v>
      </c>
      <c r="BI109" s="109" t="str">
        <f>IF(BG109="","",IF(ISERROR(VLOOKUP(BG109,[1]KNULI!$A$2:$J$1250,2,0)),"!!! FEHLER MIT DER IGRULI-VERKNÜPFUNG !!!",VLOOKUP(BG109,[1]KNULI!$A$2:$J$1250,2,0)))</f>
        <v>H/</v>
      </c>
      <c r="BJ109" s="109" t="str">
        <f>IF(BG109="","",IF(ISERROR(VLOOKUP(BG109,[1]KNULI!$A$2:$J$1250,4,0)),"!!! FEHLER MIT DER IGRULI-VERKNÜPFUNG !!!",VLOOKUP(BG109,[1]KNULI!$A$2:$J$1250,4,0)))</f>
        <v>Z</v>
      </c>
      <c r="BK109" s="212" t="str">
        <f>IF(BG109="","",IF(ISERROR(VLOOKUP(BG109,[1]KNULI!$A$2:$J$1250,5,0)),"!!! FEHLER MIT DER IGRULI-VERKNÜPFUNG !!!",VLOOKUP(BG109,[1]KNULI!$A$2:$J$1250,5,0)))</f>
        <v>I</v>
      </c>
      <c r="BL109" s="213"/>
      <c r="BM109" s="110"/>
      <c r="BN109" s="108"/>
      <c r="BO109" s="111"/>
      <c r="BP109" s="112"/>
      <c r="BQ109" s="506" t="s">
        <v>115</v>
      </c>
      <c r="BR109" s="111">
        <v>30</v>
      </c>
      <c r="BS109" s="213"/>
      <c r="BT109" s="187"/>
      <c r="BU109" s="108">
        <f t="shared" ref="BU109:BU120" si="101">IF(AV109&lt;&gt;"",AV109,"")</f>
        <v>2</v>
      </c>
      <c r="BV109" s="108">
        <f>IF(AV109&lt;&gt;"",$BV$7,"")</f>
        <v>50</v>
      </c>
      <c r="BW109" s="420">
        <v>244</v>
      </c>
      <c r="BX109" s="107">
        <v>69</v>
      </c>
      <c r="BY109" s="107">
        <v>16</v>
      </c>
      <c r="BZ109" s="108" t="s">
        <v>86</v>
      </c>
      <c r="CA109" s="553"/>
      <c r="CB109" s="188"/>
      <c r="CC109" s="421"/>
      <c r="CD109" s="422" t="str">
        <f t="shared" si="27"/>
        <v>EM</v>
      </c>
      <c r="CE109" s="119">
        <f t="shared" si="27"/>
        <v>30</v>
      </c>
      <c r="CF109" s="119"/>
      <c r="CG109" s="119"/>
      <c r="CH109" s="420">
        <f t="shared" ref="CH109:CL125" si="102">IF($AV109&lt;&gt;"",BU109,"")</f>
        <v>2</v>
      </c>
      <c r="CI109" s="121">
        <f t="shared" si="102"/>
        <v>50</v>
      </c>
      <c r="CJ109" s="121">
        <f t="shared" si="89"/>
        <v>244</v>
      </c>
      <c r="CK109" s="121">
        <f t="shared" si="89"/>
        <v>69</v>
      </c>
      <c r="CL109" s="121">
        <f t="shared" si="89"/>
        <v>16</v>
      </c>
    </row>
    <row r="110" spans="1:90" ht="25.5" customHeight="1" x14ac:dyDescent="0.25">
      <c r="A110" s="544" t="s">
        <v>380</v>
      </c>
      <c r="B110" s="128"/>
      <c r="C110" s="427" t="s">
        <v>449</v>
      </c>
      <c r="D110" s="416" t="s">
        <v>98</v>
      </c>
      <c r="E110" s="518" t="s">
        <v>259</v>
      </c>
      <c r="F110" s="562" t="str">
        <f t="shared" si="100"/>
        <v>=KF105</v>
      </c>
      <c r="G110" s="618" t="str">
        <f>G109</f>
        <v>-K1-K1</v>
      </c>
      <c r="H110" s="143"/>
      <c r="I110" s="224"/>
      <c r="J110" s="418"/>
      <c r="K110" s="419"/>
      <c r="L110" s="226"/>
      <c r="M110" s="518" t="s">
        <v>405</v>
      </c>
      <c r="N110" s="518"/>
      <c r="O110" s="97"/>
      <c r="P110" s="97"/>
      <c r="Q110" s="97"/>
      <c r="R110" s="89"/>
      <c r="S110" s="88"/>
      <c r="T110" s="88"/>
      <c r="U110" s="88"/>
      <c r="V110" s="97"/>
      <c r="W110" s="91" t="str">
        <f t="shared" ref="W110:W120" si="103">IF(OR(U110="X",V110="x"),AY110&amp;" "&amp;BA110&amp;" " &amp;BC110&amp;CHAR(10)&amp;BD110&amp;BH110,"")</f>
        <v/>
      </c>
      <c r="X110" s="257"/>
      <c r="Y110" s="411"/>
      <c r="Z110" s="97"/>
      <c r="AA110" s="418"/>
      <c r="AB110" s="411" t="s">
        <v>121</v>
      </c>
      <c r="AC110" s="97"/>
      <c r="AD110" s="97"/>
      <c r="AE110" s="418"/>
      <c r="AF110" s="98"/>
      <c r="AG110" s="466"/>
      <c r="AH110" s="98"/>
      <c r="AI110" s="98"/>
      <c r="AJ110" s="99"/>
      <c r="AK110" s="99"/>
      <c r="AL110" s="99"/>
      <c r="AM110" s="99"/>
      <c r="AN110" s="99"/>
      <c r="AO110" s="100"/>
      <c r="AP110" s="101"/>
      <c r="AQ110" s="102"/>
      <c r="AR110" s="100"/>
      <c r="AS110" s="100"/>
      <c r="AT110" s="100"/>
      <c r="AU110" s="100"/>
      <c r="AV110" s="107"/>
      <c r="AW110" s="108" t="str">
        <f>IF(AV110&lt;&gt;"",#REF!,"")</f>
        <v/>
      </c>
      <c r="AX110" s="107"/>
      <c r="AY110" s="115"/>
      <c r="AZ110" s="108"/>
      <c r="BA110" s="108"/>
      <c r="BB110" s="108"/>
      <c r="BC110" s="108"/>
      <c r="BD110" s="108"/>
      <c r="BE110" s="108"/>
      <c r="BF110" s="108"/>
      <c r="BG110" s="108"/>
      <c r="BH110" s="108" t="str">
        <f>IF(BG110="","",IF(ISERROR(VLOOKUP(BG110,[1]KNULI!$A$2:$J$1250,3,0)),"!!! FEHLER MIT DER IGRULI-VERKNÜPFUNG !!!",VLOOKUP(BG110,[1]KNULI!$A$2:$J$1250,3,0)))</f>
        <v/>
      </c>
      <c r="BI110" s="109" t="str">
        <f>IF(BG110="","",IF(ISERROR(VLOOKUP(BG110,[1]KNULI!$A$2:$J$1250,2,0)),"!!! FEHLER MIT DER IGRULI-VERKNÜPFUNG !!!",VLOOKUP(BG110,[1]KNULI!$A$2:$J$1250,2,0)))</f>
        <v/>
      </c>
      <c r="BJ110" s="109" t="str">
        <f>IF(BG110="","",IF(ISERROR(VLOOKUP(BG110,[1]KNULI!$A$2:$J$1250,4,0)),"!!! FEHLER MIT DER IGRULI-VERKNÜPFUNG !!!",VLOOKUP(BG110,[1]KNULI!$A$2:$J$1250,4,0)))</f>
        <v/>
      </c>
      <c r="BK110" s="212" t="str">
        <f>IF(BG110="","",IF(ISERROR(VLOOKUP(BG110,[1]KNULI!$A$2:$J$1250,5,0)),"!!! FEHLER MIT DER IGRULI-VERKNÜPFUNG !!!",VLOOKUP(BG110,[1]KNULI!$A$2:$J$1250,5,0)))</f>
        <v/>
      </c>
      <c r="BL110" s="213"/>
      <c r="BM110" s="110"/>
      <c r="BN110" s="108"/>
      <c r="BO110" s="111"/>
      <c r="BP110" s="112"/>
      <c r="BQ110" s="506"/>
      <c r="BR110" s="111"/>
      <c r="BS110" s="213"/>
      <c r="BT110" s="187"/>
      <c r="BU110" s="108" t="str">
        <f t="shared" si="101"/>
        <v/>
      </c>
      <c r="BV110" s="108" t="str">
        <f>IF(AV110&lt;&gt;"",#REF!,"")</f>
        <v/>
      </c>
      <c r="BW110" s="420"/>
      <c r="BX110" s="107"/>
      <c r="BY110" s="107"/>
      <c r="BZ110" s="108"/>
      <c r="CA110" s="553"/>
      <c r="CB110" s="188"/>
      <c r="CC110" s="421"/>
      <c r="CD110" s="422" t="str">
        <f t="shared" si="27"/>
        <v/>
      </c>
      <c r="CE110" s="119" t="str">
        <f t="shared" si="27"/>
        <v/>
      </c>
      <c r="CF110" s="119"/>
      <c r="CG110" s="119"/>
      <c r="CH110" s="420" t="str">
        <f t="shared" si="102"/>
        <v/>
      </c>
      <c r="CI110" s="121" t="str">
        <f t="shared" si="102"/>
        <v/>
      </c>
      <c r="CJ110" s="121" t="str">
        <f t="shared" si="89"/>
        <v/>
      </c>
      <c r="CK110" s="121" t="str">
        <f t="shared" si="89"/>
        <v/>
      </c>
      <c r="CL110" s="121" t="str">
        <f t="shared" si="89"/>
        <v/>
      </c>
    </row>
    <row r="111" spans="1:90" ht="25.5" customHeight="1" x14ac:dyDescent="0.25">
      <c r="A111" s="544" t="s">
        <v>380</v>
      </c>
      <c r="B111" s="128"/>
      <c r="C111" s="427" t="s">
        <v>450</v>
      </c>
      <c r="D111" s="416" t="s">
        <v>98</v>
      </c>
      <c r="E111" s="518" t="s">
        <v>259</v>
      </c>
      <c r="F111" s="562" t="str">
        <f t="shared" si="100"/>
        <v>=KF105</v>
      </c>
      <c r="G111" s="618" t="str">
        <f>G110</f>
        <v>-K1-K1</v>
      </c>
      <c r="H111" s="143"/>
      <c r="I111" s="224"/>
      <c r="J111" s="418"/>
      <c r="K111" s="419"/>
      <c r="L111" s="226"/>
      <c r="M111" s="518" t="s">
        <v>405</v>
      </c>
      <c r="N111" s="518"/>
      <c r="O111" s="97"/>
      <c r="P111" s="97"/>
      <c r="Q111" s="97"/>
      <c r="R111" s="89"/>
      <c r="S111" s="88"/>
      <c r="T111" s="88"/>
      <c r="U111" s="88"/>
      <c r="V111" s="97"/>
      <c r="W111" s="91" t="str">
        <f t="shared" si="103"/>
        <v/>
      </c>
      <c r="X111" s="257"/>
      <c r="Y111" s="411"/>
      <c r="Z111" s="97"/>
      <c r="AA111" s="418"/>
      <c r="AB111" s="411" t="s">
        <v>121</v>
      </c>
      <c r="AC111" s="97"/>
      <c r="AD111" s="97"/>
      <c r="AE111" s="418"/>
      <c r="AF111" s="98"/>
      <c r="AG111" s="466"/>
      <c r="AH111" s="98"/>
      <c r="AI111" s="98"/>
      <c r="AJ111" s="99"/>
      <c r="AK111" s="99"/>
      <c r="AL111" s="99"/>
      <c r="AM111" s="99"/>
      <c r="AN111" s="99"/>
      <c r="AO111" s="100"/>
      <c r="AP111" s="101"/>
      <c r="AQ111" s="102"/>
      <c r="AR111" s="100"/>
      <c r="AS111" s="100"/>
      <c r="AT111" s="100"/>
      <c r="AU111" s="100"/>
      <c r="AV111" s="107"/>
      <c r="AW111" s="108" t="str">
        <f>IF(AV111&lt;&gt;"",#REF!,"")</f>
        <v/>
      </c>
      <c r="AX111" s="107"/>
      <c r="AY111" s="115"/>
      <c r="AZ111" s="108"/>
      <c r="BA111" s="108"/>
      <c r="BB111" s="108"/>
      <c r="BC111" s="108"/>
      <c r="BD111" s="108"/>
      <c r="BE111" s="108"/>
      <c r="BF111" s="108"/>
      <c r="BG111" s="108"/>
      <c r="BH111" s="108" t="str">
        <f>IF(BG111="","",IF(ISERROR(VLOOKUP(BG111,[1]KNULI!$A$2:$J$1250,3,0)),"!!! FEHLER MIT DER IGRULI-VERKNÜPFUNG !!!",VLOOKUP(BG111,[1]KNULI!$A$2:$J$1250,3,0)))</f>
        <v/>
      </c>
      <c r="BI111" s="109" t="str">
        <f>IF(BG111="","",IF(ISERROR(VLOOKUP(BG111,[1]KNULI!$A$2:$J$1250,2,0)),"!!! FEHLER MIT DER IGRULI-VERKNÜPFUNG !!!",VLOOKUP(BG111,[1]KNULI!$A$2:$J$1250,2,0)))</f>
        <v/>
      </c>
      <c r="BJ111" s="109" t="str">
        <f>IF(BG111="","",IF(ISERROR(VLOOKUP(BG111,[1]KNULI!$A$2:$J$1250,4,0)),"!!! FEHLER MIT DER IGRULI-VERKNÜPFUNG !!!",VLOOKUP(BG111,[1]KNULI!$A$2:$J$1250,4,0)))</f>
        <v/>
      </c>
      <c r="BK111" s="212" t="str">
        <f>IF(BG111="","",IF(ISERROR(VLOOKUP(BG111,[1]KNULI!$A$2:$J$1250,5,0)),"!!! FEHLER MIT DER IGRULI-VERKNÜPFUNG !!!",VLOOKUP(BG111,[1]KNULI!$A$2:$J$1250,5,0)))</f>
        <v/>
      </c>
      <c r="BL111" s="213"/>
      <c r="BM111" s="110"/>
      <c r="BN111" s="108"/>
      <c r="BO111" s="111"/>
      <c r="BP111" s="112"/>
      <c r="BQ111" s="506"/>
      <c r="BR111" s="111"/>
      <c r="BS111" s="213"/>
      <c r="BT111" s="187"/>
      <c r="BU111" s="108" t="str">
        <f t="shared" si="101"/>
        <v/>
      </c>
      <c r="BV111" s="108" t="str">
        <f>IF(AV111&lt;&gt;"",#REF!,"")</f>
        <v/>
      </c>
      <c r="BW111" s="420"/>
      <c r="BX111" s="107"/>
      <c r="BY111" s="107"/>
      <c r="BZ111" s="108"/>
      <c r="CA111" s="553"/>
      <c r="CB111" s="188"/>
      <c r="CC111" s="421"/>
      <c r="CD111" s="422" t="str">
        <f t="shared" si="27"/>
        <v/>
      </c>
      <c r="CE111" s="119" t="str">
        <f t="shared" si="27"/>
        <v/>
      </c>
      <c r="CF111" s="119"/>
      <c r="CG111" s="119"/>
      <c r="CH111" s="420" t="str">
        <f t="shared" si="102"/>
        <v/>
      </c>
      <c r="CI111" s="121" t="str">
        <f t="shared" si="102"/>
        <v/>
      </c>
      <c r="CJ111" s="121" t="str">
        <f t="shared" si="102"/>
        <v/>
      </c>
      <c r="CK111" s="121" t="str">
        <f t="shared" si="102"/>
        <v/>
      </c>
      <c r="CL111" s="121" t="str">
        <f t="shared" si="102"/>
        <v/>
      </c>
    </row>
    <row r="112" spans="1:90" ht="25.5" customHeight="1" x14ac:dyDescent="0.25">
      <c r="A112" s="134"/>
      <c r="B112" s="126"/>
      <c r="C112" s="426" t="s">
        <v>383</v>
      </c>
      <c r="D112" s="416" t="str">
        <f t="shared" ref="D112:D119" si="104">CHOOSE(1+IF(COUNTA(H112:Q112)&gt;0,1,0)+IF(AND(BQ112&lt;&gt;"DB",COUNTA(R112:V112)&gt;0),2,0)+IF(BZ112="X",4,0),"","O","Z","O, Z","N","O, N", "Z, N", "O, Z, N")</f>
        <v/>
      </c>
      <c r="E112" s="518"/>
      <c r="F112" s="563"/>
      <c r="G112" s="618"/>
      <c r="H112" s="143"/>
      <c r="I112" s="224"/>
      <c r="J112" s="418"/>
      <c r="K112" s="419"/>
      <c r="L112" s="226"/>
      <c r="M112" s="518"/>
      <c r="N112" s="518"/>
      <c r="O112" s="97"/>
      <c r="P112" s="97"/>
      <c r="Q112" s="97"/>
      <c r="R112" s="89"/>
      <c r="S112" s="88"/>
      <c r="T112" s="88"/>
      <c r="U112" s="88"/>
      <c r="V112" s="97"/>
      <c r="W112" s="91" t="str">
        <f t="shared" si="103"/>
        <v/>
      </c>
      <c r="X112" s="257"/>
      <c r="Y112" s="411"/>
      <c r="Z112" s="97"/>
      <c r="AA112" s="418"/>
      <c r="AB112" s="411" t="str">
        <f t="shared" ref="AB112:AB119" si="105">IF(OR(Y112="X",Z112="X",AA112="X"),"X","")</f>
        <v/>
      </c>
      <c r="AC112" s="97"/>
      <c r="AD112" s="97"/>
      <c r="AE112" s="418"/>
      <c r="AF112" s="98"/>
      <c r="AG112" s="466"/>
      <c r="AH112" s="98"/>
      <c r="AI112" s="98"/>
      <c r="AJ112" s="99"/>
      <c r="AK112" s="99"/>
      <c r="AL112" s="99"/>
      <c r="AM112" s="99"/>
      <c r="AN112" s="99"/>
      <c r="AO112" s="100"/>
      <c r="AP112" s="101"/>
      <c r="AQ112" s="102"/>
      <c r="AR112" s="100"/>
      <c r="AS112" s="100"/>
      <c r="AT112" s="100"/>
      <c r="AU112" s="100"/>
      <c r="AV112" s="107"/>
      <c r="AW112" s="108" t="str">
        <f>IF(AV112&lt;&gt;"",#REF!,"")</f>
        <v/>
      </c>
      <c r="AX112" s="107"/>
      <c r="AY112" s="115"/>
      <c r="AZ112" s="108" t="str">
        <f>IF(AV112&lt;&gt;"",$AB$158&amp;$AC$158&amp;$AE$158,"")</f>
        <v/>
      </c>
      <c r="BA112" s="108"/>
      <c r="BB112" s="108"/>
      <c r="BC112" s="108"/>
      <c r="BD112" s="108"/>
      <c r="BE112" s="108"/>
      <c r="BF112" s="108"/>
      <c r="BG112" s="108"/>
      <c r="BH112" s="108" t="str">
        <f>IF(BG112="","",IF(ISERROR(VLOOKUP(BG112,[1]KNULI!$A$2:$J$1250,3,0)),"!!! FEHLER MIT DER IGRULI-VERKNÜPFUNG !!!",VLOOKUP(BG112,[1]KNULI!$A$2:$J$1250,3,0)))</f>
        <v/>
      </c>
      <c r="BI112" s="109" t="str">
        <f>IF(BG112="","",IF(ISERROR(VLOOKUP(BG112,[1]KNULI!$A$2:$J$1250,2,0)),"!!! FEHLER MIT DER IGRULI-VERKNÜPFUNG !!!",VLOOKUP(BG112,[1]KNULI!$A$2:$J$1250,2,0)))</f>
        <v/>
      </c>
      <c r="BJ112" s="109" t="str">
        <f>IF(BG112="","",IF(ISERROR(VLOOKUP(BG112,[1]KNULI!$A$2:$J$1250,4,0)),"!!! FEHLER MIT DER IGRULI-VERKNÜPFUNG !!!",VLOOKUP(BG112,[1]KNULI!$A$2:$J$1250,4,0)))</f>
        <v/>
      </c>
      <c r="BK112" s="212" t="str">
        <f>IF(BG112="","",IF(ISERROR(VLOOKUP(BG112,[1]KNULI!$A$2:$J$1250,5,0)),"!!! FEHLER MIT DER IGRULI-VERKNÜPFUNG !!!",VLOOKUP(BG112,[1]KNULI!$A$2:$J$1250,5,0)))</f>
        <v/>
      </c>
      <c r="BL112" s="213"/>
      <c r="BM112" s="110"/>
      <c r="BN112" s="108"/>
      <c r="BO112" s="111"/>
      <c r="BP112" s="112"/>
      <c r="BQ112" s="506"/>
      <c r="BR112" s="111"/>
      <c r="BS112" s="213"/>
      <c r="BT112" s="187"/>
      <c r="BU112" s="108" t="str">
        <f t="shared" si="101"/>
        <v/>
      </c>
      <c r="BV112" s="108" t="str">
        <f>IF(AV112&lt;&gt;"",#REF!,"")</f>
        <v/>
      </c>
      <c r="BW112" s="420"/>
      <c r="BX112" s="107"/>
      <c r="BY112" s="107"/>
      <c r="BZ112" s="108"/>
      <c r="CA112" s="553"/>
      <c r="CB112" s="188"/>
      <c r="CC112" s="421"/>
      <c r="CD112" s="422" t="str">
        <f t="shared" si="27"/>
        <v/>
      </c>
      <c r="CE112" s="119" t="str">
        <f t="shared" si="27"/>
        <v/>
      </c>
      <c r="CF112" s="119"/>
      <c r="CG112" s="119"/>
      <c r="CH112" s="420" t="str">
        <f t="shared" si="102"/>
        <v/>
      </c>
      <c r="CI112" s="121" t="str">
        <f t="shared" si="102"/>
        <v/>
      </c>
      <c r="CJ112" s="121" t="str">
        <f t="shared" si="102"/>
        <v/>
      </c>
      <c r="CK112" s="121" t="str">
        <f t="shared" si="102"/>
        <v/>
      </c>
      <c r="CL112" s="121" t="str">
        <f t="shared" si="102"/>
        <v/>
      </c>
    </row>
    <row r="113" spans="1:90" ht="25.5" customHeight="1" x14ac:dyDescent="0.25">
      <c r="A113" s="134"/>
      <c r="B113" s="133"/>
      <c r="C113" s="524" t="s">
        <v>503</v>
      </c>
      <c r="D113" s="416" t="s">
        <v>98</v>
      </c>
      <c r="E113" s="518"/>
      <c r="F113" s="634" t="s">
        <v>502</v>
      </c>
      <c r="G113" s="618" t="str">
        <f>G114</f>
        <v>-K1-K1</v>
      </c>
      <c r="H113" s="143"/>
      <c r="I113" s="224"/>
      <c r="J113" s="418"/>
      <c r="K113" s="419"/>
      <c r="L113" s="226"/>
      <c r="M113" s="518"/>
      <c r="N113" s="518"/>
      <c r="O113" s="97"/>
      <c r="P113" s="97"/>
      <c r="Q113" s="97"/>
      <c r="R113" s="89"/>
      <c r="S113" s="88"/>
      <c r="T113" s="88"/>
      <c r="U113" s="88"/>
      <c r="V113" s="97"/>
      <c r="W113" s="91" t="str">
        <f t="shared" si="103"/>
        <v/>
      </c>
      <c r="X113" s="257"/>
      <c r="Y113" s="411"/>
      <c r="Z113" s="97"/>
      <c r="AA113" s="418" t="s">
        <v>86</v>
      </c>
      <c r="AB113" s="411" t="str">
        <f t="shared" si="105"/>
        <v>X</v>
      </c>
      <c r="AC113" s="97"/>
      <c r="AD113" s="97"/>
      <c r="AE113" s="418"/>
      <c r="AF113" s="98"/>
      <c r="AG113" s="98"/>
      <c r="AH113" s="98"/>
      <c r="AI113" s="98"/>
      <c r="AJ113" s="99"/>
      <c r="AK113" s="99"/>
      <c r="AL113" s="99"/>
      <c r="AM113" s="99"/>
      <c r="AN113" s="99"/>
      <c r="AO113" s="100"/>
      <c r="AP113" s="101"/>
      <c r="AQ113" s="102"/>
      <c r="AR113" s="100"/>
      <c r="AS113" s="100"/>
      <c r="AT113" s="100"/>
      <c r="AU113" s="100"/>
      <c r="AV113" s="107"/>
      <c r="AW113" s="108" t="str">
        <f>IF(AV113&lt;&gt;"",#REF!,"")</f>
        <v/>
      </c>
      <c r="AX113" s="107"/>
      <c r="AY113" s="115"/>
      <c r="AZ113" s="108"/>
      <c r="BA113" s="108"/>
      <c r="BB113" s="108"/>
      <c r="BC113" s="108"/>
      <c r="BD113" s="108"/>
      <c r="BE113" s="108"/>
      <c r="BF113" s="108"/>
      <c r="BG113" s="108"/>
      <c r="BH113" s="108" t="str">
        <f>IF(BG113="","",IF(ISERROR(VLOOKUP(BG113,[1]KNULI!$A$2:$J$1250,3,0)),"!!! FEHLER MIT DER IGRULI-VERKNÜPFUNG !!!",VLOOKUP(BG113,[1]KNULI!$A$2:$J$1250,3,0)))</f>
        <v/>
      </c>
      <c r="BI113" s="109" t="str">
        <f>IF(BG113="","",IF(ISERROR(VLOOKUP(BG113,[1]KNULI!$A$2:$J$1250,2,0)),"!!! FEHLER MIT DER IGRULI-VERKNÜPFUNG !!!",VLOOKUP(BG113,[1]KNULI!$A$2:$J$1250,2,0)))</f>
        <v/>
      </c>
      <c r="BJ113" s="109" t="str">
        <f>IF(BG113="","",IF(ISERROR(VLOOKUP(BG113,[1]KNULI!$A$2:$J$1250,4,0)),"!!! FEHLER MIT DER IGRULI-VERKNÜPFUNG !!!",VLOOKUP(BG113,[1]KNULI!$A$2:$J$1250,4,0)))</f>
        <v/>
      </c>
      <c r="BK113" s="212" t="str">
        <f>IF(BG113="","",IF(ISERROR(VLOOKUP(BG113,[1]KNULI!$A$2:$J$1250,5,0)),"!!! FEHLER MIT DER IGRULI-VERKNÜPFUNG !!!",VLOOKUP(BG113,[1]KNULI!$A$2:$J$1250,5,0)))</f>
        <v/>
      </c>
      <c r="BL113" s="213"/>
      <c r="BM113" s="110"/>
      <c r="BN113" s="108"/>
      <c r="BO113" s="111"/>
      <c r="BP113" s="112"/>
      <c r="BQ113" s="506"/>
      <c r="BR113" s="111"/>
      <c r="BS113" s="213"/>
      <c r="BT113" s="187"/>
      <c r="BU113" s="108" t="str">
        <f t="shared" si="101"/>
        <v/>
      </c>
      <c r="BV113" s="108" t="str">
        <f>IF(AV113&lt;&gt;"",#REF!,"")</f>
        <v/>
      </c>
      <c r="BW113" s="420"/>
      <c r="BX113" s="107"/>
      <c r="BY113" s="107"/>
      <c r="BZ113" s="108"/>
      <c r="CA113" s="553"/>
      <c r="CB113" s="188"/>
      <c r="CC113" s="421"/>
      <c r="CD113" s="422" t="str">
        <f t="shared" si="27"/>
        <v/>
      </c>
      <c r="CE113" s="119" t="str">
        <f t="shared" si="27"/>
        <v/>
      </c>
      <c r="CF113" s="119"/>
      <c r="CG113" s="119"/>
      <c r="CH113" s="420" t="str">
        <f t="shared" si="102"/>
        <v/>
      </c>
      <c r="CI113" s="121" t="str">
        <f t="shared" si="102"/>
        <v/>
      </c>
      <c r="CJ113" s="121" t="str">
        <f t="shared" si="102"/>
        <v/>
      </c>
      <c r="CK113" s="121" t="str">
        <f t="shared" si="102"/>
        <v/>
      </c>
      <c r="CL113" s="121" t="str">
        <f t="shared" si="102"/>
        <v/>
      </c>
    </row>
    <row r="114" spans="1:90" ht="40.65" customHeight="1" x14ac:dyDescent="0.25">
      <c r="A114" s="544" t="s">
        <v>382</v>
      </c>
      <c r="B114" s="128"/>
      <c r="C114" s="428" t="s">
        <v>448</v>
      </c>
      <c r="D114" s="416" t="str">
        <f t="shared" si="104"/>
        <v>Z</v>
      </c>
      <c r="E114" s="518" t="s">
        <v>269</v>
      </c>
      <c r="F114" s="562" t="str">
        <f>$F$113</f>
        <v>=KF106</v>
      </c>
      <c r="G114" s="618" t="str">
        <f>G115</f>
        <v>-K1-K1</v>
      </c>
      <c r="H114" s="143"/>
      <c r="I114" s="224"/>
      <c r="J114" s="418"/>
      <c r="K114" s="419"/>
      <c r="L114" s="226"/>
      <c r="M114" s="518"/>
      <c r="N114" s="518"/>
      <c r="O114" s="97"/>
      <c r="P114" s="97"/>
      <c r="Q114" s="97"/>
      <c r="R114" s="89" t="s">
        <v>301</v>
      </c>
      <c r="S114" s="88"/>
      <c r="T114" s="88"/>
      <c r="U114" s="88"/>
      <c r="V114" s="97"/>
      <c r="W114" s="91" t="str">
        <f t="shared" si="103"/>
        <v/>
      </c>
      <c r="X114" s="257"/>
      <c r="Y114" s="411"/>
      <c r="Z114" s="97"/>
      <c r="AA114" s="418"/>
      <c r="AB114" s="411" t="str">
        <f t="shared" si="105"/>
        <v/>
      </c>
      <c r="AC114" s="97"/>
      <c r="AD114" s="97"/>
      <c r="AE114" s="418"/>
      <c r="AF114" s="98"/>
      <c r="AG114" s="466"/>
      <c r="AH114" s="98"/>
      <c r="AI114" s="98"/>
      <c r="AJ114" s="99"/>
      <c r="AK114" s="99"/>
      <c r="AL114" s="99"/>
      <c r="AM114" s="99"/>
      <c r="AN114" s="99"/>
      <c r="AO114" s="100"/>
      <c r="AP114" s="101"/>
      <c r="AQ114" s="102"/>
      <c r="AR114" s="100"/>
      <c r="AS114" s="100"/>
      <c r="AT114" s="100"/>
      <c r="AU114" s="100"/>
      <c r="AV114" s="107"/>
      <c r="AW114" s="108" t="str">
        <f>IF(AV114&lt;&gt;"",#REF!,"")</f>
        <v/>
      </c>
      <c r="AX114" s="107"/>
      <c r="AY114" s="115"/>
      <c r="AZ114" s="108" t="str">
        <f>IF(AV114&lt;&gt;"",$AB$158&amp;$AC$158&amp;$AE$158,"")</f>
        <v/>
      </c>
      <c r="BA114" s="108"/>
      <c r="BB114" s="108"/>
      <c r="BC114" s="108"/>
      <c r="BD114" s="108"/>
      <c r="BE114" s="108"/>
      <c r="BF114" s="108"/>
      <c r="BG114" s="108"/>
      <c r="BH114" s="108" t="str">
        <f>IF(BG114="","",IF(ISERROR(VLOOKUP(BG114,[1]KNULI!$A$2:$J$1250,3,0)),"!!! FEHLER MIT DER IGRULI-VERKNÜPFUNG !!!",VLOOKUP(BG114,[1]KNULI!$A$2:$J$1250,3,0)))</f>
        <v/>
      </c>
      <c r="BI114" s="109" t="str">
        <f>IF(BG114="","",IF(ISERROR(VLOOKUP(BG114,[1]KNULI!$A$2:$J$1250,2,0)),"!!! FEHLER MIT DER IGRULI-VERKNÜPFUNG !!!",VLOOKUP(BG114,[1]KNULI!$A$2:$J$1250,2,0)))</f>
        <v/>
      </c>
      <c r="BJ114" s="109" t="str">
        <f>IF(BG114="","",IF(ISERROR(VLOOKUP(BG114,[1]KNULI!$A$2:$J$1250,4,0)),"!!! FEHLER MIT DER IGRULI-VERKNÜPFUNG !!!",VLOOKUP(BG114,[1]KNULI!$A$2:$J$1250,4,0)))</f>
        <v/>
      </c>
      <c r="BK114" s="212" t="str">
        <f>IF(BG114="","",IF(ISERROR(VLOOKUP(BG114,[1]KNULI!$A$2:$J$1250,5,0)),"!!! FEHLER MIT DER IGRULI-VERKNÜPFUNG !!!",VLOOKUP(BG114,[1]KNULI!$A$2:$J$1250,5,0)))</f>
        <v/>
      </c>
      <c r="BL114" s="213"/>
      <c r="BM114" s="110"/>
      <c r="BN114" s="108"/>
      <c r="BO114" s="111"/>
      <c r="BP114" s="112"/>
      <c r="BQ114" s="506"/>
      <c r="BR114" s="111"/>
      <c r="BS114" s="213"/>
      <c r="BT114" s="187"/>
      <c r="BU114" s="108" t="str">
        <f t="shared" si="101"/>
        <v/>
      </c>
      <c r="BV114" s="108" t="str">
        <f>IF(AV114&lt;&gt;"",#REF!,"")</f>
        <v/>
      </c>
      <c r="BW114" s="420"/>
      <c r="BX114" s="107"/>
      <c r="BY114" s="107"/>
      <c r="BZ114" s="108"/>
      <c r="CA114" s="553"/>
      <c r="CB114" s="188"/>
      <c r="CC114" s="421"/>
      <c r="CD114" s="422" t="str">
        <f t="shared" si="27"/>
        <v/>
      </c>
      <c r="CE114" s="119" t="str">
        <f t="shared" si="27"/>
        <v/>
      </c>
      <c r="CF114" s="119"/>
      <c r="CG114" s="119"/>
      <c r="CH114" s="420" t="str">
        <f t="shared" si="102"/>
        <v/>
      </c>
      <c r="CI114" s="121" t="str">
        <f t="shared" si="102"/>
        <v/>
      </c>
      <c r="CJ114" s="121" t="str">
        <f t="shared" si="102"/>
        <v/>
      </c>
      <c r="CK114" s="121" t="str">
        <f t="shared" si="102"/>
        <v/>
      </c>
      <c r="CL114" s="121" t="str">
        <f t="shared" si="102"/>
        <v/>
      </c>
    </row>
    <row r="115" spans="1:90" ht="25.5" customHeight="1" x14ac:dyDescent="0.25">
      <c r="A115" s="544" t="s">
        <v>382</v>
      </c>
      <c r="B115" s="128"/>
      <c r="C115" s="427" t="s">
        <v>123</v>
      </c>
      <c r="D115" s="416" t="str">
        <f t="shared" si="104"/>
        <v>Z, N</v>
      </c>
      <c r="E115" s="518" t="s">
        <v>269</v>
      </c>
      <c r="F115" s="564" t="str">
        <f t="shared" ref="F115" si="106">$F$7</f>
        <v>-KF100</v>
      </c>
      <c r="G115" s="618" t="str">
        <f t="shared" ref="G115:G122" si="107">AZ115</f>
        <v>-K1-K1</v>
      </c>
      <c r="H115" s="143"/>
      <c r="I115" s="224"/>
      <c r="J115" s="418"/>
      <c r="K115" s="419"/>
      <c r="L115" s="226"/>
      <c r="M115" s="518"/>
      <c r="N115" s="518"/>
      <c r="O115" s="97"/>
      <c r="P115" s="97"/>
      <c r="Q115" s="97"/>
      <c r="R115" s="89" t="s">
        <v>302</v>
      </c>
      <c r="S115" s="88" t="s">
        <v>86</v>
      </c>
      <c r="T115" s="88"/>
      <c r="U115" s="88" t="s">
        <v>86</v>
      </c>
      <c r="V115" s="97" t="s">
        <v>86</v>
      </c>
      <c r="W115" s="91" t="str">
        <f t="shared" si="103"/>
        <v>10kV SKS6 
LEITTECHNIK</v>
      </c>
      <c r="X115" s="257" t="s">
        <v>116</v>
      </c>
      <c r="Y115" s="411"/>
      <c r="Z115" s="97"/>
      <c r="AA115" s="418"/>
      <c r="AB115" s="411" t="str">
        <f t="shared" si="105"/>
        <v/>
      </c>
      <c r="AC115" s="97"/>
      <c r="AD115" s="97"/>
      <c r="AE115" s="418"/>
      <c r="AF115" s="98"/>
      <c r="AG115" s="466"/>
      <c r="AH115" s="98"/>
      <c r="AI115" s="98"/>
      <c r="AJ115" s="99"/>
      <c r="AK115" s="99"/>
      <c r="AL115" s="99"/>
      <c r="AM115" s="99"/>
      <c r="AN115" s="99"/>
      <c r="AO115" s="100"/>
      <c r="AP115" s="101"/>
      <c r="AQ115" s="102"/>
      <c r="AR115" s="100"/>
      <c r="AS115" s="100"/>
      <c r="AT115" s="100"/>
      <c r="AU115" s="100"/>
      <c r="AV115" s="107">
        <f>$AV$7</f>
        <v>2</v>
      </c>
      <c r="AW115" s="108" t="str">
        <f>IF(AV115&lt;&gt;"",$AW$7,"")</f>
        <v>TEST</v>
      </c>
      <c r="AX115" s="107"/>
      <c r="AY115" s="115" t="s">
        <v>169</v>
      </c>
      <c r="AZ115" s="459" t="str">
        <f>IF(AV115&lt;&gt;"",$AB$158&amp;$AC$158,"")</f>
        <v>-K1-K1</v>
      </c>
      <c r="BA115" s="459" t="s">
        <v>387</v>
      </c>
      <c r="BB115" s="459" t="s">
        <v>387</v>
      </c>
      <c r="BC115" s="108"/>
      <c r="BD115" s="108"/>
      <c r="BE115" s="108"/>
      <c r="BF115" s="108"/>
      <c r="BG115" s="108">
        <v>1294</v>
      </c>
      <c r="BH115" s="108" t="str">
        <f>IF(BG115="","",IF(ISERROR(VLOOKUP(BG115,[1]KNULI!$A$2:$J$1250,3,0)),"!!! FEHLER MIT DER IGRULI-VERKNÜPFUNG !!!",VLOOKUP(BG115,[1]KNULI!$A$2:$J$1250,3,0)))</f>
        <v>LEITTECHNIK</v>
      </c>
      <c r="BI115" s="109" t="str">
        <f>IF(BG115="","",IF(ISERROR(VLOOKUP(BG115,[1]KNULI!$A$2:$J$1250,2,0)),"!!! FEHLER MIT DER IGRULI-VERKNÜPFUNG !!!",VLOOKUP(BG115,[1]KNULI!$A$2:$J$1250,2,0)))</f>
        <v>H/Y</v>
      </c>
      <c r="BJ115" s="109" t="str">
        <f>IF(BG115="","",IF(ISERROR(VLOOKUP(BG115,[1]KNULI!$A$2:$J$1250,4,0)),"!!! FEHLER MIT DER IGRULI-VERKNÜPFUNG !!!",VLOOKUP(BG115,[1]KNULI!$A$2:$J$1250,4,0)))</f>
        <v>Z</v>
      </c>
      <c r="BK115" s="212" t="str">
        <f>IF(BG115="","",IF(ISERROR(VLOOKUP(BG115,[1]KNULI!$A$2:$J$1250,5,0)),"!!! FEHLER MIT DER IGRULI-VERKNÜPFUNG !!!",VLOOKUP(BG115,[1]KNULI!$A$2:$J$1250,5,0)))</f>
        <v>F</v>
      </c>
      <c r="BL115" s="213"/>
      <c r="BM115" s="110"/>
      <c r="BN115" s="108"/>
      <c r="BO115" s="111"/>
      <c r="BP115" s="112"/>
      <c r="BQ115" s="506" t="s">
        <v>115</v>
      </c>
      <c r="BR115" s="111">
        <v>30</v>
      </c>
      <c r="BS115" s="213"/>
      <c r="BT115" s="187"/>
      <c r="BU115" s="108">
        <f t="shared" si="101"/>
        <v>2</v>
      </c>
      <c r="BV115" s="108">
        <f>IF(AV115&lt;&gt;"",$BV$7,"")</f>
        <v>50</v>
      </c>
      <c r="BW115" s="420">
        <v>245</v>
      </c>
      <c r="BX115" s="107">
        <v>69</v>
      </c>
      <c r="BY115" s="107">
        <v>14</v>
      </c>
      <c r="BZ115" s="108" t="s">
        <v>86</v>
      </c>
      <c r="CA115" s="553"/>
      <c r="CB115" s="188"/>
      <c r="CC115" s="421"/>
      <c r="CD115" s="422" t="str">
        <f t="shared" si="27"/>
        <v>EM</v>
      </c>
      <c r="CE115" s="119">
        <f t="shared" si="27"/>
        <v>30</v>
      </c>
      <c r="CF115" s="119"/>
      <c r="CG115" s="119"/>
      <c r="CH115" s="420">
        <f t="shared" si="102"/>
        <v>2</v>
      </c>
      <c r="CI115" s="121">
        <f t="shared" si="102"/>
        <v>50</v>
      </c>
      <c r="CJ115" s="121">
        <f t="shared" si="102"/>
        <v>245</v>
      </c>
      <c r="CK115" s="121">
        <f t="shared" si="102"/>
        <v>69</v>
      </c>
      <c r="CL115" s="121">
        <f t="shared" si="102"/>
        <v>14</v>
      </c>
    </row>
    <row r="116" spans="1:90" ht="25.5" customHeight="1" x14ac:dyDescent="0.25">
      <c r="A116" s="544" t="s">
        <v>382</v>
      </c>
      <c r="B116" s="128"/>
      <c r="C116" s="427" t="s">
        <v>124</v>
      </c>
      <c r="D116" s="416" t="str">
        <f t="shared" si="104"/>
        <v>O, Z</v>
      </c>
      <c r="E116" s="518" t="s">
        <v>269</v>
      </c>
      <c r="F116" s="562" t="str">
        <f t="shared" ref="F116:F124" si="108">$F$113</f>
        <v>=KF106</v>
      </c>
      <c r="G116" s="618" t="str">
        <f t="shared" ref="G116:G120" si="109">G115</f>
        <v>-K1-K1</v>
      </c>
      <c r="H116" s="143"/>
      <c r="I116" s="224"/>
      <c r="J116" s="418"/>
      <c r="K116" s="419"/>
      <c r="L116" s="226"/>
      <c r="M116" s="518" t="s">
        <v>424</v>
      </c>
      <c r="N116" s="518"/>
      <c r="O116" s="97"/>
      <c r="P116" s="97"/>
      <c r="Q116" s="97"/>
      <c r="R116" s="89" t="s">
        <v>301</v>
      </c>
      <c r="S116" s="88"/>
      <c r="T116" s="88"/>
      <c r="U116" s="88"/>
      <c r="V116" s="97"/>
      <c r="W116" s="91" t="str">
        <f t="shared" si="103"/>
        <v/>
      </c>
      <c r="X116" s="257"/>
      <c r="Y116" s="411"/>
      <c r="Z116" s="97" t="s">
        <v>86</v>
      </c>
      <c r="AA116" s="418"/>
      <c r="AB116" s="411" t="str">
        <f t="shared" si="105"/>
        <v>X</v>
      </c>
      <c r="AC116" s="97"/>
      <c r="AD116" s="97"/>
      <c r="AE116" s="418"/>
      <c r="AF116" s="98"/>
      <c r="AG116" s="466"/>
      <c r="AH116" s="98"/>
      <c r="AI116" s="98"/>
      <c r="AJ116" s="99"/>
      <c r="AK116" s="99"/>
      <c r="AL116" s="99"/>
      <c r="AM116" s="99"/>
      <c r="AN116" s="99"/>
      <c r="AO116" s="100"/>
      <c r="AP116" s="101"/>
      <c r="AQ116" s="102"/>
      <c r="AR116" s="100"/>
      <c r="AS116" s="100"/>
      <c r="AT116" s="100"/>
      <c r="AU116" s="100"/>
      <c r="AV116" s="107"/>
      <c r="AW116" s="108" t="str">
        <f>IF(AV116&lt;&gt;"",#REF!,"")</f>
        <v/>
      </c>
      <c r="AX116" s="107"/>
      <c r="AY116" s="115"/>
      <c r="AZ116" s="108" t="str">
        <f>IF(AV116&lt;&gt;"",$AB$158&amp;$AC$158&amp;$AE$158,"")</f>
        <v/>
      </c>
      <c r="BA116" s="108"/>
      <c r="BB116" s="108"/>
      <c r="BC116" s="108"/>
      <c r="BD116" s="108"/>
      <c r="BE116" s="108"/>
      <c r="BF116" s="108"/>
      <c r="BG116" s="108"/>
      <c r="BH116" s="108" t="str">
        <f>IF(BG116="","",IF(ISERROR(VLOOKUP(BG116,[1]KNULI!$A$2:$J$1250,3,0)),"!!! FEHLER MIT DER IGRULI-VERKNÜPFUNG !!!",VLOOKUP(BG116,[1]KNULI!$A$2:$J$1250,3,0)))</f>
        <v/>
      </c>
      <c r="BI116" s="109" t="str">
        <f>IF(BG116="","",IF(ISERROR(VLOOKUP(BG116,[1]KNULI!$A$2:$J$1250,2,0)),"!!! FEHLER MIT DER IGRULI-VERKNÜPFUNG !!!",VLOOKUP(BG116,[1]KNULI!$A$2:$J$1250,2,0)))</f>
        <v/>
      </c>
      <c r="BJ116" s="109" t="str">
        <f>IF(BG116="","",IF(ISERROR(VLOOKUP(BG116,[1]KNULI!$A$2:$J$1250,4,0)),"!!! FEHLER MIT DER IGRULI-VERKNÜPFUNG !!!",VLOOKUP(BG116,[1]KNULI!$A$2:$J$1250,4,0)))</f>
        <v/>
      </c>
      <c r="BK116" s="212" t="str">
        <f>IF(BG116="","",IF(ISERROR(VLOOKUP(BG116,[1]KNULI!$A$2:$J$1250,5,0)),"!!! FEHLER MIT DER IGRULI-VERKNÜPFUNG !!!",VLOOKUP(BG116,[1]KNULI!$A$2:$J$1250,5,0)))</f>
        <v/>
      </c>
      <c r="BL116" s="213"/>
      <c r="BM116" s="110"/>
      <c r="BN116" s="108"/>
      <c r="BO116" s="111"/>
      <c r="BP116" s="112"/>
      <c r="BQ116" s="506"/>
      <c r="BR116" s="111"/>
      <c r="BS116" s="213"/>
      <c r="BT116" s="187"/>
      <c r="BU116" s="108" t="str">
        <f t="shared" si="101"/>
        <v/>
      </c>
      <c r="BV116" s="108" t="str">
        <f>IF(AV116&lt;&gt;"",#REF!,"")</f>
        <v/>
      </c>
      <c r="BW116" s="420"/>
      <c r="BX116" s="107"/>
      <c r="BY116" s="107"/>
      <c r="BZ116" s="108"/>
      <c r="CA116" s="553"/>
      <c r="CB116" s="188"/>
      <c r="CC116" s="421"/>
      <c r="CD116" s="422" t="str">
        <f t="shared" si="27"/>
        <v/>
      </c>
      <c r="CE116" s="119" t="str">
        <f t="shared" si="27"/>
        <v/>
      </c>
      <c r="CF116" s="119"/>
      <c r="CG116" s="119"/>
      <c r="CH116" s="420" t="str">
        <f t="shared" si="102"/>
        <v/>
      </c>
      <c r="CI116" s="121" t="str">
        <f t="shared" si="102"/>
        <v/>
      </c>
      <c r="CJ116" s="121" t="str">
        <f t="shared" si="102"/>
        <v/>
      </c>
      <c r="CK116" s="121" t="str">
        <f t="shared" si="102"/>
        <v/>
      </c>
      <c r="CL116" s="121" t="str">
        <f t="shared" si="102"/>
        <v/>
      </c>
    </row>
    <row r="117" spans="1:90" ht="25.5" customHeight="1" x14ac:dyDescent="0.25">
      <c r="A117" s="544" t="s">
        <v>382</v>
      </c>
      <c r="B117" s="128"/>
      <c r="C117" s="427" t="s">
        <v>125</v>
      </c>
      <c r="D117" s="416" t="str">
        <f t="shared" si="104"/>
        <v>O</v>
      </c>
      <c r="E117" s="518" t="s">
        <v>269</v>
      </c>
      <c r="F117" s="562" t="str">
        <f t="shared" si="108"/>
        <v>=KF106</v>
      </c>
      <c r="G117" s="618" t="str">
        <f t="shared" si="109"/>
        <v>-K1-K1</v>
      </c>
      <c r="H117" s="143"/>
      <c r="I117" s="224"/>
      <c r="J117" s="418"/>
      <c r="K117" s="419"/>
      <c r="L117" s="226"/>
      <c r="M117" s="518" t="s">
        <v>408</v>
      </c>
      <c r="N117" s="518"/>
      <c r="O117" s="97"/>
      <c r="P117" s="97"/>
      <c r="Q117" s="97"/>
      <c r="R117" s="89"/>
      <c r="S117" s="88"/>
      <c r="T117" s="88"/>
      <c r="U117" s="88"/>
      <c r="V117" s="97"/>
      <c r="W117" s="91" t="str">
        <f t="shared" si="103"/>
        <v/>
      </c>
      <c r="X117" s="257"/>
      <c r="Y117" s="411"/>
      <c r="Z117" s="97"/>
      <c r="AA117" s="418"/>
      <c r="AB117" s="411" t="str">
        <f t="shared" si="105"/>
        <v/>
      </c>
      <c r="AC117" s="97"/>
      <c r="AD117" s="97"/>
      <c r="AE117" s="418"/>
      <c r="AF117" s="98"/>
      <c r="AG117" s="466"/>
      <c r="AH117" s="98"/>
      <c r="AI117" s="98"/>
      <c r="AJ117" s="99"/>
      <c r="AK117" s="99"/>
      <c r="AL117" s="99"/>
      <c r="AM117" s="99"/>
      <c r="AN117" s="99"/>
      <c r="AO117" s="100"/>
      <c r="AP117" s="101"/>
      <c r="AQ117" s="102"/>
      <c r="AR117" s="100"/>
      <c r="AS117" s="100"/>
      <c r="AT117" s="100"/>
      <c r="AU117" s="100"/>
      <c r="AV117" s="107"/>
      <c r="AW117" s="108" t="str">
        <f>IF(AV117&lt;&gt;"",#REF!,"")</f>
        <v/>
      </c>
      <c r="AX117" s="107"/>
      <c r="AY117" s="115"/>
      <c r="AZ117" s="108" t="str">
        <f>IF(AV117&lt;&gt;"",$AB$158&amp;$AC$158&amp;$AE$158,"")</f>
        <v/>
      </c>
      <c r="BA117" s="108"/>
      <c r="BB117" s="108"/>
      <c r="BC117" s="108"/>
      <c r="BD117" s="108"/>
      <c r="BE117" s="108"/>
      <c r="BF117" s="108"/>
      <c r="BG117" s="108"/>
      <c r="BH117" s="108" t="str">
        <f>IF(BG117="","",IF(ISERROR(VLOOKUP(BG117,[1]KNULI!$A$2:$J$1250,3,0)),"!!! FEHLER MIT DER IGRULI-VERKNÜPFUNG !!!",VLOOKUP(BG117,[1]KNULI!$A$2:$J$1250,3,0)))</f>
        <v/>
      </c>
      <c r="BI117" s="109" t="str">
        <f>IF(BG117="","",IF(ISERROR(VLOOKUP(BG117,[1]KNULI!$A$2:$J$1250,2,0)),"!!! FEHLER MIT DER IGRULI-VERKNÜPFUNG !!!",VLOOKUP(BG117,[1]KNULI!$A$2:$J$1250,2,0)))</f>
        <v/>
      </c>
      <c r="BJ117" s="109" t="str">
        <f>IF(BG117="","",IF(ISERROR(VLOOKUP(BG117,[1]KNULI!$A$2:$J$1250,4,0)),"!!! FEHLER MIT DER IGRULI-VERKNÜPFUNG !!!",VLOOKUP(BG117,[1]KNULI!$A$2:$J$1250,4,0)))</f>
        <v/>
      </c>
      <c r="BK117" s="212" t="str">
        <f>IF(BG117="","",IF(ISERROR(VLOOKUP(BG117,[1]KNULI!$A$2:$J$1250,5,0)),"!!! FEHLER MIT DER IGRULI-VERKNÜPFUNG !!!",VLOOKUP(BG117,[1]KNULI!$A$2:$J$1250,5,0)))</f>
        <v/>
      </c>
      <c r="BL117" s="213"/>
      <c r="BM117" s="110"/>
      <c r="BN117" s="108"/>
      <c r="BO117" s="111"/>
      <c r="BP117" s="112"/>
      <c r="BQ117" s="506"/>
      <c r="BR117" s="111"/>
      <c r="BS117" s="213"/>
      <c r="BT117" s="187"/>
      <c r="BU117" s="108" t="str">
        <f t="shared" si="101"/>
        <v/>
      </c>
      <c r="BV117" s="108" t="str">
        <f>IF(AV117&lt;&gt;"",#REF!,"")</f>
        <v/>
      </c>
      <c r="BW117" s="420"/>
      <c r="BX117" s="107"/>
      <c r="BY117" s="107"/>
      <c r="BZ117" s="108"/>
      <c r="CA117" s="553"/>
      <c r="CB117" s="188"/>
      <c r="CC117" s="421"/>
      <c r="CD117" s="422" t="str">
        <f t="shared" si="27"/>
        <v/>
      </c>
      <c r="CE117" s="119" t="str">
        <f t="shared" si="27"/>
        <v/>
      </c>
      <c r="CF117" s="119"/>
      <c r="CG117" s="119"/>
      <c r="CH117" s="420" t="str">
        <f t="shared" si="102"/>
        <v/>
      </c>
      <c r="CI117" s="121" t="str">
        <f t="shared" si="102"/>
        <v/>
      </c>
      <c r="CJ117" s="121" t="str">
        <f t="shared" si="102"/>
        <v/>
      </c>
      <c r="CK117" s="121" t="str">
        <f t="shared" si="102"/>
        <v/>
      </c>
      <c r="CL117" s="121" t="str">
        <f t="shared" si="102"/>
        <v/>
      </c>
    </row>
    <row r="118" spans="1:90" ht="25.5" customHeight="1" x14ac:dyDescent="0.25">
      <c r="A118" s="544" t="s">
        <v>382</v>
      </c>
      <c r="B118" s="128"/>
      <c r="C118" s="523" t="s">
        <v>512</v>
      </c>
      <c r="D118" s="416" t="str">
        <f t="shared" si="104"/>
        <v>O</v>
      </c>
      <c r="E118" s="518" t="s">
        <v>269</v>
      </c>
      <c r="F118" s="562" t="str">
        <f t="shared" si="108"/>
        <v>=KF106</v>
      </c>
      <c r="G118" s="618" t="str">
        <f t="shared" si="109"/>
        <v>-K1-K1</v>
      </c>
      <c r="H118" s="143"/>
      <c r="I118" s="224"/>
      <c r="J118" s="418"/>
      <c r="K118" s="419"/>
      <c r="L118" s="226"/>
      <c r="M118" s="518" t="s">
        <v>408</v>
      </c>
      <c r="N118" s="518"/>
      <c r="O118" s="97"/>
      <c r="P118" s="97"/>
      <c r="Q118" s="97"/>
      <c r="R118" s="89"/>
      <c r="S118" s="88"/>
      <c r="T118" s="88"/>
      <c r="U118" s="88"/>
      <c r="V118" s="97"/>
      <c r="W118" s="91" t="str">
        <f t="shared" si="103"/>
        <v/>
      </c>
      <c r="X118" s="257"/>
      <c r="Y118" s="411"/>
      <c r="Z118" s="97"/>
      <c r="AA118" s="418"/>
      <c r="AB118" s="411" t="str">
        <f t="shared" si="105"/>
        <v/>
      </c>
      <c r="AC118" s="97"/>
      <c r="AD118" s="97"/>
      <c r="AE118" s="418"/>
      <c r="AF118" s="98"/>
      <c r="AG118" s="466"/>
      <c r="AH118" s="98"/>
      <c r="AI118" s="98"/>
      <c r="AJ118" s="99"/>
      <c r="AK118" s="99"/>
      <c r="AL118" s="99"/>
      <c r="AM118" s="99"/>
      <c r="AN118" s="99"/>
      <c r="AO118" s="100"/>
      <c r="AP118" s="101"/>
      <c r="AQ118" s="102"/>
      <c r="AR118" s="100"/>
      <c r="AS118" s="100"/>
      <c r="AT118" s="100"/>
      <c r="AU118" s="100"/>
      <c r="AV118" s="107"/>
      <c r="AW118" s="108" t="str">
        <f>IF(AV118&lt;&gt;"",#REF!,"")</f>
        <v/>
      </c>
      <c r="AX118" s="107"/>
      <c r="AY118" s="115"/>
      <c r="AZ118" s="108" t="str">
        <f>IF(AV118&lt;&gt;"",$AB$158&amp;$AC$158&amp;$AE$158,"")</f>
        <v/>
      </c>
      <c r="BA118" s="108"/>
      <c r="BB118" s="108"/>
      <c r="BC118" s="108"/>
      <c r="BD118" s="108"/>
      <c r="BE118" s="108"/>
      <c r="BF118" s="108"/>
      <c r="BG118" s="108"/>
      <c r="BH118" s="108" t="str">
        <f>IF(BG118="","",IF(ISERROR(VLOOKUP(BG118,[1]KNULI!$A$2:$J$1250,3,0)),"!!! FEHLER MIT DER IGRULI-VERKNÜPFUNG !!!",VLOOKUP(BG118,[1]KNULI!$A$2:$J$1250,3,0)))</f>
        <v/>
      </c>
      <c r="BI118" s="109" t="str">
        <f>IF(BG118="","",IF(ISERROR(VLOOKUP(BG118,[1]KNULI!$A$2:$J$1250,2,0)),"!!! FEHLER MIT DER IGRULI-VERKNÜPFUNG !!!",VLOOKUP(BG118,[1]KNULI!$A$2:$J$1250,2,0)))</f>
        <v/>
      </c>
      <c r="BJ118" s="109" t="str">
        <f>IF(BG118="","",IF(ISERROR(VLOOKUP(BG118,[1]KNULI!$A$2:$J$1250,4,0)),"!!! FEHLER MIT DER IGRULI-VERKNÜPFUNG !!!",VLOOKUP(BG118,[1]KNULI!$A$2:$J$1250,4,0)))</f>
        <v/>
      </c>
      <c r="BK118" s="212" t="str">
        <f>IF(BG118="","",IF(ISERROR(VLOOKUP(BG118,[1]KNULI!$A$2:$J$1250,5,0)),"!!! FEHLER MIT DER IGRULI-VERKNÜPFUNG !!!",VLOOKUP(BG118,[1]KNULI!$A$2:$J$1250,5,0)))</f>
        <v/>
      </c>
      <c r="BL118" s="213"/>
      <c r="BM118" s="110"/>
      <c r="BN118" s="108"/>
      <c r="BO118" s="111"/>
      <c r="BP118" s="112"/>
      <c r="BQ118" s="506"/>
      <c r="BR118" s="111"/>
      <c r="BS118" s="213"/>
      <c r="BT118" s="187"/>
      <c r="BU118" s="108" t="str">
        <f t="shared" si="101"/>
        <v/>
      </c>
      <c r="BV118" s="108" t="str">
        <f>IF(AV118&lt;&gt;"",#REF!,"")</f>
        <v/>
      </c>
      <c r="BW118" s="420"/>
      <c r="BX118" s="107"/>
      <c r="BY118" s="107"/>
      <c r="BZ118" s="108"/>
      <c r="CA118" s="553"/>
      <c r="CB118" s="188"/>
      <c r="CC118" s="421"/>
      <c r="CD118" s="422" t="str">
        <f t="shared" si="27"/>
        <v/>
      </c>
      <c r="CE118" s="119" t="str">
        <f t="shared" si="27"/>
        <v/>
      </c>
      <c r="CF118" s="119"/>
      <c r="CG118" s="119"/>
      <c r="CH118" s="420" t="str">
        <f t="shared" si="102"/>
        <v/>
      </c>
      <c r="CI118" s="121" t="str">
        <f t="shared" si="102"/>
        <v/>
      </c>
      <c r="CJ118" s="121" t="str">
        <f t="shared" si="102"/>
        <v/>
      </c>
      <c r="CK118" s="121" t="str">
        <f t="shared" si="102"/>
        <v/>
      </c>
      <c r="CL118" s="121" t="str">
        <f t="shared" si="102"/>
        <v/>
      </c>
    </row>
    <row r="119" spans="1:90" ht="25.5" customHeight="1" x14ac:dyDescent="0.25">
      <c r="A119" s="544" t="s">
        <v>382</v>
      </c>
      <c r="B119" s="128"/>
      <c r="C119" s="427" t="s">
        <v>126</v>
      </c>
      <c r="D119" s="416" t="str">
        <f t="shared" si="104"/>
        <v>O</v>
      </c>
      <c r="E119" s="518" t="s">
        <v>257</v>
      </c>
      <c r="F119" s="562" t="str">
        <f t="shared" si="108"/>
        <v>=KF106</v>
      </c>
      <c r="G119" s="618" t="str">
        <f t="shared" si="109"/>
        <v>-K1-K1</v>
      </c>
      <c r="H119" s="143"/>
      <c r="I119" s="224"/>
      <c r="J119" s="418"/>
      <c r="K119" s="419"/>
      <c r="L119" s="226"/>
      <c r="M119" s="518" t="s">
        <v>408</v>
      </c>
      <c r="N119" s="518"/>
      <c r="O119" s="97"/>
      <c r="P119" s="97"/>
      <c r="Q119" s="97"/>
      <c r="R119" s="89"/>
      <c r="S119" s="88"/>
      <c r="T119" s="88"/>
      <c r="U119" s="88"/>
      <c r="V119" s="97"/>
      <c r="W119" s="91" t="str">
        <f t="shared" si="103"/>
        <v/>
      </c>
      <c r="X119" s="257"/>
      <c r="Y119" s="411"/>
      <c r="Z119" s="97"/>
      <c r="AA119" s="418"/>
      <c r="AB119" s="411" t="str">
        <f t="shared" si="105"/>
        <v/>
      </c>
      <c r="AC119" s="97"/>
      <c r="AD119" s="97"/>
      <c r="AE119" s="418"/>
      <c r="AF119" s="98"/>
      <c r="AG119" s="466"/>
      <c r="AH119" s="98"/>
      <c r="AI119" s="98"/>
      <c r="AJ119" s="99"/>
      <c r="AK119" s="99"/>
      <c r="AL119" s="99"/>
      <c r="AM119" s="99"/>
      <c r="AN119" s="99"/>
      <c r="AO119" s="100"/>
      <c r="AP119" s="101"/>
      <c r="AQ119" s="102"/>
      <c r="AR119" s="100"/>
      <c r="AS119" s="100"/>
      <c r="AT119" s="100"/>
      <c r="AU119" s="100"/>
      <c r="AV119" s="107"/>
      <c r="AW119" s="108" t="str">
        <f>IF(AV119&lt;&gt;"",#REF!,"")</f>
        <v/>
      </c>
      <c r="AX119" s="107"/>
      <c r="AY119" s="115"/>
      <c r="AZ119" s="108" t="str">
        <f>IF(AV119&lt;&gt;"",$AB$158&amp;$AC$158&amp;$AE$158,"")</f>
        <v/>
      </c>
      <c r="BA119" s="108"/>
      <c r="BB119" s="108"/>
      <c r="BC119" s="108"/>
      <c r="BD119" s="108"/>
      <c r="BE119" s="108"/>
      <c r="BF119" s="108"/>
      <c r="BG119" s="108"/>
      <c r="BH119" s="108" t="str">
        <f>IF(BG119="","",IF(ISERROR(VLOOKUP(BG119,[1]KNULI!$A$2:$J$1250,3,0)),"!!! FEHLER MIT DER IGRULI-VERKNÜPFUNG !!!",VLOOKUP(BG119,[1]KNULI!$A$2:$J$1250,3,0)))</f>
        <v/>
      </c>
      <c r="BI119" s="109" t="str">
        <f>IF(BG119="","",IF(ISERROR(VLOOKUP(BG119,[1]KNULI!$A$2:$J$1250,2,0)),"!!! FEHLER MIT DER IGRULI-VERKNÜPFUNG !!!",VLOOKUP(BG119,[1]KNULI!$A$2:$J$1250,2,0)))</f>
        <v/>
      </c>
      <c r="BJ119" s="109" t="str">
        <f>IF(BG119="","",IF(ISERROR(VLOOKUP(BG119,[1]KNULI!$A$2:$J$1250,4,0)),"!!! FEHLER MIT DER IGRULI-VERKNÜPFUNG !!!",VLOOKUP(BG119,[1]KNULI!$A$2:$J$1250,4,0)))</f>
        <v/>
      </c>
      <c r="BK119" s="212" t="str">
        <f>IF(BG119="","",IF(ISERROR(VLOOKUP(BG119,[1]KNULI!$A$2:$J$1250,5,0)),"!!! FEHLER MIT DER IGRULI-VERKNÜPFUNG !!!",VLOOKUP(BG119,[1]KNULI!$A$2:$J$1250,5,0)))</f>
        <v/>
      </c>
      <c r="BL119" s="213"/>
      <c r="BM119" s="110"/>
      <c r="BN119" s="108"/>
      <c r="BO119" s="111"/>
      <c r="BP119" s="112"/>
      <c r="BQ119" s="506"/>
      <c r="BR119" s="111"/>
      <c r="BS119" s="213"/>
      <c r="BT119" s="187"/>
      <c r="BU119" s="108" t="str">
        <f t="shared" si="101"/>
        <v/>
      </c>
      <c r="BV119" s="108" t="str">
        <f>IF(AV119&lt;&gt;"",#REF!,"")</f>
        <v/>
      </c>
      <c r="BW119" s="420"/>
      <c r="BX119" s="107"/>
      <c r="BY119" s="107"/>
      <c r="BZ119" s="108"/>
      <c r="CA119" s="553"/>
      <c r="CB119" s="188"/>
      <c r="CC119" s="421"/>
      <c r="CD119" s="422" t="str">
        <f t="shared" si="27"/>
        <v/>
      </c>
      <c r="CE119" s="119" t="str">
        <f t="shared" si="27"/>
        <v/>
      </c>
      <c r="CF119" s="119"/>
      <c r="CG119" s="119"/>
      <c r="CH119" s="420" t="str">
        <f t="shared" si="102"/>
        <v/>
      </c>
      <c r="CI119" s="121" t="str">
        <f t="shared" si="102"/>
        <v/>
      </c>
      <c r="CJ119" s="121" t="str">
        <f t="shared" si="102"/>
        <v/>
      </c>
      <c r="CK119" s="121" t="str">
        <f t="shared" si="102"/>
        <v/>
      </c>
      <c r="CL119" s="121" t="str">
        <f t="shared" si="102"/>
        <v/>
      </c>
    </row>
    <row r="120" spans="1:90" ht="25.5" customHeight="1" x14ac:dyDescent="0.25">
      <c r="A120" s="544" t="s">
        <v>382</v>
      </c>
      <c r="B120" s="128"/>
      <c r="C120" s="523" t="s">
        <v>513</v>
      </c>
      <c r="D120" s="416" t="s">
        <v>98</v>
      </c>
      <c r="E120" s="518" t="s">
        <v>259</v>
      </c>
      <c r="F120" s="562" t="str">
        <f t="shared" si="108"/>
        <v>=KF106</v>
      </c>
      <c r="G120" s="618" t="str">
        <f t="shared" si="109"/>
        <v>-K1-K1</v>
      </c>
      <c r="H120" s="143"/>
      <c r="I120" s="224"/>
      <c r="J120" s="418"/>
      <c r="K120" s="419"/>
      <c r="L120" s="226"/>
      <c r="M120" s="518" t="s">
        <v>408</v>
      </c>
      <c r="N120" s="518"/>
      <c r="O120" s="97"/>
      <c r="P120" s="97"/>
      <c r="Q120" s="97"/>
      <c r="R120" s="89"/>
      <c r="S120" s="88"/>
      <c r="T120" s="88"/>
      <c r="U120" s="88"/>
      <c r="V120" s="97"/>
      <c r="W120" s="91" t="str">
        <f t="shared" si="103"/>
        <v/>
      </c>
      <c r="X120" s="257"/>
      <c r="Y120" s="411"/>
      <c r="Z120" s="97"/>
      <c r="AA120" s="418"/>
      <c r="AB120" s="411" t="s">
        <v>121</v>
      </c>
      <c r="AC120" s="97"/>
      <c r="AD120" s="97"/>
      <c r="AE120" s="418"/>
      <c r="AF120" s="98"/>
      <c r="AG120" s="466"/>
      <c r="AH120" s="98"/>
      <c r="AI120" s="98"/>
      <c r="AJ120" s="99"/>
      <c r="AK120" s="99"/>
      <c r="AL120" s="99"/>
      <c r="AM120" s="99"/>
      <c r="AN120" s="99"/>
      <c r="AO120" s="100"/>
      <c r="AP120" s="101"/>
      <c r="AQ120" s="102"/>
      <c r="AR120" s="100"/>
      <c r="AS120" s="100"/>
      <c r="AT120" s="100"/>
      <c r="AU120" s="100"/>
      <c r="AV120" s="107"/>
      <c r="AW120" s="108" t="str">
        <f>IF(AV120&lt;&gt;"",#REF!,"")</f>
        <v/>
      </c>
      <c r="AX120" s="107"/>
      <c r="AY120" s="115"/>
      <c r="AZ120" s="108" t="str">
        <f>IF(AV120&lt;&gt;"",$AB$158&amp;$AC$158&amp;$AE$158,"")</f>
        <v/>
      </c>
      <c r="BA120" s="108"/>
      <c r="BB120" s="108"/>
      <c r="BC120" s="108"/>
      <c r="BD120" s="108"/>
      <c r="BE120" s="108"/>
      <c r="BF120" s="108"/>
      <c r="BG120" s="108"/>
      <c r="BH120" s="108" t="str">
        <f>IF(BG120="","",IF(ISERROR(VLOOKUP(BG120,[1]KNULI!$A$2:$J$1250,3,0)),"!!! FEHLER MIT DER IGRULI-VERKNÜPFUNG !!!",VLOOKUP(BG120,[1]KNULI!$A$2:$J$1250,3,0)))</f>
        <v/>
      </c>
      <c r="BI120" s="109" t="str">
        <f>IF(BG120="","",IF(ISERROR(VLOOKUP(BG120,[1]KNULI!$A$2:$J$1250,2,0)),"!!! FEHLER MIT DER IGRULI-VERKNÜPFUNG !!!",VLOOKUP(BG120,[1]KNULI!$A$2:$J$1250,2,0)))</f>
        <v/>
      </c>
      <c r="BJ120" s="109" t="str">
        <f>IF(BG120="","",IF(ISERROR(VLOOKUP(BG120,[1]KNULI!$A$2:$J$1250,4,0)),"!!! FEHLER MIT DER IGRULI-VERKNÜPFUNG !!!",VLOOKUP(BG120,[1]KNULI!$A$2:$J$1250,4,0)))</f>
        <v/>
      </c>
      <c r="BK120" s="212" t="str">
        <f>IF(BG120="","",IF(ISERROR(VLOOKUP(BG120,[1]KNULI!$A$2:$J$1250,5,0)),"!!! FEHLER MIT DER IGRULI-VERKNÜPFUNG !!!",VLOOKUP(BG120,[1]KNULI!$A$2:$J$1250,5,0)))</f>
        <v/>
      </c>
      <c r="BL120" s="213"/>
      <c r="BM120" s="110"/>
      <c r="BN120" s="108"/>
      <c r="BO120" s="111"/>
      <c r="BP120" s="112"/>
      <c r="BQ120" s="506"/>
      <c r="BR120" s="111"/>
      <c r="BS120" s="213"/>
      <c r="BT120" s="187"/>
      <c r="BU120" s="108" t="str">
        <f t="shared" si="101"/>
        <v/>
      </c>
      <c r="BV120" s="108" t="str">
        <f>IF(AV120&lt;&gt;"",#REF!,"")</f>
        <v/>
      </c>
      <c r="BW120" s="420"/>
      <c r="BX120" s="107"/>
      <c r="BY120" s="107"/>
      <c r="BZ120" s="108"/>
      <c r="CA120" s="553"/>
      <c r="CB120" s="188"/>
      <c r="CC120" s="421"/>
      <c r="CD120" s="422" t="str">
        <f t="shared" si="27"/>
        <v/>
      </c>
      <c r="CE120" s="119" t="str">
        <f t="shared" si="27"/>
        <v/>
      </c>
      <c r="CF120" s="119"/>
      <c r="CG120" s="119"/>
      <c r="CH120" s="420" t="str">
        <f t="shared" si="102"/>
        <v/>
      </c>
      <c r="CI120" s="121" t="str">
        <f t="shared" si="102"/>
        <v/>
      </c>
      <c r="CJ120" s="121" t="str">
        <f t="shared" si="102"/>
        <v/>
      </c>
      <c r="CK120" s="121" t="str">
        <f t="shared" si="102"/>
        <v/>
      </c>
      <c r="CL120" s="121" t="str">
        <f t="shared" si="102"/>
        <v/>
      </c>
    </row>
    <row r="121" spans="1:90" ht="25.5" customHeight="1" x14ac:dyDescent="0.25">
      <c r="A121" s="544" t="s">
        <v>382</v>
      </c>
      <c r="B121" s="128"/>
      <c r="C121" s="427" t="s">
        <v>127</v>
      </c>
      <c r="D121" s="416" t="s">
        <v>98</v>
      </c>
      <c r="E121" s="518" t="s">
        <v>259</v>
      </c>
      <c r="F121" s="562" t="str">
        <f t="shared" si="108"/>
        <v>=KF106</v>
      </c>
      <c r="G121" s="618" t="str">
        <f>G122</f>
        <v>-K1-K1</v>
      </c>
      <c r="H121" s="143"/>
      <c r="I121" s="224"/>
      <c r="J121" s="418"/>
      <c r="K121" s="419"/>
      <c r="L121" s="226"/>
      <c r="M121" s="518" t="s">
        <v>409</v>
      </c>
      <c r="N121" s="518"/>
      <c r="O121" s="97"/>
      <c r="P121" s="97"/>
      <c r="Q121" s="97"/>
      <c r="R121" s="89"/>
      <c r="S121" s="88"/>
      <c r="T121" s="88"/>
      <c r="U121" s="88"/>
      <c r="V121" s="97"/>
      <c r="W121" s="91" t="str">
        <f>IF(OR(U121="X",V121="x"),AY121&amp;" "&amp;BA121&amp;" " &amp;BC121&amp;CHAR(10)&amp;BD121&amp;BH121,"")</f>
        <v/>
      </c>
      <c r="X121" s="257"/>
      <c r="Y121" s="411"/>
      <c r="Z121" s="97"/>
      <c r="AA121" s="418"/>
      <c r="AB121" s="411" t="s">
        <v>121</v>
      </c>
      <c r="AC121" s="97"/>
      <c r="AD121" s="97"/>
      <c r="AE121" s="418"/>
      <c r="AF121" s="98"/>
      <c r="AG121" s="466"/>
      <c r="AH121" s="98"/>
      <c r="AI121" s="98"/>
      <c r="AJ121" s="99"/>
      <c r="AK121" s="99"/>
      <c r="AL121" s="99"/>
      <c r="AM121" s="99"/>
      <c r="AN121" s="99"/>
      <c r="AO121" s="100"/>
      <c r="AP121" s="101"/>
      <c r="AQ121" s="102"/>
      <c r="AR121" s="100"/>
      <c r="AS121" s="100"/>
      <c r="AT121" s="100"/>
      <c r="AU121" s="100"/>
      <c r="AV121" s="107"/>
      <c r="AW121" s="108" t="str">
        <f>IF(AV121&lt;&gt;"",#REF!,"")</f>
        <v/>
      </c>
      <c r="AX121" s="107"/>
      <c r="AY121" s="115"/>
      <c r="AZ121" s="108"/>
      <c r="BA121" s="108"/>
      <c r="BB121" s="108"/>
      <c r="BC121" s="108"/>
      <c r="BD121" s="108"/>
      <c r="BE121" s="108"/>
      <c r="BF121" s="108"/>
      <c r="BG121" s="108"/>
      <c r="BH121" s="108" t="str">
        <f>IF(BG121="","",IF(ISERROR(VLOOKUP(BG121,[1]KNULI!$A$2:$J$1250,3,0)),"!!! FEHLER MIT DER IGRULI-VERKNÜPFUNG !!!",VLOOKUP(BG121,[1]KNULI!$A$2:$J$1250,3,0)))</f>
        <v/>
      </c>
      <c r="BI121" s="109" t="str">
        <f>IF(BG121="","",IF(ISERROR(VLOOKUP(BG121,[1]KNULI!$A$2:$J$1250,2,0)),"!!! FEHLER MIT DER IGRULI-VERKNÜPFUNG !!!",VLOOKUP(BG121,[1]KNULI!$A$2:$J$1250,2,0)))</f>
        <v/>
      </c>
      <c r="BJ121" s="109" t="str">
        <f>IF(BG121="","",IF(ISERROR(VLOOKUP(BG121,[1]KNULI!$A$2:$J$1250,4,0)),"!!! FEHLER MIT DER IGRULI-VERKNÜPFUNG !!!",VLOOKUP(BG121,[1]KNULI!$A$2:$J$1250,4,0)))</f>
        <v/>
      </c>
      <c r="BK121" s="212" t="str">
        <f>IF(BG121="","",IF(ISERROR(VLOOKUP(BG121,[1]KNULI!$A$2:$J$1250,5,0)),"!!! FEHLER MIT DER IGRULI-VERKNÜPFUNG !!!",VLOOKUP(BG121,[1]KNULI!$A$2:$J$1250,5,0)))</f>
        <v/>
      </c>
      <c r="BL121" s="213"/>
      <c r="BM121" s="110"/>
      <c r="BN121" s="108"/>
      <c r="BO121" s="111"/>
      <c r="BP121" s="112"/>
      <c r="BQ121" s="506"/>
      <c r="BR121" s="111"/>
      <c r="BS121" s="213"/>
      <c r="BT121" s="187"/>
      <c r="BU121" s="108" t="str">
        <f>IF(AV121&lt;&gt;"",AV121,"")</f>
        <v/>
      </c>
      <c r="BV121" s="108" t="str">
        <f>IF(AV121&lt;&gt;"",#REF!,"")</f>
        <v/>
      </c>
      <c r="BW121" s="420"/>
      <c r="BX121" s="107"/>
      <c r="BY121" s="107"/>
      <c r="BZ121" s="108"/>
      <c r="CA121" s="553"/>
      <c r="CB121" s="188"/>
      <c r="CC121" s="421"/>
      <c r="CD121" s="422" t="str">
        <f t="shared" si="27"/>
        <v/>
      </c>
      <c r="CE121" s="119" t="str">
        <f t="shared" si="27"/>
        <v/>
      </c>
      <c r="CF121" s="119"/>
      <c r="CG121" s="119"/>
      <c r="CH121" s="420" t="str">
        <f>IF($AV121&lt;&gt;"",BU121,"")</f>
        <v/>
      </c>
      <c r="CI121" s="121" t="str">
        <f>IF($AV121&lt;&gt;"",BV121,"")</f>
        <v/>
      </c>
      <c r="CJ121" s="121" t="str">
        <f t="shared" si="102"/>
        <v/>
      </c>
      <c r="CK121" s="121" t="str">
        <f>IF($AV121&lt;&gt;"",BX121,"")</f>
        <v/>
      </c>
      <c r="CL121" s="121" t="str">
        <f>IF($AV121&lt;&gt;"",BY121,"")</f>
        <v/>
      </c>
    </row>
    <row r="122" spans="1:90" ht="25.5" customHeight="1" x14ac:dyDescent="0.25">
      <c r="A122" s="544" t="s">
        <v>382</v>
      </c>
      <c r="B122" s="128"/>
      <c r="C122" s="428" t="s">
        <v>128</v>
      </c>
      <c r="D122" s="416" t="str">
        <f>CHOOSE(1+IF(COUNTA(H122:Q122)&gt;0,1,0)+IF(AND(BQ122&lt;&gt;"DB",COUNTA(R122:V122)&gt;0),2,0)+IF(BZ122="X",4,0),"","O","Z","O, Z","N","O, N", "Z, N", "O, Z, N")</f>
        <v>O, Z, N</v>
      </c>
      <c r="E122" s="518" t="s">
        <v>257</v>
      </c>
      <c r="F122" s="562" t="str">
        <f t="shared" si="108"/>
        <v>=KF106</v>
      </c>
      <c r="G122" s="618" t="str">
        <f t="shared" si="107"/>
        <v>-K1-K1</v>
      </c>
      <c r="H122" s="143"/>
      <c r="I122" s="224"/>
      <c r="J122" s="418"/>
      <c r="K122" s="419"/>
      <c r="L122" s="226"/>
      <c r="M122" s="518" t="s">
        <v>410</v>
      </c>
      <c r="N122" s="518"/>
      <c r="O122" s="97"/>
      <c r="P122" s="97"/>
      <c r="Q122" s="97"/>
      <c r="R122" s="89"/>
      <c r="S122" s="88"/>
      <c r="T122" s="88"/>
      <c r="U122" s="88" t="s">
        <v>86</v>
      </c>
      <c r="V122" s="97"/>
      <c r="W122" s="91" t="str">
        <f>IF(OR(U122="X",V122="x"),AY122&amp;" "&amp;BA122&amp;" " &amp;BC122&amp;CHAR(10)&amp;BD122&amp;BH122,"")</f>
        <v>10kV SKS6 
LEITTECHNIK FEHLER</v>
      </c>
      <c r="X122" s="257" t="s">
        <v>116</v>
      </c>
      <c r="Y122" s="411"/>
      <c r="Z122" s="97"/>
      <c r="AA122" s="418"/>
      <c r="AB122" s="411" t="str">
        <f>IF(OR(Y122="X",Z122="X",AA122="X"),"X","")</f>
        <v/>
      </c>
      <c r="AC122" s="97"/>
      <c r="AD122" s="97"/>
      <c r="AE122" s="418"/>
      <c r="AF122" s="98"/>
      <c r="AG122" s="466"/>
      <c r="AH122" s="98"/>
      <c r="AI122" s="98"/>
      <c r="AJ122" s="99"/>
      <c r="AK122" s="99"/>
      <c r="AL122" s="99"/>
      <c r="AM122" s="99"/>
      <c r="AN122" s="99"/>
      <c r="AO122" s="100"/>
      <c r="AP122" s="101"/>
      <c r="AQ122" s="102"/>
      <c r="AR122" s="100"/>
      <c r="AS122" s="100"/>
      <c r="AT122" s="100"/>
      <c r="AU122" s="100"/>
      <c r="AV122" s="107">
        <f>$AV$7</f>
        <v>2</v>
      </c>
      <c r="AW122" s="108" t="str">
        <f>IF(AV122&lt;&gt;"",$AW$7,"")</f>
        <v>TEST</v>
      </c>
      <c r="AX122" s="107"/>
      <c r="AY122" s="115" t="s">
        <v>169</v>
      </c>
      <c r="AZ122" s="459" t="str">
        <f>IF(AV122&lt;&gt;"",$AB$158&amp;$AC$158,"")</f>
        <v>-K1-K1</v>
      </c>
      <c r="BA122" s="459" t="s">
        <v>387</v>
      </c>
      <c r="BB122" s="459" t="s">
        <v>387</v>
      </c>
      <c r="BC122" s="108"/>
      <c r="BD122" s="108"/>
      <c r="BE122" s="108"/>
      <c r="BF122" s="108"/>
      <c r="BG122" s="108">
        <v>1296</v>
      </c>
      <c r="BH122" s="108" t="str">
        <f>IF(BG122="","",IF(ISERROR(VLOOKUP(BG122,[1]KNULI!$A$2:$J$1250,3,0)),"!!! FEHLER MIT DER IGRULI-VERKNÜPFUNG !!!",VLOOKUP(BG122,[1]KNULI!$A$2:$J$1250,3,0)))</f>
        <v>LEITTECHNIK FEHLER</v>
      </c>
      <c r="BI122" s="109" t="str">
        <f>IF(BG122="","",IF(ISERROR(VLOOKUP(BG122,[1]KNULI!$A$2:$J$1250,2,0)),"!!! FEHLER MIT DER IGRULI-VERKNÜPFUNG !!!",VLOOKUP(BG122,[1]KNULI!$A$2:$J$1250,2,0)))</f>
        <v>H/</v>
      </c>
      <c r="BJ122" s="109" t="str">
        <f>IF(BG122="","",IF(ISERROR(VLOOKUP(BG122,[1]KNULI!$A$2:$J$1250,4,0)),"!!! FEHLER MIT DER IGRULI-VERKNÜPFUNG !!!",VLOOKUP(BG122,[1]KNULI!$A$2:$J$1250,4,0)))</f>
        <v>Z</v>
      </c>
      <c r="BK122" s="212" t="str">
        <f>IF(BG122="","",IF(ISERROR(VLOOKUP(BG122,[1]KNULI!$A$2:$J$1250,5,0)),"!!! FEHLER MIT DER IGRULI-VERKNÜPFUNG !!!",VLOOKUP(BG122,[1]KNULI!$A$2:$J$1250,5,0)))</f>
        <v>I</v>
      </c>
      <c r="BL122" s="213"/>
      <c r="BM122" s="110"/>
      <c r="BN122" s="108"/>
      <c r="BO122" s="111"/>
      <c r="BP122" s="112"/>
      <c r="BQ122" s="506" t="s">
        <v>115</v>
      </c>
      <c r="BR122" s="111">
        <v>30</v>
      </c>
      <c r="BS122" s="213"/>
      <c r="BT122" s="187"/>
      <c r="BU122" s="108">
        <f t="shared" ref="BU122:BU133" si="110">IF(AV122&lt;&gt;"",AV122,"")</f>
        <v>2</v>
      </c>
      <c r="BV122" s="108">
        <f>IF(AV122&lt;&gt;"",$BV$7,"")</f>
        <v>50</v>
      </c>
      <c r="BW122" s="420">
        <v>245</v>
      </c>
      <c r="BX122" s="107">
        <v>69</v>
      </c>
      <c r="BY122" s="107">
        <v>16</v>
      </c>
      <c r="BZ122" s="108" t="s">
        <v>86</v>
      </c>
      <c r="CA122" s="553"/>
      <c r="CB122" s="188"/>
      <c r="CC122" s="421"/>
      <c r="CD122" s="422" t="str">
        <f t="shared" si="27"/>
        <v>EM</v>
      </c>
      <c r="CE122" s="119">
        <f t="shared" si="27"/>
        <v>30</v>
      </c>
      <c r="CF122" s="119"/>
      <c r="CG122" s="119"/>
      <c r="CH122" s="420">
        <f t="shared" ref="CH122:CL138" si="111">IF($AV122&lt;&gt;"",BU122,"")</f>
        <v>2</v>
      </c>
      <c r="CI122" s="121">
        <f t="shared" si="111"/>
        <v>50</v>
      </c>
      <c r="CJ122" s="121">
        <f t="shared" si="102"/>
        <v>245</v>
      </c>
      <c r="CK122" s="121">
        <f t="shared" si="102"/>
        <v>69</v>
      </c>
      <c r="CL122" s="121">
        <f t="shared" si="102"/>
        <v>16</v>
      </c>
    </row>
    <row r="123" spans="1:90" ht="25.5" customHeight="1" x14ac:dyDescent="0.25">
      <c r="A123" s="544" t="s">
        <v>382</v>
      </c>
      <c r="B123" s="128"/>
      <c r="C123" s="427" t="s">
        <v>449</v>
      </c>
      <c r="D123" s="416" t="s">
        <v>98</v>
      </c>
      <c r="E123" s="518" t="s">
        <v>259</v>
      </c>
      <c r="F123" s="562" t="str">
        <f t="shared" si="108"/>
        <v>=KF106</v>
      </c>
      <c r="G123" s="618" t="str">
        <f>G122</f>
        <v>-K1-K1</v>
      </c>
      <c r="H123" s="143"/>
      <c r="I123" s="224"/>
      <c r="J123" s="418"/>
      <c r="K123" s="419"/>
      <c r="L123" s="226"/>
      <c r="M123" s="518" t="s">
        <v>409</v>
      </c>
      <c r="N123" s="518"/>
      <c r="O123" s="97"/>
      <c r="P123" s="97"/>
      <c r="Q123" s="97"/>
      <c r="R123" s="89"/>
      <c r="S123" s="88"/>
      <c r="T123" s="88"/>
      <c r="U123" s="88"/>
      <c r="V123" s="97"/>
      <c r="W123" s="91" t="str">
        <f t="shared" ref="W123:W133" si="112">IF(OR(U123="X",V123="x"),AY123&amp;" "&amp;BA123&amp;" " &amp;BC123&amp;CHAR(10)&amp;BD123&amp;BH123,"")</f>
        <v/>
      </c>
      <c r="X123" s="257"/>
      <c r="Y123" s="411"/>
      <c r="Z123" s="97"/>
      <c r="AA123" s="418"/>
      <c r="AB123" s="411" t="s">
        <v>121</v>
      </c>
      <c r="AC123" s="97"/>
      <c r="AD123" s="97"/>
      <c r="AE123" s="418"/>
      <c r="AF123" s="98"/>
      <c r="AG123" s="466"/>
      <c r="AH123" s="98"/>
      <c r="AI123" s="98"/>
      <c r="AJ123" s="99"/>
      <c r="AK123" s="99"/>
      <c r="AL123" s="99"/>
      <c r="AM123" s="99"/>
      <c r="AN123" s="99"/>
      <c r="AO123" s="100"/>
      <c r="AP123" s="101"/>
      <c r="AQ123" s="102"/>
      <c r="AR123" s="100"/>
      <c r="AS123" s="100"/>
      <c r="AT123" s="100"/>
      <c r="AU123" s="100"/>
      <c r="AV123" s="107"/>
      <c r="AW123" s="108" t="str">
        <f>IF(AV123&lt;&gt;"",#REF!,"")</f>
        <v/>
      </c>
      <c r="AX123" s="107"/>
      <c r="AY123" s="115"/>
      <c r="AZ123" s="108"/>
      <c r="BA123" s="108"/>
      <c r="BB123" s="108"/>
      <c r="BC123" s="108"/>
      <c r="BD123" s="108"/>
      <c r="BE123" s="108"/>
      <c r="BF123" s="108"/>
      <c r="BG123" s="108"/>
      <c r="BH123" s="108" t="str">
        <f>IF(BG123="","",IF(ISERROR(VLOOKUP(BG123,[1]KNULI!$A$2:$J$1250,3,0)),"!!! FEHLER MIT DER IGRULI-VERKNÜPFUNG !!!",VLOOKUP(BG123,[1]KNULI!$A$2:$J$1250,3,0)))</f>
        <v/>
      </c>
      <c r="BI123" s="109" t="str">
        <f>IF(BG123="","",IF(ISERROR(VLOOKUP(BG123,[1]KNULI!$A$2:$J$1250,2,0)),"!!! FEHLER MIT DER IGRULI-VERKNÜPFUNG !!!",VLOOKUP(BG123,[1]KNULI!$A$2:$J$1250,2,0)))</f>
        <v/>
      </c>
      <c r="BJ123" s="109" t="str">
        <f>IF(BG123="","",IF(ISERROR(VLOOKUP(BG123,[1]KNULI!$A$2:$J$1250,4,0)),"!!! FEHLER MIT DER IGRULI-VERKNÜPFUNG !!!",VLOOKUP(BG123,[1]KNULI!$A$2:$J$1250,4,0)))</f>
        <v/>
      </c>
      <c r="BK123" s="212" t="str">
        <f>IF(BG123="","",IF(ISERROR(VLOOKUP(BG123,[1]KNULI!$A$2:$J$1250,5,0)),"!!! FEHLER MIT DER IGRULI-VERKNÜPFUNG !!!",VLOOKUP(BG123,[1]KNULI!$A$2:$J$1250,5,0)))</f>
        <v/>
      </c>
      <c r="BL123" s="213"/>
      <c r="BM123" s="110"/>
      <c r="BN123" s="108"/>
      <c r="BO123" s="111"/>
      <c r="BP123" s="112"/>
      <c r="BQ123" s="506"/>
      <c r="BR123" s="111"/>
      <c r="BS123" s="213"/>
      <c r="BT123" s="187"/>
      <c r="BU123" s="108" t="str">
        <f t="shared" si="110"/>
        <v/>
      </c>
      <c r="BV123" s="108" t="str">
        <f>IF(AV123&lt;&gt;"",#REF!,"")</f>
        <v/>
      </c>
      <c r="BW123" s="420"/>
      <c r="BX123" s="107"/>
      <c r="BY123" s="107"/>
      <c r="BZ123" s="108"/>
      <c r="CA123" s="553"/>
      <c r="CB123" s="188"/>
      <c r="CC123" s="421"/>
      <c r="CD123" s="422" t="str">
        <f t="shared" si="27"/>
        <v/>
      </c>
      <c r="CE123" s="119" t="str">
        <f t="shared" si="27"/>
        <v/>
      </c>
      <c r="CF123" s="119"/>
      <c r="CG123" s="119"/>
      <c r="CH123" s="420" t="str">
        <f t="shared" si="111"/>
        <v/>
      </c>
      <c r="CI123" s="121" t="str">
        <f t="shared" si="111"/>
        <v/>
      </c>
      <c r="CJ123" s="121" t="str">
        <f t="shared" si="102"/>
        <v/>
      </c>
      <c r="CK123" s="121" t="str">
        <f t="shared" si="102"/>
        <v/>
      </c>
      <c r="CL123" s="121" t="str">
        <f t="shared" si="102"/>
        <v/>
      </c>
    </row>
    <row r="124" spans="1:90" ht="25.5" customHeight="1" x14ac:dyDescent="0.25">
      <c r="A124" s="544" t="s">
        <v>382</v>
      </c>
      <c r="B124" s="128"/>
      <c r="C124" s="427" t="s">
        <v>450</v>
      </c>
      <c r="D124" s="416" t="s">
        <v>98</v>
      </c>
      <c r="E124" s="518" t="s">
        <v>259</v>
      </c>
      <c r="F124" s="562" t="str">
        <f t="shared" si="108"/>
        <v>=KF106</v>
      </c>
      <c r="G124" s="618" t="str">
        <f>G123</f>
        <v>-K1-K1</v>
      </c>
      <c r="H124" s="143"/>
      <c r="I124" s="224"/>
      <c r="J124" s="418"/>
      <c r="K124" s="419"/>
      <c r="L124" s="226"/>
      <c r="M124" s="518" t="s">
        <v>409</v>
      </c>
      <c r="N124" s="518"/>
      <c r="O124" s="97"/>
      <c r="P124" s="97"/>
      <c r="Q124" s="97"/>
      <c r="R124" s="89"/>
      <c r="S124" s="88"/>
      <c r="T124" s="88"/>
      <c r="U124" s="88"/>
      <c r="V124" s="97"/>
      <c r="W124" s="91" t="str">
        <f t="shared" si="112"/>
        <v/>
      </c>
      <c r="X124" s="257"/>
      <c r="Y124" s="411"/>
      <c r="Z124" s="97"/>
      <c r="AA124" s="418"/>
      <c r="AB124" s="411" t="s">
        <v>121</v>
      </c>
      <c r="AC124" s="97"/>
      <c r="AD124" s="97"/>
      <c r="AE124" s="418"/>
      <c r="AF124" s="98"/>
      <c r="AG124" s="466"/>
      <c r="AH124" s="98"/>
      <c r="AI124" s="98"/>
      <c r="AJ124" s="99"/>
      <c r="AK124" s="99"/>
      <c r="AL124" s="99"/>
      <c r="AM124" s="99"/>
      <c r="AN124" s="99"/>
      <c r="AO124" s="100"/>
      <c r="AP124" s="101"/>
      <c r="AQ124" s="102"/>
      <c r="AR124" s="100"/>
      <c r="AS124" s="100"/>
      <c r="AT124" s="100"/>
      <c r="AU124" s="100"/>
      <c r="AV124" s="107"/>
      <c r="AW124" s="108" t="str">
        <f>IF(AV124&lt;&gt;"",#REF!,"")</f>
        <v/>
      </c>
      <c r="AX124" s="107"/>
      <c r="AY124" s="115"/>
      <c r="AZ124" s="108"/>
      <c r="BA124" s="108"/>
      <c r="BB124" s="108"/>
      <c r="BC124" s="108"/>
      <c r="BD124" s="108"/>
      <c r="BE124" s="108"/>
      <c r="BF124" s="108"/>
      <c r="BG124" s="108"/>
      <c r="BH124" s="108" t="str">
        <f>IF(BG124="","",IF(ISERROR(VLOOKUP(BG124,[1]KNULI!$A$2:$J$1250,3,0)),"!!! FEHLER MIT DER IGRULI-VERKNÜPFUNG !!!",VLOOKUP(BG124,[1]KNULI!$A$2:$J$1250,3,0)))</f>
        <v/>
      </c>
      <c r="BI124" s="109" t="str">
        <f>IF(BG124="","",IF(ISERROR(VLOOKUP(BG124,[1]KNULI!$A$2:$J$1250,2,0)),"!!! FEHLER MIT DER IGRULI-VERKNÜPFUNG !!!",VLOOKUP(BG124,[1]KNULI!$A$2:$J$1250,2,0)))</f>
        <v/>
      </c>
      <c r="BJ124" s="109" t="str">
        <f>IF(BG124="","",IF(ISERROR(VLOOKUP(BG124,[1]KNULI!$A$2:$J$1250,4,0)),"!!! FEHLER MIT DER IGRULI-VERKNÜPFUNG !!!",VLOOKUP(BG124,[1]KNULI!$A$2:$J$1250,4,0)))</f>
        <v/>
      </c>
      <c r="BK124" s="212" t="str">
        <f>IF(BG124="","",IF(ISERROR(VLOOKUP(BG124,[1]KNULI!$A$2:$J$1250,5,0)),"!!! FEHLER MIT DER IGRULI-VERKNÜPFUNG !!!",VLOOKUP(BG124,[1]KNULI!$A$2:$J$1250,5,0)))</f>
        <v/>
      </c>
      <c r="BL124" s="213"/>
      <c r="BM124" s="110"/>
      <c r="BN124" s="108"/>
      <c r="BO124" s="111"/>
      <c r="BP124" s="112"/>
      <c r="BQ124" s="506"/>
      <c r="BR124" s="111"/>
      <c r="BS124" s="213"/>
      <c r="BT124" s="187"/>
      <c r="BU124" s="108" t="str">
        <f t="shared" si="110"/>
        <v/>
      </c>
      <c r="BV124" s="108" t="str">
        <f>IF(AV124&lt;&gt;"",#REF!,"")</f>
        <v/>
      </c>
      <c r="BW124" s="420"/>
      <c r="BX124" s="107"/>
      <c r="BY124" s="107"/>
      <c r="BZ124" s="108"/>
      <c r="CA124" s="553"/>
      <c r="CB124" s="188"/>
      <c r="CC124" s="421"/>
      <c r="CD124" s="422" t="str">
        <f t="shared" si="27"/>
        <v/>
      </c>
      <c r="CE124" s="119" t="str">
        <f t="shared" si="27"/>
        <v/>
      </c>
      <c r="CF124" s="119"/>
      <c r="CG124" s="119"/>
      <c r="CH124" s="420" t="str">
        <f t="shared" si="111"/>
        <v/>
      </c>
      <c r="CI124" s="121" t="str">
        <f t="shared" si="111"/>
        <v/>
      </c>
      <c r="CJ124" s="121" t="str">
        <f t="shared" si="102"/>
        <v/>
      </c>
      <c r="CK124" s="121" t="str">
        <f t="shared" si="102"/>
        <v/>
      </c>
      <c r="CL124" s="121" t="str">
        <f t="shared" si="102"/>
        <v/>
      </c>
    </row>
    <row r="125" spans="1:90" ht="25.5" customHeight="1" x14ac:dyDescent="0.25">
      <c r="A125" s="134"/>
      <c r="B125" s="126"/>
      <c r="C125" s="426" t="s">
        <v>385</v>
      </c>
      <c r="D125" s="416" t="str">
        <f t="shared" ref="D125:D132" si="113">CHOOSE(1+IF(COUNTA(H125:Q125)&gt;0,1,0)+IF(AND(BQ125&lt;&gt;"DB",COUNTA(R125:V125)&gt;0),2,0)+IF(BZ125="X",4,0),"","O","Z","O, Z","N","O, N", "Z, N", "O, Z, N")</f>
        <v/>
      </c>
      <c r="E125" s="518"/>
      <c r="F125" s="563"/>
      <c r="G125" s="618"/>
      <c r="H125" s="143"/>
      <c r="I125" s="224"/>
      <c r="J125" s="418"/>
      <c r="K125" s="419"/>
      <c r="L125" s="226"/>
      <c r="M125" s="518"/>
      <c r="N125" s="518"/>
      <c r="O125" s="97"/>
      <c r="P125" s="97"/>
      <c r="Q125" s="97"/>
      <c r="R125" s="89"/>
      <c r="S125" s="88"/>
      <c r="T125" s="88"/>
      <c r="U125" s="88"/>
      <c r="V125" s="97"/>
      <c r="W125" s="91" t="str">
        <f t="shared" si="112"/>
        <v/>
      </c>
      <c r="X125" s="257"/>
      <c r="Y125" s="411"/>
      <c r="Z125" s="97"/>
      <c r="AA125" s="418"/>
      <c r="AB125" s="411" t="str">
        <f t="shared" ref="AB125:AB132" si="114">IF(OR(Y125="X",Z125="X",AA125="X"),"X","")</f>
        <v/>
      </c>
      <c r="AC125" s="97"/>
      <c r="AD125" s="97"/>
      <c r="AE125" s="418"/>
      <c r="AF125" s="98"/>
      <c r="AG125" s="466"/>
      <c r="AH125" s="98"/>
      <c r="AI125" s="98"/>
      <c r="AJ125" s="99"/>
      <c r="AK125" s="99"/>
      <c r="AL125" s="99"/>
      <c r="AM125" s="99"/>
      <c r="AN125" s="99"/>
      <c r="AO125" s="100"/>
      <c r="AP125" s="101"/>
      <c r="AQ125" s="102"/>
      <c r="AR125" s="100"/>
      <c r="AS125" s="100"/>
      <c r="AT125" s="100"/>
      <c r="AU125" s="100"/>
      <c r="AV125" s="107"/>
      <c r="AW125" s="108" t="str">
        <f>IF(AV125&lt;&gt;"",#REF!,"")</f>
        <v/>
      </c>
      <c r="AX125" s="107"/>
      <c r="AY125" s="115"/>
      <c r="AZ125" s="108" t="str">
        <f>IF(AV125&lt;&gt;"",$AB$158&amp;$AC$158&amp;$AE$158,"")</f>
        <v/>
      </c>
      <c r="BA125" s="108"/>
      <c r="BB125" s="108"/>
      <c r="BC125" s="108"/>
      <c r="BD125" s="108"/>
      <c r="BE125" s="108"/>
      <c r="BF125" s="108"/>
      <c r="BG125" s="108"/>
      <c r="BH125" s="108" t="str">
        <f>IF(BG125="","",IF(ISERROR(VLOOKUP(BG125,[1]KNULI!$A$2:$J$1250,3,0)),"!!! FEHLER MIT DER IGRULI-VERKNÜPFUNG !!!",VLOOKUP(BG125,[1]KNULI!$A$2:$J$1250,3,0)))</f>
        <v/>
      </c>
      <c r="BI125" s="109" t="str">
        <f>IF(BG125="","",IF(ISERROR(VLOOKUP(BG125,[1]KNULI!$A$2:$J$1250,2,0)),"!!! FEHLER MIT DER IGRULI-VERKNÜPFUNG !!!",VLOOKUP(BG125,[1]KNULI!$A$2:$J$1250,2,0)))</f>
        <v/>
      </c>
      <c r="BJ125" s="109" t="str">
        <f>IF(BG125="","",IF(ISERROR(VLOOKUP(BG125,[1]KNULI!$A$2:$J$1250,4,0)),"!!! FEHLER MIT DER IGRULI-VERKNÜPFUNG !!!",VLOOKUP(BG125,[1]KNULI!$A$2:$J$1250,4,0)))</f>
        <v/>
      </c>
      <c r="BK125" s="212" t="str">
        <f>IF(BG125="","",IF(ISERROR(VLOOKUP(BG125,[1]KNULI!$A$2:$J$1250,5,0)),"!!! FEHLER MIT DER IGRULI-VERKNÜPFUNG !!!",VLOOKUP(BG125,[1]KNULI!$A$2:$J$1250,5,0)))</f>
        <v/>
      </c>
      <c r="BL125" s="213"/>
      <c r="BM125" s="110"/>
      <c r="BN125" s="108"/>
      <c r="BO125" s="111"/>
      <c r="BP125" s="112"/>
      <c r="BQ125" s="506"/>
      <c r="BR125" s="111"/>
      <c r="BS125" s="213"/>
      <c r="BT125" s="187"/>
      <c r="BU125" s="108" t="str">
        <f t="shared" si="110"/>
        <v/>
      </c>
      <c r="BV125" s="108" t="str">
        <f>IF(AV125&lt;&gt;"",#REF!,"")</f>
        <v/>
      </c>
      <c r="BW125" s="420"/>
      <c r="BX125" s="107"/>
      <c r="BY125" s="107"/>
      <c r="BZ125" s="108"/>
      <c r="CA125" s="553"/>
      <c r="CB125" s="188"/>
      <c r="CC125" s="421"/>
      <c r="CD125" s="422" t="str">
        <f t="shared" si="27"/>
        <v/>
      </c>
      <c r="CE125" s="119" t="str">
        <f t="shared" si="27"/>
        <v/>
      </c>
      <c r="CF125" s="119"/>
      <c r="CG125" s="119"/>
      <c r="CH125" s="420" t="str">
        <f t="shared" si="111"/>
        <v/>
      </c>
      <c r="CI125" s="121" t="str">
        <f t="shared" si="111"/>
        <v/>
      </c>
      <c r="CJ125" s="121" t="str">
        <f t="shared" si="102"/>
        <v/>
      </c>
      <c r="CK125" s="121" t="str">
        <f t="shared" si="102"/>
        <v/>
      </c>
      <c r="CL125" s="121" t="str">
        <f t="shared" si="102"/>
        <v/>
      </c>
    </row>
    <row r="126" spans="1:90" ht="25.5" customHeight="1" x14ac:dyDescent="0.25">
      <c r="A126" s="134"/>
      <c r="B126" s="133"/>
      <c r="C126" s="524" t="s">
        <v>504</v>
      </c>
      <c r="D126" s="416" t="s">
        <v>98</v>
      </c>
      <c r="E126" s="518"/>
      <c r="F126" s="577" t="s">
        <v>505</v>
      </c>
      <c r="G126" s="618" t="str">
        <f>G127</f>
        <v>-K1-K1</v>
      </c>
      <c r="H126" s="143"/>
      <c r="I126" s="224"/>
      <c r="J126" s="418"/>
      <c r="K126" s="419"/>
      <c r="L126" s="226"/>
      <c r="M126" s="518"/>
      <c r="N126" s="518"/>
      <c r="O126" s="97"/>
      <c r="P126" s="97"/>
      <c r="Q126" s="97"/>
      <c r="R126" s="89"/>
      <c r="S126" s="88"/>
      <c r="T126" s="88"/>
      <c r="U126" s="88"/>
      <c r="V126" s="97"/>
      <c r="W126" s="91" t="str">
        <f t="shared" si="112"/>
        <v/>
      </c>
      <c r="X126" s="257"/>
      <c r="Y126" s="411"/>
      <c r="Z126" s="97"/>
      <c r="AA126" s="418" t="s">
        <v>86</v>
      </c>
      <c r="AB126" s="411" t="str">
        <f t="shared" si="114"/>
        <v>X</v>
      </c>
      <c r="AC126" s="97"/>
      <c r="AD126" s="97"/>
      <c r="AE126" s="418"/>
      <c r="AF126" s="98"/>
      <c r="AG126" s="98"/>
      <c r="AH126" s="98"/>
      <c r="AI126" s="98"/>
      <c r="AJ126" s="99"/>
      <c r="AK126" s="99"/>
      <c r="AL126" s="99"/>
      <c r="AM126" s="99"/>
      <c r="AN126" s="99"/>
      <c r="AO126" s="100"/>
      <c r="AP126" s="101"/>
      <c r="AQ126" s="102"/>
      <c r="AR126" s="100"/>
      <c r="AS126" s="100"/>
      <c r="AT126" s="100"/>
      <c r="AU126" s="100"/>
      <c r="AV126" s="107"/>
      <c r="AW126" s="108" t="str">
        <f>IF(AV126&lt;&gt;"",#REF!,"")</f>
        <v/>
      </c>
      <c r="AX126" s="107"/>
      <c r="AY126" s="115"/>
      <c r="AZ126" s="108"/>
      <c r="BA126" s="108"/>
      <c r="BB126" s="108"/>
      <c r="BC126" s="108"/>
      <c r="BD126" s="108"/>
      <c r="BE126" s="108"/>
      <c r="BF126" s="108"/>
      <c r="BG126" s="108"/>
      <c r="BH126" s="108" t="str">
        <f>IF(BG126="","",IF(ISERROR(VLOOKUP(BG126,[1]KNULI!$A$2:$J$1250,3,0)),"!!! FEHLER MIT DER IGRULI-VERKNÜPFUNG !!!",VLOOKUP(BG126,[1]KNULI!$A$2:$J$1250,3,0)))</f>
        <v/>
      </c>
      <c r="BI126" s="109" t="str">
        <f>IF(BG126="","",IF(ISERROR(VLOOKUP(BG126,[1]KNULI!$A$2:$J$1250,2,0)),"!!! FEHLER MIT DER IGRULI-VERKNÜPFUNG !!!",VLOOKUP(BG126,[1]KNULI!$A$2:$J$1250,2,0)))</f>
        <v/>
      </c>
      <c r="BJ126" s="109" t="str">
        <f>IF(BG126="","",IF(ISERROR(VLOOKUP(BG126,[1]KNULI!$A$2:$J$1250,4,0)),"!!! FEHLER MIT DER IGRULI-VERKNÜPFUNG !!!",VLOOKUP(BG126,[1]KNULI!$A$2:$J$1250,4,0)))</f>
        <v/>
      </c>
      <c r="BK126" s="212" t="str">
        <f>IF(BG126="","",IF(ISERROR(VLOOKUP(BG126,[1]KNULI!$A$2:$J$1250,5,0)),"!!! FEHLER MIT DER IGRULI-VERKNÜPFUNG !!!",VLOOKUP(BG126,[1]KNULI!$A$2:$J$1250,5,0)))</f>
        <v/>
      </c>
      <c r="BL126" s="213"/>
      <c r="BM126" s="110"/>
      <c r="BN126" s="108"/>
      <c r="BO126" s="111"/>
      <c r="BP126" s="112"/>
      <c r="BQ126" s="506"/>
      <c r="BR126" s="111"/>
      <c r="BS126" s="213"/>
      <c r="BT126" s="187"/>
      <c r="BU126" s="108" t="str">
        <f t="shared" si="110"/>
        <v/>
      </c>
      <c r="BV126" s="108" t="str">
        <f>IF(AV126&lt;&gt;"",#REF!,"")</f>
        <v/>
      </c>
      <c r="BW126" s="420"/>
      <c r="BX126" s="107"/>
      <c r="BY126" s="107"/>
      <c r="BZ126" s="108"/>
      <c r="CA126" s="553"/>
      <c r="CB126" s="188"/>
      <c r="CC126" s="421"/>
      <c r="CD126" s="422" t="str">
        <f t="shared" ref="CD126" si="115">IF($AV126&lt;&gt;"",BQ126,"")</f>
        <v/>
      </c>
      <c r="CE126" s="119" t="str">
        <f t="shared" ref="CE126" si="116">IF($AV126&lt;&gt;"",BR126,"")</f>
        <v/>
      </c>
      <c r="CF126" s="119"/>
      <c r="CG126" s="119"/>
      <c r="CH126" s="420" t="str">
        <f t="shared" si="111"/>
        <v/>
      </c>
      <c r="CI126" s="121" t="str">
        <f t="shared" si="111"/>
        <v/>
      </c>
      <c r="CJ126" s="121" t="str">
        <f t="shared" ref="CJ126" si="117">IF($AV126&lt;&gt;"",BW126,"")</f>
        <v/>
      </c>
      <c r="CK126" s="121" t="str">
        <f t="shared" ref="CK126" si="118">IF($AV126&lt;&gt;"",BX126,"")</f>
        <v/>
      </c>
      <c r="CL126" s="121" t="str">
        <f t="shared" ref="CL126" si="119">IF($AV126&lt;&gt;"",BY126,"")</f>
        <v/>
      </c>
    </row>
    <row r="127" spans="1:90" ht="40.65" customHeight="1" x14ac:dyDescent="0.25">
      <c r="A127" s="544" t="s">
        <v>384</v>
      </c>
      <c r="B127" s="128"/>
      <c r="C127" s="428" t="s">
        <v>448</v>
      </c>
      <c r="D127" s="416" t="str">
        <f t="shared" si="113"/>
        <v>Z</v>
      </c>
      <c r="E127" s="518" t="s">
        <v>269</v>
      </c>
      <c r="F127" s="586" t="str">
        <f>$F$126</f>
        <v>=KF107</v>
      </c>
      <c r="G127" s="618" t="str">
        <f>G128</f>
        <v>-K1-K1</v>
      </c>
      <c r="H127" s="143"/>
      <c r="I127" s="224"/>
      <c r="J127" s="418"/>
      <c r="K127" s="419"/>
      <c r="L127" s="226"/>
      <c r="M127" s="518"/>
      <c r="N127" s="518"/>
      <c r="O127" s="97"/>
      <c r="P127" s="97"/>
      <c r="Q127" s="97"/>
      <c r="R127" s="89" t="s">
        <v>303</v>
      </c>
      <c r="S127" s="88"/>
      <c r="T127" s="88"/>
      <c r="U127" s="88"/>
      <c r="V127" s="97"/>
      <c r="W127" s="91" t="str">
        <f t="shared" si="112"/>
        <v/>
      </c>
      <c r="X127" s="257"/>
      <c r="Y127" s="411"/>
      <c r="Z127" s="97"/>
      <c r="AA127" s="418"/>
      <c r="AB127" s="411" t="str">
        <f t="shared" si="114"/>
        <v/>
      </c>
      <c r="AC127" s="97"/>
      <c r="AD127" s="97"/>
      <c r="AE127" s="418"/>
      <c r="AF127" s="98"/>
      <c r="AG127" s="466"/>
      <c r="AH127" s="98"/>
      <c r="AI127" s="98"/>
      <c r="AJ127" s="99"/>
      <c r="AK127" s="99"/>
      <c r="AL127" s="99"/>
      <c r="AM127" s="99"/>
      <c r="AN127" s="99"/>
      <c r="AO127" s="100"/>
      <c r="AP127" s="101"/>
      <c r="AQ127" s="102"/>
      <c r="AR127" s="100"/>
      <c r="AS127" s="100"/>
      <c r="AT127" s="100"/>
      <c r="AU127" s="100"/>
      <c r="AV127" s="107"/>
      <c r="AW127" s="108" t="str">
        <f>IF(AV127&lt;&gt;"",#REF!,"")</f>
        <v/>
      </c>
      <c r="AX127" s="107"/>
      <c r="AY127" s="115"/>
      <c r="AZ127" s="108" t="str">
        <f>IF(AV127&lt;&gt;"",$AB$158&amp;$AC$158&amp;$AE$158,"")</f>
        <v/>
      </c>
      <c r="BA127" s="108"/>
      <c r="BB127" s="108"/>
      <c r="BC127" s="108"/>
      <c r="BD127" s="108"/>
      <c r="BE127" s="108"/>
      <c r="BF127" s="108"/>
      <c r="BG127" s="108"/>
      <c r="BH127" s="108" t="str">
        <f>IF(BG127="","",IF(ISERROR(VLOOKUP(BG127,[1]KNULI!$A$2:$J$1250,3,0)),"!!! FEHLER MIT DER IGRULI-VERKNÜPFUNG !!!",VLOOKUP(BG127,[1]KNULI!$A$2:$J$1250,3,0)))</f>
        <v/>
      </c>
      <c r="BI127" s="109" t="str">
        <f>IF(BG127="","",IF(ISERROR(VLOOKUP(BG127,[1]KNULI!$A$2:$J$1250,2,0)),"!!! FEHLER MIT DER IGRULI-VERKNÜPFUNG !!!",VLOOKUP(BG127,[1]KNULI!$A$2:$J$1250,2,0)))</f>
        <v/>
      </c>
      <c r="BJ127" s="109" t="str">
        <f>IF(BG127="","",IF(ISERROR(VLOOKUP(BG127,[1]KNULI!$A$2:$J$1250,4,0)),"!!! FEHLER MIT DER IGRULI-VERKNÜPFUNG !!!",VLOOKUP(BG127,[1]KNULI!$A$2:$J$1250,4,0)))</f>
        <v/>
      </c>
      <c r="BK127" s="212" t="str">
        <f>IF(BG127="","",IF(ISERROR(VLOOKUP(BG127,[1]KNULI!$A$2:$J$1250,5,0)),"!!! FEHLER MIT DER IGRULI-VERKNÜPFUNG !!!",VLOOKUP(BG127,[1]KNULI!$A$2:$J$1250,5,0)))</f>
        <v/>
      </c>
      <c r="BL127" s="213"/>
      <c r="BM127" s="110"/>
      <c r="BN127" s="108"/>
      <c r="BO127" s="111"/>
      <c r="BP127" s="112"/>
      <c r="BQ127" s="506"/>
      <c r="BR127" s="111"/>
      <c r="BS127" s="213"/>
      <c r="BT127" s="187"/>
      <c r="BU127" s="108" t="str">
        <f t="shared" si="110"/>
        <v/>
      </c>
      <c r="BV127" s="108" t="str">
        <f>IF(AV127&lt;&gt;"",#REF!,"")</f>
        <v/>
      </c>
      <c r="BW127" s="420"/>
      <c r="BX127" s="107"/>
      <c r="BY127" s="107"/>
      <c r="BZ127" s="108"/>
      <c r="CA127" s="553"/>
      <c r="CB127" s="188"/>
      <c r="CC127" s="421"/>
      <c r="CD127" s="422" t="str">
        <f t="shared" si="27"/>
        <v/>
      </c>
      <c r="CE127" s="119" t="str">
        <f t="shared" si="27"/>
        <v/>
      </c>
      <c r="CF127" s="119"/>
      <c r="CG127" s="119"/>
      <c r="CH127" s="420" t="str">
        <f t="shared" si="111"/>
        <v/>
      </c>
      <c r="CI127" s="121" t="str">
        <f t="shared" si="111"/>
        <v/>
      </c>
      <c r="CJ127" s="121" t="str">
        <f t="shared" si="111"/>
        <v/>
      </c>
      <c r="CK127" s="121" t="str">
        <f t="shared" si="111"/>
        <v/>
      </c>
      <c r="CL127" s="121" t="str">
        <f t="shared" si="111"/>
        <v/>
      </c>
    </row>
    <row r="128" spans="1:90" ht="25.5" customHeight="1" x14ac:dyDescent="0.25">
      <c r="A128" s="544" t="s">
        <v>384</v>
      </c>
      <c r="B128" s="128"/>
      <c r="C128" s="427" t="s">
        <v>123</v>
      </c>
      <c r="D128" s="416" t="str">
        <f t="shared" si="113"/>
        <v>Z, N</v>
      </c>
      <c r="E128" s="518" t="s">
        <v>269</v>
      </c>
      <c r="F128" s="564" t="str">
        <f t="shared" ref="F128" si="120">$F$7</f>
        <v>-KF100</v>
      </c>
      <c r="G128" s="618" t="str">
        <f t="shared" ref="G128:G135" si="121">AZ128</f>
        <v>-K1-K1</v>
      </c>
      <c r="H128" s="143"/>
      <c r="I128" s="224"/>
      <c r="J128" s="418"/>
      <c r="K128" s="419"/>
      <c r="L128" s="226"/>
      <c r="M128" s="518"/>
      <c r="N128" s="518"/>
      <c r="O128" s="97"/>
      <c r="P128" s="97"/>
      <c r="Q128" s="97"/>
      <c r="R128" s="89" t="s">
        <v>304</v>
      </c>
      <c r="S128" s="88" t="s">
        <v>86</v>
      </c>
      <c r="T128" s="88"/>
      <c r="U128" s="88" t="s">
        <v>86</v>
      </c>
      <c r="V128" s="97" t="s">
        <v>86</v>
      </c>
      <c r="W128" s="91" t="str">
        <f t="shared" si="112"/>
        <v>10kV SKS7 
LEITTECHNIK</v>
      </c>
      <c r="X128" s="257" t="s">
        <v>116</v>
      </c>
      <c r="Y128" s="411"/>
      <c r="Z128" s="97"/>
      <c r="AA128" s="418"/>
      <c r="AB128" s="411" t="str">
        <f t="shared" si="114"/>
        <v/>
      </c>
      <c r="AC128" s="97"/>
      <c r="AD128" s="97"/>
      <c r="AE128" s="418"/>
      <c r="AF128" s="98"/>
      <c r="AG128" s="466"/>
      <c r="AH128" s="98"/>
      <c r="AI128" s="98"/>
      <c r="AJ128" s="99"/>
      <c r="AK128" s="99"/>
      <c r="AL128" s="99"/>
      <c r="AM128" s="99"/>
      <c r="AN128" s="99"/>
      <c r="AO128" s="100"/>
      <c r="AP128" s="101"/>
      <c r="AQ128" s="102"/>
      <c r="AR128" s="100"/>
      <c r="AS128" s="100"/>
      <c r="AT128" s="100"/>
      <c r="AU128" s="100"/>
      <c r="AV128" s="107">
        <f>$AV$7</f>
        <v>2</v>
      </c>
      <c r="AW128" s="108" t="str">
        <f>IF(AV128&lt;&gt;"",$AW$7,"")</f>
        <v>TEST</v>
      </c>
      <c r="AX128" s="107"/>
      <c r="AY128" s="115" t="s">
        <v>169</v>
      </c>
      <c r="AZ128" s="459" t="str">
        <f>IF(AV128&lt;&gt;"",$AB$158&amp;$AC$158,"")</f>
        <v>-K1-K1</v>
      </c>
      <c r="BA128" s="459" t="s">
        <v>386</v>
      </c>
      <c r="BB128" s="459" t="s">
        <v>386</v>
      </c>
      <c r="BC128" s="108"/>
      <c r="BD128" s="108"/>
      <c r="BE128" s="108"/>
      <c r="BF128" s="108"/>
      <c r="BG128" s="108">
        <v>1294</v>
      </c>
      <c r="BH128" s="108" t="str">
        <f>IF(BG128="","",IF(ISERROR(VLOOKUP(BG128,[1]KNULI!$A$2:$J$1250,3,0)),"!!! FEHLER MIT DER IGRULI-VERKNÜPFUNG !!!",VLOOKUP(BG128,[1]KNULI!$A$2:$J$1250,3,0)))</f>
        <v>LEITTECHNIK</v>
      </c>
      <c r="BI128" s="109" t="str">
        <f>IF(BG128="","",IF(ISERROR(VLOOKUP(BG128,[1]KNULI!$A$2:$J$1250,2,0)),"!!! FEHLER MIT DER IGRULI-VERKNÜPFUNG !!!",VLOOKUP(BG128,[1]KNULI!$A$2:$J$1250,2,0)))</f>
        <v>H/Y</v>
      </c>
      <c r="BJ128" s="109" t="str">
        <f>IF(BG128="","",IF(ISERROR(VLOOKUP(BG128,[1]KNULI!$A$2:$J$1250,4,0)),"!!! FEHLER MIT DER IGRULI-VERKNÜPFUNG !!!",VLOOKUP(BG128,[1]KNULI!$A$2:$J$1250,4,0)))</f>
        <v>Z</v>
      </c>
      <c r="BK128" s="212" t="str">
        <f>IF(BG128="","",IF(ISERROR(VLOOKUP(BG128,[1]KNULI!$A$2:$J$1250,5,0)),"!!! FEHLER MIT DER IGRULI-VERKNÜPFUNG !!!",VLOOKUP(BG128,[1]KNULI!$A$2:$J$1250,5,0)))</f>
        <v>F</v>
      </c>
      <c r="BL128" s="213"/>
      <c r="BM128" s="110"/>
      <c r="BN128" s="108"/>
      <c r="BO128" s="111"/>
      <c r="BP128" s="112"/>
      <c r="BQ128" s="506" t="s">
        <v>115</v>
      </c>
      <c r="BR128" s="111">
        <v>30</v>
      </c>
      <c r="BS128" s="213"/>
      <c r="BT128" s="187"/>
      <c r="BU128" s="108">
        <f t="shared" si="110"/>
        <v>2</v>
      </c>
      <c r="BV128" s="108">
        <f>IF(AV128&lt;&gt;"",$BV$7,"")</f>
        <v>50</v>
      </c>
      <c r="BW128" s="420">
        <v>246</v>
      </c>
      <c r="BX128" s="107">
        <v>69</v>
      </c>
      <c r="BY128" s="107">
        <v>14</v>
      </c>
      <c r="BZ128" s="108" t="s">
        <v>86</v>
      </c>
      <c r="CA128" s="553"/>
      <c r="CB128" s="188"/>
      <c r="CC128" s="421"/>
      <c r="CD128" s="422" t="str">
        <f t="shared" si="27"/>
        <v>EM</v>
      </c>
      <c r="CE128" s="119">
        <f t="shared" si="27"/>
        <v>30</v>
      </c>
      <c r="CF128" s="119"/>
      <c r="CG128" s="119"/>
      <c r="CH128" s="420">
        <f t="shared" si="111"/>
        <v>2</v>
      </c>
      <c r="CI128" s="121">
        <f t="shared" si="111"/>
        <v>50</v>
      </c>
      <c r="CJ128" s="121">
        <f t="shared" si="111"/>
        <v>246</v>
      </c>
      <c r="CK128" s="121">
        <f t="shared" si="111"/>
        <v>69</v>
      </c>
      <c r="CL128" s="121">
        <f t="shared" si="111"/>
        <v>14</v>
      </c>
    </row>
    <row r="129" spans="1:90" ht="25.5" customHeight="1" x14ac:dyDescent="0.25">
      <c r="A129" s="544" t="s">
        <v>384</v>
      </c>
      <c r="B129" s="128"/>
      <c r="C129" s="427" t="s">
        <v>124</v>
      </c>
      <c r="D129" s="416" t="str">
        <f t="shared" si="113"/>
        <v>O, Z</v>
      </c>
      <c r="E129" s="518" t="s">
        <v>269</v>
      </c>
      <c r="F129" s="586" t="str">
        <f t="shared" ref="F129:F137" si="122">$F$126</f>
        <v>=KF107</v>
      </c>
      <c r="G129" s="618" t="str">
        <f t="shared" ref="G129:G133" si="123">G128</f>
        <v>-K1-K1</v>
      </c>
      <c r="H129" s="143"/>
      <c r="I129" s="224"/>
      <c r="J129" s="418"/>
      <c r="K129" s="419"/>
      <c r="L129" s="226"/>
      <c r="M129" s="518" t="s">
        <v>425</v>
      </c>
      <c r="N129" s="518"/>
      <c r="O129" s="97"/>
      <c r="P129" s="97"/>
      <c r="Q129" s="97"/>
      <c r="R129" s="89" t="s">
        <v>303</v>
      </c>
      <c r="S129" s="88"/>
      <c r="T129" s="88"/>
      <c r="U129" s="88"/>
      <c r="V129" s="97"/>
      <c r="W129" s="91" t="str">
        <f t="shared" si="112"/>
        <v/>
      </c>
      <c r="X129" s="257"/>
      <c r="Y129" s="411"/>
      <c r="Z129" s="97" t="s">
        <v>86</v>
      </c>
      <c r="AA129" s="418"/>
      <c r="AB129" s="411" t="str">
        <f t="shared" si="114"/>
        <v>X</v>
      </c>
      <c r="AC129" s="97"/>
      <c r="AD129" s="97"/>
      <c r="AE129" s="418"/>
      <c r="AF129" s="98"/>
      <c r="AG129" s="466"/>
      <c r="AH129" s="98"/>
      <c r="AI129" s="98"/>
      <c r="AJ129" s="99"/>
      <c r="AK129" s="99"/>
      <c r="AL129" s="99"/>
      <c r="AM129" s="99"/>
      <c r="AN129" s="99"/>
      <c r="AO129" s="100"/>
      <c r="AP129" s="101"/>
      <c r="AQ129" s="102"/>
      <c r="AR129" s="100"/>
      <c r="AS129" s="100"/>
      <c r="AT129" s="100"/>
      <c r="AU129" s="100"/>
      <c r="AV129" s="107"/>
      <c r="AW129" s="108" t="str">
        <f>IF(AV129&lt;&gt;"",#REF!,"")</f>
        <v/>
      </c>
      <c r="AX129" s="107"/>
      <c r="AY129" s="115"/>
      <c r="AZ129" s="108" t="str">
        <f>IF(AV129&lt;&gt;"",$AB$158&amp;$AC$158&amp;$AE$158,"")</f>
        <v/>
      </c>
      <c r="BA129" s="108"/>
      <c r="BB129" s="108"/>
      <c r="BC129" s="108"/>
      <c r="BD129" s="108"/>
      <c r="BE129" s="108"/>
      <c r="BF129" s="108"/>
      <c r="BG129" s="108"/>
      <c r="BH129" s="108" t="str">
        <f>IF(BG129="","",IF(ISERROR(VLOOKUP(BG129,[1]KNULI!$A$2:$J$1250,3,0)),"!!! FEHLER MIT DER IGRULI-VERKNÜPFUNG !!!",VLOOKUP(BG129,[1]KNULI!$A$2:$J$1250,3,0)))</f>
        <v/>
      </c>
      <c r="BI129" s="109" t="str">
        <f>IF(BG129="","",IF(ISERROR(VLOOKUP(BG129,[1]KNULI!$A$2:$J$1250,2,0)),"!!! FEHLER MIT DER IGRULI-VERKNÜPFUNG !!!",VLOOKUP(BG129,[1]KNULI!$A$2:$J$1250,2,0)))</f>
        <v/>
      </c>
      <c r="BJ129" s="109" t="str">
        <f>IF(BG129="","",IF(ISERROR(VLOOKUP(BG129,[1]KNULI!$A$2:$J$1250,4,0)),"!!! FEHLER MIT DER IGRULI-VERKNÜPFUNG !!!",VLOOKUP(BG129,[1]KNULI!$A$2:$J$1250,4,0)))</f>
        <v/>
      </c>
      <c r="BK129" s="212" t="str">
        <f>IF(BG129="","",IF(ISERROR(VLOOKUP(BG129,[1]KNULI!$A$2:$J$1250,5,0)),"!!! FEHLER MIT DER IGRULI-VERKNÜPFUNG !!!",VLOOKUP(BG129,[1]KNULI!$A$2:$J$1250,5,0)))</f>
        <v/>
      </c>
      <c r="BL129" s="213"/>
      <c r="BM129" s="110"/>
      <c r="BN129" s="108"/>
      <c r="BO129" s="111"/>
      <c r="BP129" s="112"/>
      <c r="BQ129" s="506"/>
      <c r="BR129" s="111"/>
      <c r="BS129" s="213"/>
      <c r="BT129" s="187"/>
      <c r="BU129" s="108" t="str">
        <f t="shared" si="110"/>
        <v/>
      </c>
      <c r="BV129" s="108" t="str">
        <f>IF(AV129&lt;&gt;"",#REF!,"")</f>
        <v/>
      </c>
      <c r="BW129" s="420"/>
      <c r="BX129" s="107"/>
      <c r="BY129" s="107"/>
      <c r="BZ129" s="108"/>
      <c r="CA129" s="553"/>
      <c r="CB129" s="188"/>
      <c r="CC129" s="421"/>
      <c r="CD129" s="422" t="str">
        <f t="shared" si="27"/>
        <v/>
      </c>
      <c r="CE129" s="119" t="str">
        <f t="shared" si="27"/>
        <v/>
      </c>
      <c r="CF129" s="119"/>
      <c r="CG129" s="119"/>
      <c r="CH129" s="420" t="str">
        <f t="shared" si="111"/>
        <v/>
      </c>
      <c r="CI129" s="121" t="str">
        <f t="shared" si="111"/>
        <v/>
      </c>
      <c r="CJ129" s="121" t="str">
        <f t="shared" si="111"/>
        <v/>
      </c>
      <c r="CK129" s="121" t="str">
        <f t="shared" si="111"/>
        <v/>
      </c>
      <c r="CL129" s="121" t="str">
        <f t="shared" si="111"/>
        <v/>
      </c>
    </row>
    <row r="130" spans="1:90" ht="25.5" customHeight="1" x14ac:dyDescent="0.25">
      <c r="A130" s="544" t="s">
        <v>384</v>
      </c>
      <c r="B130" s="128"/>
      <c r="C130" s="427" t="s">
        <v>125</v>
      </c>
      <c r="D130" s="416" t="str">
        <f t="shared" si="113"/>
        <v>O</v>
      </c>
      <c r="E130" s="518" t="s">
        <v>269</v>
      </c>
      <c r="F130" s="586" t="str">
        <f t="shared" si="122"/>
        <v>=KF107</v>
      </c>
      <c r="G130" s="618" t="str">
        <f t="shared" si="123"/>
        <v>-K1-K1</v>
      </c>
      <c r="H130" s="143"/>
      <c r="I130" s="224"/>
      <c r="J130" s="418"/>
      <c r="K130" s="419"/>
      <c r="L130" s="226"/>
      <c r="M130" s="518" t="s">
        <v>413</v>
      </c>
      <c r="N130" s="518"/>
      <c r="O130" s="97"/>
      <c r="P130" s="97"/>
      <c r="Q130" s="97"/>
      <c r="R130" s="89"/>
      <c r="S130" s="88"/>
      <c r="T130" s="88"/>
      <c r="U130" s="88"/>
      <c r="V130" s="97"/>
      <c r="W130" s="91" t="str">
        <f t="shared" si="112"/>
        <v/>
      </c>
      <c r="X130" s="257"/>
      <c r="Y130" s="411"/>
      <c r="Z130" s="97"/>
      <c r="AA130" s="418"/>
      <c r="AB130" s="411" t="str">
        <f t="shared" si="114"/>
        <v/>
      </c>
      <c r="AC130" s="97"/>
      <c r="AD130" s="97"/>
      <c r="AE130" s="418"/>
      <c r="AF130" s="98"/>
      <c r="AG130" s="466"/>
      <c r="AH130" s="98"/>
      <c r="AI130" s="98"/>
      <c r="AJ130" s="99"/>
      <c r="AK130" s="99"/>
      <c r="AL130" s="99"/>
      <c r="AM130" s="99"/>
      <c r="AN130" s="99"/>
      <c r="AO130" s="100"/>
      <c r="AP130" s="101"/>
      <c r="AQ130" s="102"/>
      <c r="AR130" s="100"/>
      <c r="AS130" s="100"/>
      <c r="AT130" s="100"/>
      <c r="AU130" s="100"/>
      <c r="AV130" s="107"/>
      <c r="AW130" s="108" t="str">
        <f>IF(AV130&lt;&gt;"",#REF!,"")</f>
        <v/>
      </c>
      <c r="AX130" s="107"/>
      <c r="AY130" s="115"/>
      <c r="AZ130" s="108" t="str">
        <f>IF(AV130&lt;&gt;"",$AB$158&amp;$AC$158&amp;$AE$158,"")</f>
        <v/>
      </c>
      <c r="BA130" s="108"/>
      <c r="BB130" s="108"/>
      <c r="BC130" s="108"/>
      <c r="BD130" s="108"/>
      <c r="BE130" s="108"/>
      <c r="BF130" s="108"/>
      <c r="BG130" s="108"/>
      <c r="BH130" s="108" t="str">
        <f>IF(BG130="","",IF(ISERROR(VLOOKUP(BG130,[1]KNULI!$A$2:$J$1250,3,0)),"!!! FEHLER MIT DER IGRULI-VERKNÜPFUNG !!!",VLOOKUP(BG130,[1]KNULI!$A$2:$J$1250,3,0)))</f>
        <v/>
      </c>
      <c r="BI130" s="109" t="str">
        <f>IF(BG130="","",IF(ISERROR(VLOOKUP(BG130,[1]KNULI!$A$2:$J$1250,2,0)),"!!! FEHLER MIT DER IGRULI-VERKNÜPFUNG !!!",VLOOKUP(BG130,[1]KNULI!$A$2:$J$1250,2,0)))</f>
        <v/>
      </c>
      <c r="BJ130" s="109" t="str">
        <f>IF(BG130="","",IF(ISERROR(VLOOKUP(BG130,[1]KNULI!$A$2:$J$1250,4,0)),"!!! FEHLER MIT DER IGRULI-VERKNÜPFUNG !!!",VLOOKUP(BG130,[1]KNULI!$A$2:$J$1250,4,0)))</f>
        <v/>
      </c>
      <c r="BK130" s="212" t="str">
        <f>IF(BG130="","",IF(ISERROR(VLOOKUP(BG130,[1]KNULI!$A$2:$J$1250,5,0)),"!!! FEHLER MIT DER IGRULI-VERKNÜPFUNG !!!",VLOOKUP(BG130,[1]KNULI!$A$2:$J$1250,5,0)))</f>
        <v/>
      </c>
      <c r="BL130" s="213"/>
      <c r="BM130" s="110"/>
      <c r="BN130" s="108"/>
      <c r="BO130" s="111"/>
      <c r="BP130" s="112"/>
      <c r="BQ130" s="506"/>
      <c r="BR130" s="111"/>
      <c r="BS130" s="213"/>
      <c r="BT130" s="187"/>
      <c r="BU130" s="108" t="str">
        <f t="shared" si="110"/>
        <v/>
      </c>
      <c r="BV130" s="108" t="str">
        <f>IF(AV130&lt;&gt;"",#REF!,"")</f>
        <v/>
      </c>
      <c r="BW130" s="420"/>
      <c r="BX130" s="107"/>
      <c r="BY130" s="107"/>
      <c r="BZ130" s="108"/>
      <c r="CA130" s="553"/>
      <c r="CB130" s="188"/>
      <c r="CC130" s="421"/>
      <c r="CD130" s="422" t="str">
        <f t="shared" si="27"/>
        <v/>
      </c>
      <c r="CE130" s="119" t="str">
        <f t="shared" si="27"/>
        <v/>
      </c>
      <c r="CF130" s="119"/>
      <c r="CG130" s="119"/>
      <c r="CH130" s="420" t="str">
        <f t="shared" si="111"/>
        <v/>
      </c>
      <c r="CI130" s="121" t="str">
        <f t="shared" si="111"/>
        <v/>
      </c>
      <c r="CJ130" s="121" t="str">
        <f t="shared" si="111"/>
        <v/>
      </c>
      <c r="CK130" s="121" t="str">
        <f t="shared" si="111"/>
        <v/>
      </c>
      <c r="CL130" s="121" t="str">
        <f t="shared" si="111"/>
        <v/>
      </c>
    </row>
    <row r="131" spans="1:90" ht="25.5" customHeight="1" x14ac:dyDescent="0.25">
      <c r="A131" s="544" t="s">
        <v>384</v>
      </c>
      <c r="B131" s="128"/>
      <c r="C131" s="523" t="s">
        <v>512</v>
      </c>
      <c r="D131" s="416" t="str">
        <f t="shared" si="113"/>
        <v>O</v>
      </c>
      <c r="E131" s="518" t="s">
        <v>269</v>
      </c>
      <c r="F131" s="586" t="str">
        <f t="shared" si="122"/>
        <v>=KF107</v>
      </c>
      <c r="G131" s="618" t="str">
        <f t="shared" si="123"/>
        <v>-K1-K1</v>
      </c>
      <c r="H131" s="143"/>
      <c r="I131" s="224"/>
      <c r="J131" s="418"/>
      <c r="K131" s="419"/>
      <c r="L131" s="226"/>
      <c r="M131" s="518" t="s">
        <v>413</v>
      </c>
      <c r="N131" s="518"/>
      <c r="O131" s="97"/>
      <c r="P131" s="97"/>
      <c r="Q131" s="97"/>
      <c r="R131" s="89"/>
      <c r="S131" s="88"/>
      <c r="T131" s="88"/>
      <c r="U131" s="88"/>
      <c r="V131" s="97"/>
      <c r="W131" s="91" t="str">
        <f t="shared" si="112"/>
        <v/>
      </c>
      <c r="X131" s="257"/>
      <c r="Y131" s="411"/>
      <c r="Z131" s="97"/>
      <c r="AA131" s="418"/>
      <c r="AB131" s="411" t="str">
        <f t="shared" si="114"/>
        <v/>
      </c>
      <c r="AC131" s="97"/>
      <c r="AD131" s="97"/>
      <c r="AE131" s="418"/>
      <c r="AF131" s="98"/>
      <c r="AG131" s="466"/>
      <c r="AH131" s="98"/>
      <c r="AI131" s="98"/>
      <c r="AJ131" s="99"/>
      <c r="AK131" s="99"/>
      <c r="AL131" s="99"/>
      <c r="AM131" s="99"/>
      <c r="AN131" s="99"/>
      <c r="AO131" s="100"/>
      <c r="AP131" s="101"/>
      <c r="AQ131" s="102"/>
      <c r="AR131" s="100"/>
      <c r="AS131" s="100"/>
      <c r="AT131" s="100"/>
      <c r="AU131" s="100"/>
      <c r="AV131" s="107"/>
      <c r="AW131" s="108" t="str">
        <f>IF(AV131&lt;&gt;"",#REF!,"")</f>
        <v/>
      </c>
      <c r="AX131" s="107"/>
      <c r="AY131" s="115"/>
      <c r="AZ131" s="108" t="str">
        <f>IF(AV131&lt;&gt;"",$AB$158&amp;$AC$158&amp;$AE$158,"")</f>
        <v/>
      </c>
      <c r="BA131" s="108"/>
      <c r="BB131" s="108"/>
      <c r="BC131" s="108"/>
      <c r="BD131" s="108"/>
      <c r="BE131" s="108"/>
      <c r="BF131" s="108"/>
      <c r="BG131" s="108"/>
      <c r="BH131" s="108" t="str">
        <f>IF(BG131="","",IF(ISERROR(VLOOKUP(BG131,[1]KNULI!$A$2:$J$1250,3,0)),"!!! FEHLER MIT DER IGRULI-VERKNÜPFUNG !!!",VLOOKUP(BG131,[1]KNULI!$A$2:$J$1250,3,0)))</f>
        <v/>
      </c>
      <c r="BI131" s="109" t="str">
        <f>IF(BG131="","",IF(ISERROR(VLOOKUP(BG131,[1]KNULI!$A$2:$J$1250,2,0)),"!!! FEHLER MIT DER IGRULI-VERKNÜPFUNG !!!",VLOOKUP(BG131,[1]KNULI!$A$2:$J$1250,2,0)))</f>
        <v/>
      </c>
      <c r="BJ131" s="109" t="str">
        <f>IF(BG131="","",IF(ISERROR(VLOOKUP(BG131,[1]KNULI!$A$2:$J$1250,4,0)),"!!! FEHLER MIT DER IGRULI-VERKNÜPFUNG !!!",VLOOKUP(BG131,[1]KNULI!$A$2:$J$1250,4,0)))</f>
        <v/>
      </c>
      <c r="BK131" s="212" t="str">
        <f>IF(BG131="","",IF(ISERROR(VLOOKUP(BG131,[1]KNULI!$A$2:$J$1250,5,0)),"!!! FEHLER MIT DER IGRULI-VERKNÜPFUNG !!!",VLOOKUP(BG131,[1]KNULI!$A$2:$J$1250,5,0)))</f>
        <v/>
      </c>
      <c r="BL131" s="213"/>
      <c r="BM131" s="110"/>
      <c r="BN131" s="108"/>
      <c r="BO131" s="111"/>
      <c r="BP131" s="112"/>
      <c r="BQ131" s="506"/>
      <c r="BR131" s="111"/>
      <c r="BS131" s="213"/>
      <c r="BT131" s="187"/>
      <c r="BU131" s="108" t="str">
        <f t="shared" si="110"/>
        <v/>
      </c>
      <c r="BV131" s="108" t="str">
        <f>IF(AV131&lt;&gt;"",#REF!,"")</f>
        <v/>
      </c>
      <c r="BW131" s="420"/>
      <c r="BX131" s="107"/>
      <c r="BY131" s="107"/>
      <c r="BZ131" s="108"/>
      <c r="CA131" s="553"/>
      <c r="CB131" s="188"/>
      <c r="CC131" s="421"/>
      <c r="CD131" s="422" t="str">
        <f t="shared" si="27"/>
        <v/>
      </c>
      <c r="CE131" s="119" t="str">
        <f t="shared" si="27"/>
        <v/>
      </c>
      <c r="CF131" s="119"/>
      <c r="CG131" s="119"/>
      <c r="CH131" s="420" t="str">
        <f t="shared" si="111"/>
        <v/>
      </c>
      <c r="CI131" s="121" t="str">
        <f t="shared" si="111"/>
        <v/>
      </c>
      <c r="CJ131" s="121" t="str">
        <f t="shared" si="111"/>
        <v/>
      </c>
      <c r="CK131" s="121" t="str">
        <f t="shared" si="111"/>
        <v/>
      </c>
      <c r="CL131" s="121" t="str">
        <f t="shared" si="111"/>
        <v/>
      </c>
    </row>
    <row r="132" spans="1:90" ht="25.5" customHeight="1" x14ac:dyDescent="0.25">
      <c r="A132" s="544" t="s">
        <v>384</v>
      </c>
      <c r="B132" s="128"/>
      <c r="C132" s="427" t="s">
        <v>126</v>
      </c>
      <c r="D132" s="416" t="str">
        <f t="shared" si="113"/>
        <v>O</v>
      </c>
      <c r="E132" s="518" t="s">
        <v>257</v>
      </c>
      <c r="F132" s="586" t="str">
        <f t="shared" si="122"/>
        <v>=KF107</v>
      </c>
      <c r="G132" s="618" t="str">
        <f t="shared" si="123"/>
        <v>-K1-K1</v>
      </c>
      <c r="H132" s="143"/>
      <c r="I132" s="224"/>
      <c r="J132" s="418"/>
      <c r="K132" s="419"/>
      <c r="L132" s="226"/>
      <c r="M132" s="518" t="s">
        <v>413</v>
      </c>
      <c r="N132" s="518"/>
      <c r="O132" s="97"/>
      <c r="P132" s="97"/>
      <c r="Q132" s="97"/>
      <c r="R132" s="89"/>
      <c r="S132" s="88"/>
      <c r="T132" s="88"/>
      <c r="U132" s="88"/>
      <c r="V132" s="97"/>
      <c r="W132" s="91" t="str">
        <f t="shared" si="112"/>
        <v/>
      </c>
      <c r="X132" s="257"/>
      <c r="Y132" s="411"/>
      <c r="Z132" s="97"/>
      <c r="AA132" s="418"/>
      <c r="AB132" s="411" t="str">
        <f t="shared" si="114"/>
        <v/>
      </c>
      <c r="AC132" s="97"/>
      <c r="AD132" s="97"/>
      <c r="AE132" s="418"/>
      <c r="AF132" s="98"/>
      <c r="AG132" s="466"/>
      <c r="AH132" s="98"/>
      <c r="AI132" s="98"/>
      <c r="AJ132" s="99"/>
      <c r="AK132" s="99"/>
      <c r="AL132" s="99"/>
      <c r="AM132" s="99"/>
      <c r="AN132" s="99"/>
      <c r="AO132" s="100"/>
      <c r="AP132" s="101"/>
      <c r="AQ132" s="102"/>
      <c r="AR132" s="100"/>
      <c r="AS132" s="100"/>
      <c r="AT132" s="100"/>
      <c r="AU132" s="100"/>
      <c r="AV132" s="107"/>
      <c r="AW132" s="108" t="str">
        <f>IF(AV132&lt;&gt;"",#REF!,"")</f>
        <v/>
      </c>
      <c r="AX132" s="107"/>
      <c r="AY132" s="115"/>
      <c r="AZ132" s="108" t="str">
        <f>IF(AV132&lt;&gt;"",$AB$158&amp;$AC$158&amp;$AE$158,"")</f>
        <v/>
      </c>
      <c r="BA132" s="108"/>
      <c r="BB132" s="108"/>
      <c r="BC132" s="108"/>
      <c r="BD132" s="108"/>
      <c r="BE132" s="108"/>
      <c r="BF132" s="108"/>
      <c r="BG132" s="108"/>
      <c r="BH132" s="108" t="str">
        <f>IF(BG132="","",IF(ISERROR(VLOOKUP(BG132,[1]KNULI!$A$2:$J$1250,3,0)),"!!! FEHLER MIT DER IGRULI-VERKNÜPFUNG !!!",VLOOKUP(BG132,[1]KNULI!$A$2:$J$1250,3,0)))</f>
        <v/>
      </c>
      <c r="BI132" s="109" t="str">
        <f>IF(BG132="","",IF(ISERROR(VLOOKUP(BG132,[1]KNULI!$A$2:$J$1250,2,0)),"!!! FEHLER MIT DER IGRULI-VERKNÜPFUNG !!!",VLOOKUP(BG132,[1]KNULI!$A$2:$J$1250,2,0)))</f>
        <v/>
      </c>
      <c r="BJ132" s="109" t="str">
        <f>IF(BG132="","",IF(ISERROR(VLOOKUP(BG132,[1]KNULI!$A$2:$J$1250,4,0)),"!!! FEHLER MIT DER IGRULI-VERKNÜPFUNG !!!",VLOOKUP(BG132,[1]KNULI!$A$2:$J$1250,4,0)))</f>
        <v/>
      </c>
      <c r="BK132" s="212" t="str">
        <f>IF(BG132="","",IF(ISERROR(VLOOKUP(BG132,[1]KNULI!$A$2:$J$1250,5,0)),"!!! FEHLER MIT DER IGRULI-VERKNÜPFUNG !!!",VLOOKUP(BG132,[1]KNULI!$A$2:$J$1250,5,0)))</f>
        <v/>
      </c>
      <c r="BL132" s="213"/>
      <c r="BM132" s="110"/>
      <c r="BN132" s="108"/>
      <c r="BO132" s="111"/>
      <c r="BP132" s="112"/>
      <c r="BQ132" s="506"/>
      <c r="BR132" s="111"/>
      <c r="BS132" s="213"/>
      <c r="BT132" s="187"/>
      <c r="BU132" s="108" t="str">
        <f t="shared" si="110"/>
        <v/>
      </c>
      <c r="BV132" s="108" t="str">
        <f>IF(AV132&lt;&gt;"",#REF!,"")</f>
        <v/>
      </c>
      <c r="BW132" s="420"/>
      <c r="BX132" s="107"/>
      <c r="BY132" s="107"/>
      <c r="BZ132" s="108"/>
      <c r="CA132" s="553"/>
      <c r="CB132" s="188"/>
      <c r="CC132" s="421"/>
      <c r="CD132" s="422" t="str">
        <f t="shared" si="27"/>
        <v/>
      </c>
      <c r="CE132" s="119" t="str">
        <f t="shared" si="27"/>
        <v/>
      </c>
      <c r="CF132" s="119"/>
      <c r="CG132" s="119"/>
      <c r="CH132" s="420" t="str">
        <f t="shared" si="111"/>
        <v/>
      </c>
      <c r="CI132" s="121" t="str">
        <f t="shared" si="111"/>
        <v/>
      </c>
      <c r="CJ132" s="121" t="str">
        <f t="shared" si="111"/>
        <v/>
      </c>
      <c r="CK132" s="121" t="str">
        <f t="shared" si="111"/>
        <v/>
      </c>
      <c r="CL132" s="121" t="str">
        <f t="shared" si="111"/>
        <v/>
      </c>
    </row>
    <row r="133" spans="1:90" ht="25.5" customHeight="1" x14ac:dyDescent="0.25">
      <c r="A133" s="544" t="s">
        <v>384</v>
      </c>
      <c r="B133" s="128"/>
      <c r="C133" s="523" t="s">
        <v>513</v>
      </c>
      <c r="D133" s="416" t="s">
        <v>98</v>
      </c>
      <c r="E133" s="518" t="s">
        <v>259</v>
      </c>
      <c r="F133" s="586" t="str">
        <f t="shared" si="122"/>
        <v>=KF107</v>
      </c>
      <c r="G133" s="618" t="str">
        <f t="shared" si="123"/>
        <v>-K1-K1</v>
      </c>
      <c r="H133" s="143"/>
      <c r="I133" s="224"/>
      <c r="J133" s="418"/>
      <c r="K133" s="419"/>
      <c r="L133" s="226"/>
      <c r="M133" s="518" t="s">
        <v>413</v>
      </c>
      <c r="N133" s="518"/>
      <c r="O133" s="97"/>
      <c r="P133" s="97"/>
      <c r="Q133" s="97"/>
      <c r="R133" s="89"/>
      <c r="S133" s="88"/>
      <c r="T133" s="88"/>
      <c r="U133" s="88"/>
      <c r="V133" s="97"/>
      <c r="W133" s="91" t="str">
        <f t="shared" si="112"/>
        <v/>
      </c>
      <c r="X133" s="257"/>
      <c r="Y133" s="411"/>
      <c r="Z133" s="97"/>
      <c r="AA133" s="418"/>
      <c r="AB133" s="411" t="s">
        <v>121</v>
      </c>
      <c r="AC133" s="97"/>
      <c r="AD133" s="97"/>
      <c r="AE133" s="418"/>
      <c r="AF133" s="98"/>
      <c r="AG133" s="466"/>
      <c r="AH133" s="98"/>
      <c r="AI133" s="98"/>
      <c r="AJ133" s="99"/>
      <c r="AK133" s="99"/>
      <c r="AL133" s="99"/>
      <c r="AM133" s="99"/>
      <c r="AN133" s="99"/>
      <c r="AO133" s="100"/>
      <c r="AP133" s="101"/>
      <c r="AQ133" s="102"/>
      <c r="AR133" s="100"/>
      <c r="AS133" s="100"/>
      <c r="AT133" s="100"/>
      <c r="AU133" s="100"/>
      <c r="AV133" s="107"/>
      <c r="AW133" s="108" t="str">
        <f>IF(AV133&lt;&gt;"",#REF!,"")</f>
        <v/>
      </c>
      <c r="AX133" s="107"/>
      <c r="AY133" s="115"/>
      <c r="AZ133" s="108" t="str">
        <f>IF(AV133&lt;&gt;"",$AB$158&amp;$AC$158&amp;$AE$158,"")</f>
        <v/>
      </c>
      <c r="BA133" s="108"/>
      <c r="BB133" s="108"/>
      <c r="BC133" s="108"/>
      <c r="BD133" s="108"/>
      <c r="BE133" s="108"/>
      <c r="BF133" s="108"/>
      <c r="BG133" s="108"/>
      <c r="BH133" s="108" t="str">
        <f>IF(BG133="","",IF(ISERROR(VLOOKUP(BG133,[1]KNULI!$A$2:$J$1250,3,0)),"!!! FEHLER MIT DER IGRULI-VERKNÜPFUNG !!!",VLOOKUP(BG133,[1]KNULI!$A$2:$J$1250,3,0)))</f>
        <v/>
      </c>
      <c r="BI133" s="109" t="str">
        <f>IF(BG133="","",IF(ISERROR(VLOOKUP(BG133,[1]KNULI!$A$2:$J$1250,2,0)),"!!! FEHLER MIT DER IGRULI-VERKNÜPFUNG !!!",VLOOKUP(BG133,[1]KNULI!$A$2:$J$1250,2,0)))</f>
        <v/>
      </c>
      <c r="BJ133" s="109" t="str">
        <f>IF(BG133="","",IF(ISERROR(VLOOKUP(BG133,[1]KNULI!$A$2:$J$1250,4,0)),"!!! FEHLER MIT DER IGRULI-VERKNÜPFUNG !!!",VLOOKUP(BG133,[1]KNULI!$A$2:$J$1250,4,0)))</f>
        <v/>
      </c>
      <c r="BK133" s="212" t="str">
        <f>IF(BG133="","",IF(ISERROR(VLOOKUP(BG133,[1]KNULI!$A$2:$J$1250,5,0)),"!!! FEHLER MIT DER IGRULI-VERKNÜPFUNG !!!",VLOOKUP(BG133,[1]KNULI!$A$2:$J$1250,5,0)))</f>
        <v/>
      </c>
      <c r="BL133" s="213"/>
      <c r="BM133" s="110"/>
      <c r="BN133" s="108"/>
      <c r="BO133" s="111"/>
      <c r="BP133" s="112"/>
      <c r="BQ133" s="506"/>
      <c r="BR133" s="111"/>
      <c r="BS133" s="213"/>
      <c r="BT133" s="187"/>
      <c r="BU133" s="108" t="str">
        <f t="shared" si="110"/>
        <v/>
      </c>
      <c r="BV133" s="108" t="str">
        <f>IF(AV133&lt;&gt;"",#REF!,"")</f>
        <v/>
      </c>
      <c r="BW133" s="420"/>
      <c r="BX133" s="107"/>
      <c r="BY133" s="107"/>
      <c r="BZ133" s="108"/>
      <c r="CA133" s="553"/>
      <c r="CB133" s="188"/>
      <c r="CC133" s="421"/>
      <c r="CD133" s="422" t="str">
        <f t="shared" si="27"/>
        <v/>
      </c>
      <c r="CE133" s="119" t="str">
        <f t="shared" si="27"/>
        <v/>
      </c>
      <c r="CF133" s="119"/>
      <c r="CG133" s="119"/>
      <c r="CH133" s="420" t="str">
        <f t="shared" si="111"/>
        <v/>
      </c>
      <c r="CI133" s="121" t="str">
        <f t="shared" si="111"/>
        <v/>
      </c>
      <c r="CJ133" s="121" t="str">
        <f t="shared" si="111"/>
        <v/>
      </c>
      <c r="CK133" s="121" t="str">
        <f t="shared" si="111"/>
        <v/>
      </c>
      <c r="CL133" s="121" t="str">
        <f t="shared" si="111"/>
        <v/>
      </c>
    </row>
    <row r="134" spans="1:90" ht="25.5" customHeight="1" x14ac:dyDescent="0.25">
      <c r="A134" s="544" t="s">
        <v>384</v>
      </c>
      <c r="B134" s="128"/>
      <c r="C134" s="427" t="s">
        <v>127</v>
      </c>
      <c r="D134" s="416" t="s">
        <v>98</v>
      </c>
      <c r="E134" s="518" t="s">
        <v>259</v>
      </c>
      <c r="F134" s="586" t="str">
        <f t="shared" si="122"/>
        <v>=KF107</v>
      </c>
      <c r="G134" s="618" t="str">
        <f>G135</f>
        <v>-K1-K1</v>
      </c>
      <c r="H134" s="143"/>
      <c r="I134" s="224"/>
      <c r="J134" s="418"/>
      <c r="K134" s="419"/>
      <c r="L134" s="226"/>
      <c r="M134" s="518" t="s">
        <v>411</v>
      </c>
      <c r="N134" s="518"/>
      <c r="O134" s="97"/>
      <c r="P134" s="97"/>
      <c r="Q134" s="97"/>
      <c r="R134" s="89"/>
      <c r="S134" s="88"/>
      <c r="T134" s="88"/>
      <c r="U134" s="88"/>
      <c r="V134" s="97"/>
      <c r="W134" s="91" t="str">
        <f>IF(OR(U134="X",V134="x"),AY134&amp;" "&amp;BA134&amp;" " &amp;BC134&amp;CHAR(10)&amp;BD134&amp;BH134,"")</f>
        <v/>
      </c>
      <c r="X134" s="257"/>
      <c r="Y134" s="411"/>
      <c r="Z134" s="97"/>
      <c r="AA134" s="418"/>
      <c r="AB134" s="411" t="s">
        <v>121</v>
      </c>
      <c r="AC134" s="97"/>
      <c r="AD134" s="97"/>
      <c r="AE134" s="418"/>
      <c r="AF134" s="98"/>
      <c r="AG134" s="466"/>
      <c r="AH134" s="98"/>
      <c r="AI134" s="98"/>
      <c r="AJ134" s="99"/>
      <c r="AK134" s="99"/>
      <c r="AL134" s="99"/>
      <c r="AM134" s="99"/>
      <c r="AN134" s="99"/>
      <c r="AO134" s="100"/>
      <c r="AP134" s="101"/>
      <c r="AQ134" s="102"/>
      <c r="AR134" s="100"/>
      <c r="AS134" s="100"/>
      <c r="AT134" s="100"/>
      <c r="AU134" s="100"/>
      <c r="AV134" s="107"/>
      <c r="AW134" s="108" t="str">
        <f>IF(AV134&lt;&gt;"",#REF!,"")</f>
        <v/>
      </c>
      <c r="AX134" s="107"/>
      <c r="AY134" s="115"/>
      <c r="AZ134" s="108"/>
      <c r="BA134" s="108"/>
      <c r="BB134" s="108"/>
      <c r="BC134" s="108"/>
      <c r="BD134" s="108"/>
      <c r="BE134" s="108"/>
      <c r="BF134" s="108"/>
      <c r="BG134" s="108"/>
      <c r="BH134" s="108" t="str">
        <f>IF(BG134="","",IF(ISERROR(VLOOKUP(BG134,[1]KNULI!$A$2:$J$1250,3,0)),"!!! FEHLER MIT DER IGRULI-VERKNÜPFUNG !!!",VLOOKUP(BG134,[1]KNULI!$A$2:$J$1250,3,0)))</f>
        <v/>
      </c>
      <c r="BI134" s="109" t="str">
        <f>IF(BG134="","",IF(ISERROR(VLOOKUP(BG134,[1]KNULI!$A$2:$J$1250,2,0)),"!!! FEHLER MIT DER IGRULI-VERKNÜPFUNG !!!",VLOOKUP(BG134,[1]KNULI!$A$2:$J$1250,2,0)))</f>
        <v/>
      </c>
      <c r="BJ134" s="109" t="str">
        <f>IF(BG134="","",IF(ISERROR(VLOOKUP(BG134,[1]KNULI!$A$2:$J$1250,4,0)),"!!! FEHLER MIT DER IGRULI-VERKNÜPFUNG !!!",VLOOKUP(BG134,[1]KNULI!$A$2:$J$1250,4,0)))</f>
        <v/>
      </c>
      <c r="BK134" s="212" t="str">
        <f>IF(BG134="","",IF(ISERROR(VLOOKUP(BG134,[1]KNULI!$A$2:$J$1250,5,0)),"!!! FEHLER MIT DER IGRULI-VERKNÜPFUNG !!!",VLOOKUP(BG134,[1]KNULI!$A$2:$J$1250,5,0)))</f>
        <v/>
      </c>
      <c r="BL134" s="213"/>
      <c r="BM134" s="110"/>
      <c r="BN134" s="108"/>
      <c r="BO134" s="111"/>
      <c r="BP134" s="112"/>
      <c r="BQ134" s="506"/>
      <c r="BR134" s="111"/>
      <c r="BS134" s="213"/>
      <c r="BT134" s="187"/>
      <c r="BU134" s="108" t="str">
        <f>IF(AV134&lt;&gt;"",AV134,"")</f>
        <v/>
      </c>
      <c r="BV134" s="108" t="str">
        <f>IF(AV134&lt;&gt;"",#REF!,"")</f>
        <v/>
      </c>
      <c r="BW134" s="420"/>
      <c r="BX134" s="107"/>
      <c r="BY134" s="107"/>
      <c r="BZ134" s="108"/>
      <c r="CA134" s="553"/>
      <c r="CB134" s="188"/>
      <c r="CC134" s="421"/>
      <c r="CD134" s="422" t="str">
        <f t="shared" si="27"/>
        <v/>
      </c>
      <c r="CE134" s="119" t="str">
        <f t="shared" si="27"/>
        <v/>
      </c>
      <c r="CF134" s="119"/>
      <c r="CG134" s="119"/>
      <c r="CH134" s="420" t="str">
        <f>IF($AV134&lt;&gt;"",BU134,"")</f>
        <v/>
      </c>
      <c r="CI134" s="121" t="str">
        <f>IF($AV134&lt;&gt;"",BV134,"")</f>
        <v/>
      </c>
      <c r="CJ134" s="121" t="str">
        <f t="shared" si="111"/>
        <v/>
      </c>
      <c r="CK134" s="121" t="str">
        <f>IF($AV134&lt;&gt;"",BX134,"")</f>
        <v/>
      </c>
      <c r="CL134" s="121" t="str">
        <f>IF($AV134&lt;&gt;"",BY134,"")</f>
        <v/>
      </c>
    </row>
    <row r="135" spans="1:90" ht="25.5" customHeight="1" x14ac:dyDescent="0.25">
      <c r="A135" s="544" t="s">
        <v>384</v>
      </c>
      <c r="B135" s="128"/>
      <c r="C135" s="428" t="s">
        <v>128</v>
      </c>
      <c r="D135" s="416" t="str">
        <f>CHOOSE(1+IF(COUNTA(H135:Q135)&gt;0,1,0)+IF(AND(BQ135&lt;&gt;"DB",COUNTA(R135:V135)&gt;0),2,0)+IF(BZ135="X",4,0),"","O","Z","O, Z","N","O, N", "Z, N", "O, Z, N")</f>
        <v>O, Z, N</v>
      </c>
      <c r="E135" s="518" t="s">
        <v>257</v>
      </c>
      <c r="F135" s="586" t="str">
        <f t="shared" si="122"/>
        <v>=KF107</v>
      </c>
      <c r="G135" s="618" t="str">
        <f t="shared" si="121"/>
        <v>-K1-K1</v>
      </c>
      <c r="H135" s="143"/>
      <c r="I135" s="224"/>
      <c r="J135" s="418"/>
      <c r="K135" s="419"/>
      <c r="L135" s="226"/>
      <c r="M135" s="518" t="s">
        <v>412</v>
      </c>
      <c r="N135" s="518"/>
      <c r="O135" s="97"/>
      <c r="P135" s="97"/>
      <c r="Q135" s="97"/>
      <c r="R135" s="89"/>
      <c r="S135" s="88"/>
      <c r="T135" s="88"/>
      <c r="U135" s="88" t="s">
        <v>86</v>
      </c>
      <c r="V135" s="97"/>
      <c r="W135" s="91" t="str">
        <f>IF(OR(U135="X",V135="x"),AY135&amp;" "&amp;BA135&amp;" " &amp;BC135&amp;CHAR(10)&amp;BD135&amp;BH135,"")</f>
        <v>10kV SKS7 
LEITTECHNIK FEHLER</v>
      </c>
      <c r="X135" s="257" t="s">
        <v>116</v>
      </c>
      <c r="Y135" s="411"/>
      <c r="Z135" s="97"/>
      <c r="AA135" s="418"/>
      <c r="AB135" s="411" t="str">
        <f>IF(OR(Y135="X",Z135="X",AA135="X"),"X","")</f>
        <v/>
      </c>
      <c r="AC135" s="97"/>
      <c r="AD135" s="97"/>
      <c r="AE135" s="418"/>
      <c r="AF135" s="98"/>
      <c r="AG135" s="466"/>
      <c r="AH135" s="98"/>
      <c r="AI135" s="98"/>
      <c r="AJ135" s="99"/>
      <c r="AK135" s="99"/>
      <c r="AL135" s="99"/>
      <c r="AM135" s="99"/>
      <c r="AN135" s="99"/>
      <c r="AO135" s="100"/>
      <c r="AP135" s="101"/>
      <c r="AQ135" s="102"/>
      <c r="AR135" s="100"/>
      <c r="AS135" s="100"/>
      <c r="AT135" s="100"/>
      <c r="AU135" s="100"/>
      <c r="AV135" s="107">
        <f>$AV$7</f>
        <v>2</v>
      </c>
      <c r="AW135" s="108" t="str">
        <f>IF(AV135&lt;&gt;"",$AW$7,"")</f>
        <v>TEST</v>
      </c>
      <c r="AX135" s="107"/>
      <c r="AY135" s="115" t="s">
        <v>169</v>
      </c>
      <c r="AZ135" s="459" t="str">
        <f>IF(AV135&lt;&gt;"",$AB$158&amp;$AC$158,"")</f>
        <v>-K1-K1</v>
      </c>
      <c r="BA135" s="459" t="s">
        <v>386</v>
      </c>
      <c r="BB135" s="459" t="s">
        <v>386</v>
      </c>
      <c r="BC135" s="108"/>
      <c r="BD135" s="108"/>
      <c r="BE135" s="108"/>
      <c r="BF135" s="108"/>
      <c r="BG135" s="108">
        <v>1296</v>
      </c>
      <c r="BH135" s="108" t="str">
        <f>IF(BG135="","",IF(ISERROR(VLOOKUP(BG135,[1]KNULI!$A$2:$J$1250,3,0)),"!!! FEHLER MIT DER IGRULI-VERKNÜPFUNG !!!",VLOOKUP(BG135,[1]KNULI!$A$2:$J$1250,3,0)))</f>
        <v>LEITTECHNIK FEHLER</v>
      </c>
      <c r="BI135" s="109" t="str">
        <f>IF(BG135="","",IF(ISERROR(VLOOKUP(BG135,[1]KNULI!$A$2:$J$1250,2,0)),"!!! FEHLER MIT DER IGRULI-VERKNÜPFUNG !!!",VLOOKUP(BG135,[1]KNULI!$A$2:$J$1250,2,0)))</f>
        <v>H/</v>
      </c>
      <c r="BJ135" s="109" t="str">
        <f>IF(BG135="","",IF(ISERROR(VLOOKUP(BG135,[1]KNULI!$A$2:$J$1250,4,0)),"!!! FEHLER MIT DER IGRULI-VERKNÜPFUNG !!!",VLOOKUP(BG135,[1]KNULI!$A$2:$J$1250,4,0)))</f>
        <v>Z</v>
      </c>
      <c r="BK135" s="212" t="str">
        <f>IF(BG135="","",IF(ISERROR(VLOOKUP(BG135,[1]KNULI!$A$2:$J$1250,5,0)),"!!! FEHLER MIT DER IGRULI-VERKNÜPFUNG !!!",VLOOKUP(BG135,[1]KNULI!$A$2:$J$1250,5,0)))</f>
        <v>I</v>
      </c>
      <c r="BL135" s="213"/>
      <c r="BM135" s="110"/>
      <c r="BN135" s="108"/>
      <c r="BO135" s="111"/>
      <c r="BP135" s="112"/>
      <c r="BQ135" s="506" t="s">
        <v>115</v>
      </c>
      <c r="BR135" s="111">
        <v>30</v>
      </c>
      <c r="BS135" s="213"/>
      <c r="BT135" s="187"/>
      <c r="BU135" s="108">
        <f t="shared" ref="BU135:BU146" si="124">IF(AV135&lt;&gt;"",AV135,"")</f>
        <v>2</v>
      </c>
      <c r="BV135" s="108">
        <f>IF(AV135&lt;&gt;"",$BV$7,"")</f>
        <v>50</v>
      </c>
      <c r="BW135" s="420">
        <v>246</v>
      </c>
      <c r="BX135" s="107">
        <v>69</v>
      </c>
      <c r="BY135" s="107">
        <v>16</v>
      </c>
      <c r="BZ135" s="108" t="s">
        <v>86</v>
      </c>
      <c r="CA135" s="553"/>
      <c r="CB135" s="188"/>
      <c r="CC135" s="421"/>
      <c r="CD135" s="422" t="str">
        <f t="shared" si="27"/>
        <v>EM</v>
      </c>
      <c r="CE135" s="119">
        <f t="shared" si="27"/>
        <v>30</v>
      </c>
      <c r="CF135" s="119"/>
      <c r="CG135" s="119"/>
      <c r="CH135" s="420">
        <f t="shared" ref="CH135:CL150" si="125">IF($AV135&lt;&gt;"",BU135,"")</f>
        <v>2</v>
      </c>
      <c r="CI135" s="121">
        <f t="shared" si="125"/>
        <v>50</v>
      </c>
      <c r="CJ135" s="121">
        <f t="shared" si="111"/>
        <v>246</v>
      </c>
      <c r="CK135" s="121">
        <f t="shared" si="111"/>
        <v>69</v>
      </c>
      <c r="CL135" s="121">
        <f t="shared" si="111"/>
        <v>16</v>
      </c>
    </row>
    <row r="136" spans="1:90" ht="25.5" customHeight="1" x14ac:dyDescent="0.25">
      <c r="A136" s="544" t="s">
        <v>384</v>
      </c>
      <c r="B136" s="128"/>
      <c r="C136" s="427" t="s">
        <v>449</v>
      </c>
      <c r="D136" s="416" t="s">
        <v>98</v>
      </c>
      <c r="E136" s="518" t="s">
        <v>259</v>
      </c>
      <c r="F136" s="586" t="str">
        <f t="shared" si="122"/>
        <v>=KF107</v>
      </c>
      <c r="G136" s="618" t="str">
        <f>G135</f>
        <v>-K1-K1</v>
      </c>
      <c r="H136" s="143"/>
      <c r="I136" s="224"/>
      <c r="J136" s="418"/>
      <c r="K136" s="419"/>
      <c r="L136" s="226"/>
      <c r="M136" s="518" t="s">
        <v>411</v>
      </c>
      <c r="N136" s="518"/>
      <c r="O136" s="97"/>
      <c r="P136" s="97"/>
      <c r="Q136" s="97"/>
      <c r="R136" s="89"/>
      <c r="S136" s="88"/>
      <c r="T136" s="88"/>
      <c r="U136" s="88"/>
      <c r="V136" s="97"/>
      <c r="W136" s="91" t="str">
        <f t="shared" ref="W136:W146" si="126">IF(OR(U136="X",V136="x"),AY136&amp;" "&amp;BA136&amp;" " &amp;BC136&amp;CHAR(10)&amp;BD136&amp;BH136,"")</f>
        <v/>
      </c>
      <c r="X136" s="257"/>
      <c r="Y136" s="411"/>
      <c r="Z136" s="97"/>
      <c r="AA136" s="418"/>
      <c r="AB136" s="411" t="s">
        <v>121</v>
      </c>
      <c r="AC136" s="97"/>
      <c r="AD136" s="97"/>
      <c r="AE136" s="418"/>
      <c r="AF136" s="98"/>
      <c r="AG136" s="466"/>
      <c r="AH136" s="98"/>
      <c r="AI136" s="98"/>
      <c r="AJ136" s="99"/>
      <c r="AK136" s="99"/>
      <c r="AL136" s="99"/>
      <c r="AM136" s="99"/>
      <c r="AN136" s="99"/>
      <c r="AO136" s="100"/>
      <c r="AP136" s="101"/>
      <c r="AQ136" s="102"/>
      <c r="AR136" s="100"/>
      <c r="AS136" s="100"/>
      <c r="AT136" s="100"/>
      <c r="AU136" s="100"/>
      <c r="AV136" s="107"/>
      <c r="AW136" s="108" t="str">
        <f>IF(AV136&lt;&gt;"",#REF!,"")</f>
        <v/>
      </c>
      <c r="AX136" s="107"/>
      <c r="AY136" s="115"/>
      <c r="AZ136" s="108"/>
      <c r="BA136" s="108"/>
      <c r="BB136" s="108"/>
      <c r="BC136" s="108"/>
      <c r="BD136" s="108"/>
      <c r="BE136" s="108"/>
      <c r="BF136" s="108"/>
      <c r="BG136" s="108"/>
      <c r="BH136" s="108" t="str">
        <f>IF(BG136="","",IF(ISERROR(VLOOKUP(BG136,[1]KNULI!$A$2:$J$1250,3,0)),"!!! FEHLER MIT DER IGRULI-VERKNÜPFUNG !!!",VLOOKUP(BG136,[1]KNULI!$A$2:$J$1250,3,0)))</f>
        <v/>
      </c>
      <c r="BI136" s="109" t="str">
        <f>IF(BG136="","",IF(ISERROR(VLOOKUP(BG136,[1]KNULI!$A$2:$J$1250,2,0)),"!!! FEHLER MIT DER IGRULI-VERKNÜPFUNG !!!",VLOOKUP(BG136,[1]KNULI!$A$2:$J$1250,2,0)))</f>
        <v/>
      </c>
      <c r="BJ136" s="109" t="str">
        <f>IF(BG136="","",IF(ISERROR(VLOOKUP(BG136,[1]KNULI!$A$2:$J$1250,4,0)),"!!! FEHLER MIT DER IGRULI-VERKNÜPFUNG !!!",VLOOKUP(BG136,[1]KNULI!$A$2:$J$1250,4,0)))</f>
        <v/>
      </c>
      <c r="BK136" s="212" t="str">
        <f>IF(BG136="","",IF(ISERROR(VLOOKUP(BG136,[1]KNULI!$A$2:$J$1250,5,0)),"!!! FEHLER MIT DER IGRULI-VERKNÜPFUNG !!!",VLOOKUP(BG136,[1]KNULI!$A$2:$J$1250,5,0)))</f>
        <v/>
      </c>
      <c r="BL136" s="213"/>
      <c r="BM136" s="110"/>
      <c r="BN136" s="108"/>
      <c r="BO136" s="111"/>
      <c r="BP136" s="112"/>
      <c r="BQ136" s="506"/>
      <c r="BR136" s="111"/>
      <c r="BS136" s="213"/>
      <c r="BT136" s="187"/>
      <c r="BU136" s="108" t="str">
        <f t="shared" si="124"/>
        <v/>
      </c>
      <c r="BV136" s="108" t="str">
        <f>IF(AV136&lt;&gt;"",#REF!,"")</f>
        <v/>
      </c>
      <c r="BW136" s="420"/>
      <c r="BX136" s="107"/>
      <c r="BY136" s="107"/>
      <c r="BZ136" s="108"/>
      <c r="CA136" s="553"/>
      <c r="CB136" s="188"/>
      <c r="CC136" s="421"/>
      <c r="CD136" s="422" t="str">
        <f t="shared" si="27"/>
        <v/>
      </c>
      <c r="CE136" s="119" t="str">
        <f t="shared" si="27"/>
        <v/>
      </c>
      <c r="CF136" s="119"/>
      <c r="CG136" s="119"/>
      <c r="CH136" s="420" t="str">
        <f t="shared" si="125"/>
        <v/>
      </c>
      <c r="CI136" s="121" t="str">
        <f t="shared" si="125"/>
        <v/>
      </c>
      <c r="CJ136" s="121" t="str">
        <f t="shared" si="111"/>
        <v/>
      </c>
      <c r="CK136" s="121" t="str">
        <f t="shared" si="111"/>
        <v/>
      </c>
      <c r="CL136" s="121" t="str">
        <f t="shared" si="111"/>
        <v/>
      </c>
    </row>
    <row r="137" spans="1:90" ht="25.5" customHeight="1" x14ac:dyDescent="0.25">
      <c r="A137" s="544" t="s">
        <v>384</v>
      </c>
      <c r="B137" s="128"/>
      <c r="C137" s="427" t="s">
        <v>450</v>
      </c>
      <c r="D137" s="416" t="s">
        <v>98</v>
      </c>
      <c r="E137" s="518" t="s">
        <v>259</v>
      </c>
      <c r="F137" s="586" t="str">
        <f t="shared" si="122"/>
        <v>=KF107</v>
      </c>
      <c r="G137" s="618" t="str">
        <f>G136</f>
        <v>-K1-K1</v>
      </c>
      <c r="H137" s="143"/>
      <c r="I137" s="224"/>
      <c r="J137" s="418"/>
      <c r="K137" s="419"/>
      <c r="L137" s="226"/>
      <c r="M137" s="518" t="s">
        <v>411</v>
      </c>
      <c r="N137" s="518"/>
      <c r="O137" s="97"/>
      <c r="P137" s="97"/>
      <c r="Q137" s="97"/>
      <c r="R137" s="89"/>
      <c r="S137" s="88"/>
      <c r="T137" s="88"/>
      <c r="U137" s="88"/>
      <c r="V137" s="97"/>
      <c r="W137" s="91" t="str">
        <f t="shared" si="126"/>
        <v/>
      </c>
      <c r="X137" s="257"/>
      <c r="Y137" s="411"/>
      <c r="Z137" s="97"/>
      <c r="AA137" s="418"/>
      <c r="AB137" s="411" t="s">
        <v>121</v>
      </c>
      <c r="AC137" s="97"/>
      <c r="AD137" s="97"/>
      <c r="AE137" s="418"/>
      <c r="AF137" s="98"/>
      <c r="AG137" s="466"/>
      <c r="AH137" s="98"/>
      <c r="AI137" s="98"/>
      <c r="AJ137" s="99"/>
      <c r="AK137" s="99"/>
      <c r="AL137" s="99"/>
      <c r="AM137" s="99"/>
      <c r="AN137" s="99"/>
      <c r="AO137" s="100"/>
      <c r="AP137" s="101"/>
      <c r="AQ137" s="102"/>
      <c r="AR137" s="100"/>
      <c r="AS137" s="100"/>
      <c r="AT137" s="100"/>
      <c r="AU137" s="100"/>
      <c r="AV137" s="107"/>
      <c r="AW137" s="108" t="str">
        <f>IF(AV137&lt;&gt;"",#REF!,"")</f>
        <v/>
      </c>
      <c r="AX137" s="107"/>
      <c r="AY137" s="115"/>
      <c r="AZ137" s="108"/>
      <c r="BA137" s="108"/>
      <c r="BB137" s="108"/>
      <c r="BC137" s="108"/>
      <c r="BD137" s="108"/>
      <c r="BE137" s="108"/>
      <c r="BF137" s="108"/>
      <c r="BG137" s="108"/>
      <c r="BH137" s="108" t="str">
        <f>IF(BG137="","",IF(ISERROR(VLOOKUP(BG137,[1]KNULI!$A$2:$J$1250,3,0)),"!!! FEHLER MIT DER IGRULI-VERKNÜPFUNG !!!",VLOOKUP(BG137,[1]KNULI!$A$2:$J$1250,3,0)))</f>
        <v/>
      </c>
      <c r="BI137" s="109" t="str">
        <f>IF(BG137="","",IF(ISERROR(VLOOKUP(BG137,[1]KNULI!$A$2:$J$1250,2,0)),"!!! FEHLER MIT DER IGRULI-VERKNÜPFUNG !!!",VLOOKUP(BG137,[1]KNULI!$A$2:$J$1250,2,0)))</f>
        <v/>
      </c>
      <c r="BJ137" s="109" t="str">
        <f>IF(BG137="","",IF(ISERROR(VLOOKUP(BG137,[1]KNULI!$A$2:$J$1250,4,0)),"!!! FEHLER MIT DER IGRULI-VERKNÜPFUNG !!!",VLOOKUP(BG137,[1]KNULI!$A$2:$J$1250,4,0)))</f>
        <v/>
      </c>
      <c r="BK137" s="212" t="str">
        <f>IF(BG137="","",IF(ISERROR(VLOOKUP(BG137,[1]KNULI!$A$2:$J$1250,5,0)),"!!! FEHLER MIT DER IGRULI-VERKNÜPFUNG !!!",VLOOKUP(BG137,[1]KNULI!$A$2:$J$1250,5,0)))</f>
        <v/>
      </c>
      <c r="BL137" s="213"/>
      <c r="BM137" s="110"/>
      <c r="BN137" s="108"/>
      <c r="BO137" s="111"/>
      <c r="BP137" s="112"/>
      <c r="BQ137" s="506"/>
      <c r="BR137" s="111"/>
      <c r="BS137" s="213"/>
      <c r="BT137" s="187"/>
      <c r="BU137" s="108" t="str">
        <f t="shared" si="124"/>
        <v/>
      </c>
      <c r="BV137" s="108" t="str">
        <f>IF(AV137&lt;&gt;"",#REF!,"")</f>
        <v/>
      </c>
      <c r="BW137" s="420"/>
      <c r="BX137" s="107"/>
      <c r="BY137" s="107"/>
      <c r="BZ137" s="108"/>
      <c r="CA137" s="553"/>
      <c r="CB137" s="188"/>
      <c r="CC137" s="421"/>
      <c r="CD137" s="422" t="str">
        <f t="shared" si="27"/>
        <v/>
      </c>
      <c r="CE137" s="119" t="str">
        <f t="shared" si="27"/>
        <v/>
      </c>
      <c r="CF137" s="119"/>
      <c r="CG137" s="119"/>
      <c r="CH137" s="420" t="str">
        <f t="shared" si="125"/>
        <v/>
      </c>
      <c r="CI137" s="121" t="str">
        <f t="shared" si="125"/>
        <v/>
      </c>
      <c r="CJ137" s="121" t="str">
        <f t="shared" si="111"/>
        <v/>
      </c>
      <c r="CK137" s="121" t="str">
        <f t="shared" si="111"/>
        <v/>
      </c>
      <c r="CL137" s="121" t="str">
        <f t="shared" si="111"/>
        <v/>
      </c>
    </row>
    <row r="138" spans="1:90" ht="25.5" customHeight="1" x14ac:dyDescent="0.25">
      <c r="A138" s="134"/>
      <c r="B138" s="126"/>
      <c r="C138" s="426" t="s">
        <v>388</v>
      </c>
      <c r="D138" s="416" t="str">
        <f t="shared" ref="D138:D145" si="127">CHOOSE(1+IF(COUNTA(H138:Q138)&gt;0,1,0)+IF(AND(BQ138&lt;&gt;"DB",COUNTA(R138:V138)&gt;0),2,0)+IF(BZ138="X",4,0),"","O","Z","O, Z","N","O, N", "Z, N", "O, Z, N")</f>
        <v/>
      </c>
      <c r="E138" s="518"/>
      <c r="F138" s="563"/>
      <c r="G138" s="618"/>
      <c r="H138" s="143"/>
      <c r="I138" s="224"/>
      <c r="J138" s="418"/>
      <c r="K138" s="419"/>
      <c r="L138" s="226"/>
      <c r="M138" s="518"/>
      <c r="N138" s="518"/>
      <c r="O138" s="97"/>
      <c r="P138" s="97"/>
      <c r="Q138" s="97"/>
      <c r="R138" s="89"/>
      <c r="S138" s="88"/>
      <c r="T138" s="88"/>
      <c r="U138" s="88"/>
      <c r="V138" s="97"/>
      <c r="W138" s="91" t="str">
        <f t="shared" si="126"/>
        <v/>
      </c>
      <c r="X138" s="257"/>
      <c r="Y138" s="411"/>
      <c r="Z138" s="97"/>
      <c r="AA138" s="418"/>
      <c r="AB138" s="411" t="str">
        <f t="shared" ref="AB138:AB145" si="128">IF(OR(Y138="X",Z138="X",AA138="X"),"X","")</f>
        <v/>
      </c>
      <c r="AC138" s="97"/>
      <c r="AD138" s="97"/>
      <c r="AE138" s="418"/>
      <c r="AF138" s="98"/>
      <c r="AG138" s="466"/>
      <c r="AH138" s="98"/>
      <c r="AI138" s="98"/>
      <c r="AJ138" s="99"/>
      <c r="AK138" s="99"/>
      <c r="AL138" s="99"/>
      <c r="AM138" s="99"/>
      <c r="AN138" s="99"/>
      <c r="AO138" s="100"/>
      <c r="AP138" s="101"/>
      <c r="AQ138" s="102"/>
      <c r="AR138" s="100"/>
      <c r="AS138" s="100"/>
      <c r="AT138" s="100"/>
      <c r="AU138" s="100"/>
      <c r="AV138" s="107"/>
      <c r="AW138" s="108" t="str">
        <f>IF(AV138&lt;&gt;"",#REF!,"")</f>
        <v/>
      </c>
      <c r="AX138" s="107"/>
      <c r="AY138" s="115"/>
      <c r="AZ138" s="108" t="str">
        <f>IF(AV138&lt;&gt;"",$AB$158&amp;$AC$158&amp;$AE$158,"")</f>
        <v/>
      </c>
      <c r="BA138" s="108"/>
      <c r="BB138" s="108"/>
      <c r="BC138" s="108"/>
      <c r="BD138" s="108"/>
      <c r="BE138" s="108"/>
      <c r="BF138" s="108"/>
      <c r="BG138" s="108"/>
      <c r="BH138" s="108" t="str">
        <f>IF(BG138="","",IF(ISERROR(VLOOKUP(BG138,[1]KNULI!$A$2:$J$1250,3,0)),"!!! FEHLER MIT DER IGRULI-VERKNÜPFUNG !!!",VLOOKUP(BG138,[1]KNULI!$A$2:$J$1250,3,0)))</f>
        <v/>
      </c>
      <c r="BI138" s="109" t="str">
        <f>IF(BG138="","",IF(ISERROR(VLOOKUP(BG138,[1]KNULI!$A$2:$J$1250,2,0)),"!!! FEHLER MIT DER IGRULI-VERKNÜPFUNG !!!",VLOOKUP(BG138,[1]KNULI!$A$2:$J$1250,2,0)))</f>
        <v/>
      </c>
      <c r="BJ138" s="109" t="str">
        <f>IF(BG138="","",IF(ISERROR(VLOOKUP(BG138,[1]KNULI!$A$2:$J$1250,4,0)),"!!! FEHLER MIT DER IGRULI-VERKNÜPFUNG !!!",VLOOKUP(BG138,[1]KNULI!$A$2:$J$1250,4,0)))</f>
        <v/>
      </c>
      <c r="BK138" s="212" t="str">
        <f>IF(BG138="","",IF(ISERROR(VLOOKUP(BG138,[1]KNULI!$A$2:$J$1250,5,0)),"!!! FEHLER MIT DER IGRULI-VERKNÜPFUNG !!!",VLOOKUP(BG138,[1]KNULI!$A$2:$J$1250,5,0)))</f>
        <v/>
      </c>
      <c r="BL138" s="213"/>
      <c r="BM138" s="110"/>
      <c r="BN138" s="108"/>
      <c r="BO138" s="111"/>
      <c r="BP138" s="112"/>
      <c r="BQ138" s="506"/>
      <c r="BR138" s="111"/>
      <c r="BS138" s="213"/>
      <c r="BT138" s="187"/>
      <c r="BU138" s="108" t="str">
        <f t="shared" si="124"/>
        <v/>
      </c>
      <c r="BV138" s="108" t="str">
        <f>IF(AV138&lt;&gt;"",#REF!,"")</f>
        <v/>
      </c>
      <c r="BW138" s="420"/>
      <c r="BX138" s="107"/>
      <c r="BY138" s="107"/>
      <c r="BZ138" s="108"/>
      <c r="CA138" s="553"/>
      <c r="CB138" s="188"/>
      <c r="CC138" s="421"/>
      <c r="CD138" s="422" t="str">
        <f t="shared" si="27"/>
        <v/>
      </c>
      <c r="CE138" s="119" t="str">
        <f t="shared" si="27"/>
        <v/>
      </c>
      <c r="CF138" s="119"/>
      <c r="CG138" s="119"/>
      <c r="CH138" s="420" t="str">
        <f t="shared" si="125"/>
        <v/>
      </c>
      <c r="CI138" s="121" t="str">
        <f t="shared" si="125"/>
        <v/>
      </c>
      <c r="CJ138" s="121" t="str">
        <f t="shared" si="111"/>
        <v/>
      </c>
      <c r="CK138" s="121" t="str">
        <f t="shared" si="111"/>
        <v/>
      </c>
      <c r="CL138" s="121" t="str">
        <f t="shared" si="111"/>
        <v/>
      </c>
    </row>
    <row r="139" spans="1:90" ht="25.5" customHeight="1" x14ac:dyDescent="0.25">
      <c r="A139" s="134"/>
      <c r="B139" s="133"/>
      <c r="C139" s="524" t="s">
        <v>506</v>
      </c>
      <c r="D139" s="416" t="s">
        <v>98</v>
      </c>
      <c r="E139" s="518"/>
      <c r="F139" s="577" t="s">
        <v>507</v>
      </c>
      <c r="G139" s="618" t="str">
        <f>G140</f>
        <v>-K1-K1</v>
      </c>
      <c r="H139" s="143"/>
      <c r="I139" s="224"/>
      <c r="J139" s="418"/>
      <c r="K139" s="419"/>
      <c r="L139" s="226"/>
      <c r="M139" s="518"/>
      <c r="N139" s="518"/>
      <c r="O139" s="97"/>
      <c r="P139" s="97"/>
      <c r="Q139" s="97"/>
      <c r="R139" s="89"/>
      <c r="S139" s="88"/>
      <c r="T139" s="88"/>
      <c r="U139" s="88"/>
      <c r="V139" s="97"/>
      <c r="W139" s="91" t="str">
        <f t="shared" si="126"/>
        <v/>
      </c>
      <c r="X139" s="257"/>
      <c r="Y139" s="411"/>
      <c r="Z139" s="97"/>
      <c r="AA139" s="418" t="s">
        <v>86</v>
      </c>
      <c r="AB139" s="411" t="str">
        <f t="shared" si="128"/>
        <v>X</v>
      </c>
      <c r="AC139" s="97"/>
      <c r="AD139" s="97"/>
      <c r="AE139" s="418"/>
      <c r="AF139" s="98"/>
      <c r="AG139" s="98"/>
      <c r="AH139" s="98"/>
      <c r="AI139" s="98"/>
      <c r="AJ139" s="99"/>
      <c r="AK139" s="99"/>
      <c r="AL139" s="99"/>
      <c r="AM139" s="99"/>
      <c r="AN139" s="99"/>
      <c r="AO139" s="100"/>
      <c r="AP139" s="101"/>
      <c r="AQ139" s="102"/>
      <c r="AR139" s="100"/>
      <c r="AS139" s="100"/>
      <c r="AT139" s="100"/>
      <c r="AU139" s="100"/>
      <c r="AV139" s="107"/>
      <c r="AW139" s="108" t="str">
        <f>IF(AV139&lt;&gt;"",#REF!,"")</f>
        <v/>
      </c>
      <c r="AX139" s="107"/>
      <c r="AY139" s="115"/>
      <c r="AZ139" s="108"/>
      <c r="BA139" s="108"/>
      <c r="BB139" s="108"/>
      <c r="BC139" s="108"/>
      <c r="BD139" s="108"/>
      <c r="BE139" s="108"/>
      <c r="BF139" s="108"/>
      <c r="BG139" s="108"/>
      <c r="BH139" s="108" t="str">
        <f>IF(BG139="","",IF(ISERROR(VLOOKUP(BG139,[1]KNULI!$A$2:$J$1250,3,0)),"!!! FEHLER MIT DER IGRULI-VERKNÜPFUNG !!!",VLOOKUP(BG139,[1]KNULI!$A$2:$J$1250,3,0)))</f>
        <v/>
      </c>
      <c r="BI139" s="109" t="str">
        <f>IF(BG139="","",IF(ISERROR(VLOOKUP(BG139,[1]KNULI!$A$2:$J$1250,2,0)),"!!! FEHLER MIT DER IGRULI-VERKNÜPFUNG !!!",VLOOKUP(BG139,[1]KNULI!$A$2:$J$1250,2,0)))</f>
        <v/>
      </c>
      <c r="BJ139" s="109" t="str">
        <f>IF(BG139="","",IF(ISERROR(VLOOKUP(BG139,[1]KNULI!$A$2:$J$1250,4,0)),"!!! FEHLER MIT DER IGRULI-VERKNÜPFUNG !!!",VLOOKUP(BG139,[1]KNULI!$A$2:$J$1250,4,0)))</f>
        <v/>
      </c>
      <c r="BK139" s="212" t="str">
        <f>IF(BG139="","",IF(ISERROR(VLOOKUP(BG139,[1]KNULI!$A$2:$J$1250,5,0)),"!!! FEHLER MIT DER IGRULI-VERKNÜPFUNG !!!",VLOOKUP(BG139,[1]KNULI!$A$2:$J$1250,5,0)))</f>
        <v/>
      </c>
      <c r="BL139" s="213"/>
      <c r="BM139" s="110"/>
      <c r="BN139" s="108"/>
      <c r="BO139" s="111"/>
      <c r="BP139" s="112"/>
      <c r="BQ139" s="506"/>
      <c r="BR139" s="111"/>
      <c r="BS139" s="213"/>
      <c r="BT139" s="187"/>
      <c r="BU139" s="108" t="str">
        <f t="shared" si="124"/>
        <v/>
      </c>
      <c r="BV139" s="108" t="str">
        <f>IF(AV139&lt;&gt;"",#REF!,"")</f>
        <v/>
      </c>
      <c r="BW139" s="420"/>
      <c r="BX139" s="107"/>
      <c r="BY139" s="107"/>
      <c r="BZ139" s="108"/>
      <c r="CA139" s="553"/>
      <c r="CB139" s="188"/>
      <c r="CC139" s="421"/>
      <c r="CD139" s="422" t="str">
        <f t="shared" si="27"/>
        <v/>
      </c>
      <c r="CE139" s="119" t="str">
        <f t="shared" si="27"/>
        <v/>
      </c>
      <c r="CF139" s="119"/>
      <c r="CG139" s="119"/>
      <c r="CH139" s="420" t="str">
        <f t="shared" si="125"/>
        <v/>
      </c>
      <c r="CI139" s="121" t="str">
        <f t="shared" si="125"/>
        <v/>
      </c>
      <c r="CJ139" s="121" t="str">
        <f t="shared" ref="CJ139" si="129">IF($AV139&lt;&gt;"",BW139,"")</f>
        <v/>
      </c>
      <c r="CK139" s="121" t="str">
        <f t="shared" ref="CK139" si="130">IF($AV139&lt;&gt;"",BX139,"")</f>
        <v/>
      </c>
      <c r="CL139" s="121" t="str">
        <f t="shared" ref="CL139" si="131">IF($AV139&lt;&gt;"",BY139,"")</f>
        <v/>
      </c>
    </row>
    <row r="140" spans="1:90" ht="40.65" customHeight="1" x14ac:dyDescent="0.25">
      <c r="A140" s="544" t="s">
        <v>389</v>
      </c>
      <c r="B140" s="128"/>
      <c r="C140" s="428" t="s">
        <v>448</v>
      </c>
      <c r="D140" s="416" t="str">
        <f t="shared" si="127"/>
        <v>Z</v>
      </c>
      <c r="E140" s="518" t="s">
        <v>269</v>
      </c>
      <c r="F140" s="586" t="str">
        <f>$F$139</f>
        <v>=KF108</v>
      </c>
      <c r="G140" s="618" t="str">
        <f>G141</f>
        <v>-K1-K1</v>
      </c>
      <c r="H140" s="143"/>
      <c r="I140" s="224"/>
      <c r="J140" s="418"/>
      <c r="K140" s="419"/>
      <c r="L140" s="226"/>
      <c r="M140" s="518"/>
      <c r="N140" s="518"/>
      <c r="O140" s="97"/>
      <c r="P140" s="97"/>
      <c r="Q140" s="97"/>
      <c r="R140" s="89" t="s">
        <v>305</v>
      </c>
      <c r="S140" s="88"/>
      <c r="T140" s="88"/>
      <c r="U140" s="88"/>
      <c r="V140" s="97"/>
      <c r="W140" s="91" t="str">
        <f t="shared" si="126"/>
        <v/>
      </c>
      <c r="X140" s="257"/>
      <c r="Y140" s="411"/>
      <c r="Z140" s="97"/>
      <c r="AA140" s="418"/>
      <c r="AB140" s="411" t="str">
        <f t="shared" si="128"/>
        <v/>
      </c>
      <c r="AC140" s="97"/>
      <c r="AD140" s="97"/>
      <c r="AE140" s="418"/>
      <c r="AF140" s="98"/>
      <c r="AG140" s="466"/>
      <c r="AH140" s="98"/>
      <c r="AI140" s="98"/>
      <c r="AJ140" s="99"/>
      <c r="AK140" s="99"/>
      <c r="AL140" s="99"/>
      <c r="AM140" s="99"/>
      <c r="AN140" s="99"/>
      <c r="AO140" s="100"/>
      <c r="AP140" s="101"/>
      <c r="AQ140" s="102"/>
      <c r="AR140" s="100"/>
      <c r="AS140" s="100"/>
      <c r="AT140" s="100"/>
      <c r="AU140" s="100"/>
      <c r="AV140" s="107"/>
      <c r="AW140" s="108" t="str">
        <f>IF(AV140&lt;&gt;"",#REF!,"")</f>
        <v/>
      </c>
      <c r="AX140" s="107"/>
      <c r="AY140" s="115"/>
      <c r="AZ140" s="108" t="str">
        <f>IF(AV140&lt;&gt;"",$AB$158&amp;$AC$158&amp;$AE$158,"")</f>
        <v/>
      </c>
      <c r="BA140" s="108"/>
      <c r="BB140" s="108"/>
      <c r="BC140" s="108"/>
      <c r="BD140" s="108"/>
      <c r="BE140" s="108"/>
      <c r="BF140" s="108"/>
      <c r="BG140" s="108"/>
      <c r="BH140" s="108" t="str">
        <f>IF(BG140="","",IF(ISERROR(VLOOKUP(BG140,[1]KNULI!$A$2:$J$1250,3,0)),"!!! FEHLER MIT DER IGRULI-VERKNÜPFUNG !!!",VLOOKUP(BG140,[1]KNULI!$A$2:$J$1250,3,0)))</f>
        <v/>
      </c>
      <c r="BI140" s="109" t="str">
        <f>IF(BG140="","",IF(ISERROR(VLOOKUP(BG140,[1]KNULI!$A$2:$J$1250,2,0)),"!!! FEHLER MIT DER IGRULI-VERKNÜPFUNG !!!",VLOOKUP(BG140,[1]KNULI!$A$2:$J$1250,2,0)))</f>
        <v/>
      </c>
      <c r="BJ140" s="109" t="str">
        <f>IF(BG140="","",IF(ISERROR(VLOOKUP(BG140,[1]KNULI!$A$2:$J$1250,4,0)),"!!! FEHLER MIT DER IGRULI-VERKNÜPFUNG !!!",VLOOKUP(BG140,[1]KNULI!$A$2:$J$1250,4,0)))</f>
        <v/>
      </c>
      <c r="BK140" s="212" t="str">
        <f>IF(BG140="","",IF(ISERROR(VLOOKUP(BG140,[1]KNULI!$A$2:$J$1250,5,0)),"!!! FEHLER MIT DER IGRULI-VERKNÜPFUNG !!!",VLOOKUP(BG140,[1]KNULI!$A$2:$J$1250,5,0)))</f>
        <v/>
      </c>
      <c r="BL140" s="213"/>
      <c r="BM140" s="110"/>
      <c r="BN140" s="108"/>
      <c r="BO140" s="111"/>
      <c r="BP140" s="112"/>
      <c r="BQ140" s="506"/>
      <c r="BR140" s="111"/>
      <c r="BS140" s="213"/>
      <c r="BT140" s="187"/>
      <c r="BU140" s="108" t="str">
        <f t="shared" si="124"/>
        <v/>
      </c>
      <c r="BV140" s="108" t="str">
        <f>IF(AV140&lt;&gt;"",#REF!,"")</f>
        <v/>
      </c>
      <c r="BW140" s="420"/>
      <c r="BX140" s="107"/>
      <c r="BY140" s="107"/>
      <c r="BZ140" s="108"/>
      <c r="CA140" s="553"/>
      <c r="CB140" s="188"/>
      <c r="CC140" s="421"/>
      <c r="CD140" s="422" t="str">
        <f t="shared" si="27"/>
        <v/>
      </c>
      <c r="CE140" s="119" t="str">
        <f t="shared" si="27"/>
        <v/>
      </c>
      <c r="CF140" s="119"/>
      <c r="CG140" s="119"/>
      <c r="CH140" s="420" t="str">
        <f t="shared" si="125"/>
        <v/>
      </c>
      <c r="CI140" s="121" t="str">
        <f t="shared" si="125"/>
        <v/>
      </c>
      <c r="CJ140" s="121" t="str">
        <f t="shared" si="125"/>
        <v/>
      </c>
      <c r="CK140" s="121" t="str">
        <f t="shared" si="125"/>
        <v/>
      </c>
      <c r="CL140" s="121" t="str">
        <f t="shared" si="125"/>
        <v/>
      </c>
    </row>
    <row r="141" spans="1:90" ht="25.5" customHeight="1" x14ac:dyDescent="0.25">
      <c r="A141" s="544" t="s">
        <v>389</v>
      </c>
      <c r="B141" s="128"/>
      <c r="C141" s="427" t="s">
        <v>123</v>
      </c>
      <c r="D141" s="416" t="str">
        <f t="shared" si="127"/>
        <v>Z, N</v>
      </c>
      <c r="E141" s="518" t="s">
        <v>269</v>
      </c>
      <c r="F141" s="564" t="str">
        <f t="shared" ref="F141" si="132">$F$7</f>
        <v>-KF100</v>
      </c>
      <c r="G141" s="618" t="str">
        <f t="shared" ref="G141:G148" si="133">AZ141</f>
        <v>-K1-K1</v>
      </c>
      <c r="H141" s="143"/>
      <c r="I141" s="224"/>
      <c r="J141" s="418"/>
      <c r="K141" s="419"/>
      <c r="L141" s="226"/>
      <c r="M141" s="518"/>
      <c r="N141" s="518"/>
      <c r="O141" s="97"/>
      <c r="P141" s="97"/>
      <c r="Q141" s="97"/>
      <c r="R141" s="89" t="s">
        <v>306</v>
      </c>
      <c r="S141" s="88" t="s">
        <v>86</v>
      </c>
      <c r="T141" s="88"/>
      <c r="U141" s="88" t="s">
        <v>86</v>
      </c>
      <c r="V141" s="97" t="s">
        <v>86</v>
      </c>
      <c r="W141" s="91" t="str">
        <f t="shared" si="126"/>
        <v>10kV SKS8 
LEITTECHNIK</v>
      </c>
      <c r="X141" s="257" t="s">
        <v>116</v>
      </c>
      <c r="Y141" s="411"/>
      <c r="Z141" s="97"/>
      <c r="AA141" s="418"/>
      <c r="AB141" s="411" t="str">
        <f t="shared" si="128"/>
        <v/>
      </c>
      <c r="AC141" s="97"/>
      <c r="AD141" s="97"/>
      <c r="AE141" s="418"/>
      <c r="AF141" s="98"/>
      <c r="AG141" s="466"/>
      <c r="AH141" s="98"/>
      <c r="AI141" s="98"/>
      <c r="AJ141" s="99"/>
      <c r="AK141" s="99"/>
      <c r="AL141" s="99"/>
      <c r="AM141" s="99"/>
      <c r="AN141" s="99"/>
      <c r="AO141" s="100"/>
      <c r="AP141" s="101"/>
      <c r="AQ141" s="102"/>
      <c r="AR141" s="100"/>
      <c r="AS141" s="100"/>
      <c r="AT141" s="100"/>
      <c r="AU141" s="100"/>
      <c r="AV141" s="107">
        <f>$AV$7</f>
        <v>2</v>
      </c>
      <c r="AW141" s="108" t="str">
        <f>IF(AV141&lt;&gt;"",$AW$7,"")</f>
        <v>TEST</v>
      </c>
      <c r="AX141" s="107"/>
      <c r="AY141" s="115" t="s">
        <v>169</v>
      </c>
      <c r="AZ141" s="459" t="str">
        <f>IF(AV141&lt;&gt;"",$AB$158&amp;$AC$158,"")</f>
        <v>-K1-K1</v>
      </c>
      <c r="BA141" s="459" t="s">
        <v>390</v>
      </c>
      <c r="BB141" s="459" t="s">
        <v>390</v>
      </c>
      <c r="BC141" s="108"/>
      <c r="BD141" s="108"/>
      <c r="BE141" s="108"/>
      <c r="BF141" s="108"/>
      <c r="BG141" s="108">
        <v>1294</v>
      </c>
      <c r="BH141" s="108" t="str">
        <f>IF(BG141="","",IF(ISERROR(VLOOKUP(BG141,[1]KNULI!$A$2:$J$1250,3,0)),"!!! FEHLER MIT DER IGRULI-VERKNÜPFUNG !!!",VLOOKUP(BG141,[1]KNULI!$A$2:$J$1250,3,0)))</f>
        <v>LEITTECHNIK</v>
      </c>
      <c r="BI141" s="109" t="str">
        <f>IF(BG141="","",IF(ISERROR(VLOOKUP(BG141,[1]KNULI!$A$2:$J$1250,2,0)),"!!! FEHLER MIT DER IGRULI-VERKNÜPFUNG !!!",VLOOKUP(BG141,[1]KNULI!$A$2:$J$1250,2,0)))</f>
        <v>H/Y</v>
      </c>
      <c r="BJ141" s="109" t="str">
        <f>IF(BG141="","",IF(ISERROR(VLOOKUP(BG141,[1]KNULI!$A$2:$J$1250,4,0)),"!!! FEHLER MIT DER IGRULI-VERKNÜPFUNG !!!",VLOOKUP(BG141,[1]KNULI!$A$2:$J$1250,4,0)))</f>
        <v>Z</v>
      </c>
      <c r="BK141" s="212" t="str">
        <f>IF(BG141="","",IF(ISERROR(VLOOKUP(BG141,[1]KNULI!$A$2:$J$1250,5,0)),"!!! FEHLER MIT DER IGRULI-VERKNÜPFUNG !!!",VLOOKUP(BG141,[1]KNULI!$A$2:$J$1250,5,0)))</f>
        <v>F</v>
      </c>
      <c r="BL141" s="213"/>
      <c r="BM141" s="110"/>
      <c r="BN141" s="108"/>
      <c r="BO141" s="111"/>
      <c r="BP141" s="112"/>
      <c r="BQ141" s="506" t="s">
        <v>115</v>
      </c>
      <c r="BR141" s="111">
        <v>30</v>
      </c>
      <c r="BS141" s="213"/>
      <c r="BT141" s="187"/>
      <c r="BU141" s="108">
        <f t="shared" si="124"/>
        <v>2</v>
      </c>
      <c r="BV141" s="108">
        <f>IF(AV141&lt;&gt;"",$BV$7,"")</f>
        <v>50</v>
      </c>
      <c r="BW141" s="420">
        <v>247</v>
      </c>
      <c r="BX141" s="107">
        <v>69</v>
      </c>
      <c r="BY141" s="107">
        <v>14</v>
      </c>
      <c r="BZ141" s="108" t="s">
        <v>86</v>
      </c>
      <c r="CA141" s="553"/>
      <c r="CB141" s="188"/>
      <c r="CC141" s="421"/>
      <c r="CD141" s="422" t="str">
        <f t="shared" si="27"/>
        <v>EM</v>
      </c>
      <c r="CE141" s="119">
        <f t="shared" si="27"/>
        <v>30</v>
      </c>
      <c r="CF141" s="119"/>
      <c r="CG141" s="119"/>
      <c r="CH141" s="420">
        <f t="shared" si="125"/>
        <v>2</v>
      </c>
      <c r="CI141" s="121">
        <f t="shared" si="125"/>
        <v>50</v>
      </c>
      <c r="CJ141" s="121">
        <f t="shared" si="125"/>
        <v>247</v>
      </c>
      <c r="CK141" s="121">
        <f t="shared" si="125"/>
        <v>69</v>
      </c>
      <c r="CL141" s="121">
        <f t="shared" si="125"/>
        <v>14</v>
      </c>
    </row>
    <row r="142" spans="1:90" ht="25.5" customHeight="1" x14ac:dyDescent="0.25">
      <c r="A142" s="544" t="s">
        <v>389</v>
      </c>
      <c r="B142" s="128"/>
      <c r="C142" s="427" t="s">
        <v>124</v>
      </c>
      <c r="D142" s="416" t="str">
        <f t="shared" si="127"/>
        <v>O, Z</v>
      </c>
      <c r="E142" s="518" t="s">
        <v>269</v>
      </c>
      <c r="F142" s="586" t="str">
        <f>$F$139</f>
        <v>=KF108</v>
      </c>
      <c r="G142" s="618" t="str">
        <f t="shared" ref="G142:G146" si="134">G141</f>
        <v>-K1-K1</v>
      </c>
      <c r="H142" s="143"/>
      <c r="I142" s="224"/>
      <c r="J142" s="418"/>
      <c r="K142" s="419"/>
      <c r="L142" s="226"/>
      <c r="M142" s="518" t="s">
        <v>426</v>
      </c>
      <c r="N142" s="518"/>
      <c r="O142" s="97"/>
      <c r="P142" s="97"/>
      <c r="Q142" s="97"/>
      <c r="R142" s="89" t="s">
        <v>305</v>
      </c>
      <c r="S142" s="88"/>
      <c r="T142" s="88"/>
      <c r="U142" s="88"/>
      <c r="V142" s="97"/>
      <c r="W142" s="91" t="str">
        <f t="shared" si="126"/>
        <v/>
      </c>
      <c r="X142" s="257"/>
      <c r="Y142" s="411"/>
      <c r="Z142" s="97" t="s">
        <v>86</v>
      </c>
      <c r="AA142" s="418"/>
      <c r="AB142" s="411" t="str">
        <f t="shared" si="128"/>
        <v>X</v>
      </c>
      <c r="AC142" s="97"/>
      <c r="AD142" s="97"/>
      <c r="AE142" s="418"/>
      <c r="AF142" s="98"/>
      <c r="AG142" s="466"/>
      <c r="AH142" s="98"/>
      <c r="AI142" s="98"/>
      <c r="AJ142" s="99"/>
      <c r="AK142" s="99"/>
      <c r="AL142" s="99"/>
      <c r="AM142" s="99"/>
      <c r="AN142" s="99"/>
      <c r="AO142" s="100"/>
      <c r="AP142" s="101"/>
      <c r="AQ142" s="102"/>
      <c r="AR142" s="100"/>
      <c r="AS142" s="100"/>
      <c r="AT142" s="100"/>
      <c r="AU142" s="100"/>
      <c r="AV142" s="107"/>
      <c r="AW142" s="108" t="str">
        <f>IF(AV142&lt;&gt;"",#REF!,"")</f>
        <v/>
      </c>
      <c r="AX142" s="107"/>
      <c r="AY142" s="115"/>
      <c r="AZ142" s="108" t="str">
        <f>IF(AV142&lt;&gt;"",$AB$158&amp;$AC$158&amp;$AE$158,"")</f>
        <v/>
      </c>
      <c r="BA142" s="108"/>
      <c r="BB142" s="108"/>
      <c r="BC142" s="108"/>
      <c r="BD142" s="108"/>
      <c r="BE142" s="108"/>
      <c r="BF142" s="108"/>
      <c r="BG142" s="108"/>
      <c r="BH142" s="108" t="str">
        <f>IF(BG142="","",IF(ISERROR(VLOOKUP(BG142,[1]KNULI!$A$2:$J$1250,3,0)),"!!! FEHLER MIT DER IGRULI-VERKNÜPFUNG !!!",VLOOKUP(BG142,[1]KNULI!$A$2:$J$1250,3,0)))</f>
        <v/>
      </c>
      <c r="BI142" s="109" t="str">
        <f>IF(BG142="","",IF(ISERROR(VLOOKUP(BG142,[1]KNULI!$A$2:$J$1250,2,0)),"!!! FEHLER MIT DER IGRULI-VERKNÜPFUNG !!!",VLOOKUP(BG142,[1]KNULI!$A$2:$J$1250,2,0)))</f>
        <v/>
      </c>
      <c r="BJ142" s="109" t="str">
        <f>IF(BG142="","",IF(ISERROR(VLOOKUP(BG142,[1]KNULI!$A$2:$J$1250,4,0)),"!!! FEHLER MIT DER IGRULI-VERKNÜPFUNG !!!",VLOOKUP(BG142,[1]KNULI!$A$2:$J$1250,4,0)))</f>
        <v/>
      </c>
      <c r="BK142" s="212" t="str">
        <f>IF(BG142="","",IF(ISERROR(VLOOKUP(BG142,[1]KNULI!$A$2:$J$1250,5,0)),"!!! FEHLER MIT DER IGRULI-VERKNÜPFUNG !!!",VLOOKUP(BG142,[1]KNULI!$A$2:$J$1250,5,0)))</f>
        <v/>
      </c>
      <c r="BL142" s="213"/>
      <c r="BM142" s="110"/>
      <c r="BN142" s="108"/>
      <c r="BO142" s="111"/>
      <c r="BP142" s="112"/>
      <c r="BQ142" s="506"/>
      <c r="BR142" s="111"/>
      <c r="BS142" s="213"/>
      <c r="BT142" s="187"/>
      <c r="BU142" s="108" t="str">
        <f t="shared" si="124"/>
        <v/>
      </c>
      <c r="BV142" s="108" t="str">
        <f>IF(AV142&lt;&gt;"",#REF!,"")</f>
        <v/>
      </c>
      <c r="BW142" s="420"/>
      <c r="BX142" s="107"/>
      <c r="BY142" s="107"/>
      <c r="BZ142" s="108"/>
      <c r="CA142" s="553"/>
      <c r="CB142" s="188"/>
      <c r="CC142" s="421"/>
      <c r="CD142" s="422" t="str">
        <f t="shared" si="27"/>
        <v/>
      </c>
      <c r="CE142" s="119" t="str">
        <f t="shared" si="27"/>
        <v/>
      </c>
      <c r="CF142" s="119"/>
      <c r="CG142" s="119"/>
      <c r="CH142" s="420" t="str">
        <f t="shared" si="125"/>
        <v/>
      </c>
      <c r="CI142" s="121" t="str">
        <f t="shared" si="125"/>
        <v/>
      </c>
      <c r="CJ142" s="121" t="str">
        <f t="shared" si="125"/>
        <v/>
      </c>
      <c r="CK142" s="121" t="str">
        <f t="shared" si="125"/>
        <v/>
      </c>
      <c r="CL142" s="121" t="str">
        <f t="shared" si="125"/>
        <v/>
      </c>
    </row>
    <row r="143" spans="1:90" ht="25.5" customHeight="1" x14ac:dyDescent="0.25">
      <c r="A143" s="544" t="s">
        <v>389</v>
      </c>
      <c r="B143" s="128"/>
      <c r="C143" s="427" t="s">
        <v>125</v>
      </c>
      <c r="D143" s="416" t="str">
        <f t="shared" si="127"/>
        <v>O</v>
      </c>
      <c r="E143" s="518" t="s">
        <v>269</v>
      </c>
      <c r="F143" s="586" t="str">
        <f>$F$139</f>
        <v>=KF108</v>
      </c>
      <c r="G143" s="618" t="str">
        <f t="shared" si="134"/>
        <v>-K1-K1</v>
      </c>
      <c r="H143" s="143"/>
      <c r="I143" s="224"/>
      <c r="J143" s="418"/>
      <c r="K143" s="419"/>
      <c r="L143" s="226"/>
      <c r="M143" s="518" t="s">
        <v>414</v>
      </c>
      <c r="N143" s="518"/>
      <c r="O143" s="97"/>
      <c r="P143" s="97"/>
      <c r="Q143" s="97"/>
      <c r="R143" s="89"/>
      <c r="S143" s="88"/>
      <c r="T143" s="88"/>
      <c r="U143" s="88"/>
      <c r="V143" s="97"/>
      <c r="W143" s="91" t="str">
        <f t="shared" si="126"/>
        <v/>
      </c>
      <c r="X143" s="257"/>
      <c r="Y143" s="411"/>
      <c r="Z143" s="97"/>
      <c r="AA143" s="418"/>
      <c r="AB143" s="411" t="str">
        <f t="shared" si="128"/>
        <v/>
      </c>
      <c r="AC143" s="97"/>
      <c r="AD143" s="97"/>
      <c r="AE143" s="418"/>
      <c r="AF143" s="98"/>
      <c r="AG143" s="466"/>
      <c r="AH143" s="98"/>
      <c r="AI143" s="98"/>
      <c r="AJ143" s="99"/>
      <c r="AK143" s="99"/>
      <c r="AL143" s="99"/>
      <c r="AM143" s="99"/>
      <c r="AN143" s="99"/>
      <c r="AO143" s="100"/>
      <c r="AP143" s="101"/>
      <c r="AQ143" s="102"/>
      <c r="AR143" s="100"/>
      <c r="AS143" s="100"/>
      <c r="AT143" s="100"/>
      <c r="AU143" s="100"/>
      <c r="AV143" s="107"/>
      <c r="AW143" s="108" t="str">
        <f>IF(AV143&lt;&gt;"",#REF!,"")</f>
        <v/>
      </c>
      <c r="AX143" s="107"/>
      <c r="AY143" s="115"/>
      <c r="AZ143" s="108" t="str">
        <f>IF(AV143&lt;&gt;"",$AB$158&amp;$AC$158&amp;$AE$158,"")</f>
        <v/>
      </c>
      <c r="BA143" s="108"/>
      <c r="BB143" s="108"/>
      <c r="BC143" s="108"/>
      <c r="BD143" s="108"/>
      <c r="BE143" s="108"/>
      <c r="BF143" s="108"/>
      <c r="BG143" s="108"/>
      <c r="BH143" s="108" t="str">
        <f>IF(BG143="","",IF(ISERROR(VLOOKUP(BG143,[1]KNULI!$A$2:$J$1250,3,0)),"!!! FEHLER MIT DER IGRULI-VERKNÜPFUNG !!!",VLOOKUP(BG143,[1]KNULI!$A$2:$J$1250,3,0)))</f>
        <v/>
      </c>
      <c r="BI143" s="109" t="str">
        <f>IF(BG143="","",IF(ISERROR(VLOOKUP(BG143,[1]KNULI!$A$2:$J$1250,2,0)),"!!! FEHLER MIT DER IGRULI-VERKNÜPFUNG !!!",VLOOKUP(BG143,[1]KNULI!$A$2:$J$1250,2,0)))</f>
        <v/>
      </c>
      <c r="BJ143" s="109" t="str">
        <f>IF(BG143="","",IF(ISERROR(VLOOKUP(BG143,[1]KNULI!$A$2:$J$1250,4,0)),"!!! FEHLER MIT DER IGRULI-VERKNÜPFUNG !!!",VLOOKUP(BG143,[1]KNULI!$A$2:$J$1250,4,0)))</f>
        <v/>
      </c>
      <c r="BK143" s="212" t="str">
        <f>IF(BG143="","",IF(ISERROR(VLOOKUP(BG143,[1]KNULI!$A$2:$J$1250,5,0)),"!!! FEHLER MIT DER IGRULI-VERKNÜPFUNG !!!",VLOOKUP(BG143,[1]KNULI!$A$2:$J$1250,5,0)))</f>
        <v/>
      </c>
      <c r="BL143" s="213"/>
      <c r="BM143" s="110"/>
      <c r="BN143" s="108"/>
      <c r="BO143" s="111"/>
      <c r="BP143" s="112"/>
      <c r="BQ143" s="506"/>
      <c r="BR143" s="111"/>
      <c r="BS143" s="213"/>
      <c r="BT143" s="187"/>
      <c r="BU143" s="108" t="str">
        <f t="shared" si="124"/>
        <v/>
      </c>
      <c r="BV143" s="108" t="str">
        <f>IF(AV143&lt;&gt;"",#REF!,"")</f>
        <v/>
      </c>
      <c r="BW143" s="420"/>
      <c r="BX143" s="107"/>
      <c r="BY143" s="107"/>
      <c r="BZ143" s="108"/>
      <c r="CA143" s="553"/>
      <c r="CB143" s="188"/>
      <c r="CC143" s="421"/>
      <c r="CD143" s="422" t="str">
        <f t="shared" si="27"/>
        <v/>
      </c>
      <c r="CE143" s="119" t="str">
        <f t="shared" si="27"/>
        <v/>
      </c>
      <c r="CF143" s="119"/>
      <c r="CG143" s="119"/>
      <c r="CH143" s="420" t="str">
        <f t="shared" si="125"/>
        <v/>
      </c>
      <c r="CI143" s="121" t="str">
        <f t="shared" si="125"/>
        <v/>
      </c>
      <c r="CJ143" s="121" t="str">
        <f t="shared" si="125"/>
        <v/>
      </c>
      <c r="CK143" s="121" t="str">
        <f t="shared" si="125"/>
        <v/>
      </c>
      <c r="CL143" s="121" t="str">
        <f t="shared" si="125"/>
        <v/>
      </c>
    </row>
    <row r="144" spans="1:90" ht="25.5" customHeight="1" x14ac:dyDescent="0.25">
      <c r="A144" s="544" t="s">
        <v>389</v>
      </c>
      <c r="B144" s="128"/>
      <c r="C144" s="523" t="s">
        <v>512</v>
      </c>
      <c r="D144" s="416" t="str">
        <f t="shared" si="127"/>
        <v>O</v>
      </c>
      <c r="E144" s="518" t="s">
        <v>269</v>
      </c>
      <c r="F144" s="586" t="str">
        <f t="shared" ref="F144:F150" si="135">$F$139</f>
        <v>=KF108</v>
      </c>
      <c r="G144" s="618" t="str">
        <f t="shared" si="134"/>
        <v>-K1-K1</v>
      </c>
      <c r="H144" s="143"/>
      <c r="I144" s="224"/>
      <c r="J144" s="418"/>
      <c r="K144" s="419"/>
      <c r="L144" s="226"/>
      <c r="M144" s="518" t="s">
        <v>414</v>
      </c>
      <c r="N144" s="518"/>
      <c r="O144" s="97"/>
      <c r="P144" s="97"/>
      <c r="Q144" s="97"/>
      <c r="R144" s="89"/>
      <c r="S144" s="88"/>
      <c r="T144" s="88"/>
      <c r="U144" s="88"/>
      <c r="V144" s="97"/>
      <c r="W144" s="91" t="str">
        <f t="shared" si="126"/>
        <v/>
      </c>
      <c r="X144" s="257"/>
      <c r="Y144" s="411"/>
      <c r="Z144" s="97"/>
      <c r="AA144" s="418"/>
      <c r="AB144" s="411" t="str">
        <f t="shared" si="128"/>
        <v/>
      </c>
      <c r="AC144" s="97"/>
      <c r="AD144" s="97"/>
      <c r="AE144" s="418"/>
      <c r="AF144" s="98"/>
      <c r="AG144" s="466"/>
      <c r="AH144" s="98"/>
      <c r="AI144" s="98"/>
      <c r="AJ144" s="99"/>
      <c r="AK144" s="99"/>
      <c r="AL144" s="99"/>
      <c r="AM144" s="99"/>
      <c r="AN144" s="99"/>
      <c r="AO144" s="100"/>
      <c r="AP144" s="101"/>
      <c r="AQ144" s="102"/>
      <c r="AR144" s="100"/>
      <c r="AS144" s="100"/>
      <c r="AT144" s="100"/>
      <c r="AU144" s="100"/>
      <c r="AV144" s="107"/>
      <c r="AW144" s="108" t="str">
        <f>IF(AV144&lt;&gt;"",#REF!,"")</f>
        <v/>
      </c>
      <c r="AX144" s="107"/>
      <c r="AY144" s="115"/>
      <c r="AZ144" s="108" t="str">
        <f>IF(AV144&lt;&gt;"",$AB$158&amp;$AC$158&amp;$AE$158,"")</f>
        <v/>
      </c>
      <c r="BA144" s="108"/>
      <c r="BB144" s="108"/>
      <c r="BC144" s="108"/>
      <c r="BD144" s="108"/>
      <c r="BE144" s="108"/>
      <c r="BF144" s="108"/>
      <c r="BG144" s="108"/>
      <c r="BH144" s="108" t="str">
        <f>IF(BG144="","",IF(ISERROR(VLOOKUP(BG144,[1]KNULI!$A$2:$J$1250,3,0)),"!!! FEHLER MIT DER IGRULI-VERKNÜPFUNG !!!",VLOOKUP(BG144,[1]KNULI!$A$2:$J$1250,3,0)))</f>
        <v/>
      </c>
      <c r="BI144" s="109" t="str">
        <f>IF(BG144="","",IF(ISERROR(VLOOKUP(BG144,[1]KNULI!$A$2:$J$1250,2,0)),"!!! FEHLER MIT DER IGRULI-VERKNÜPFUNG !!!",VLOOKUP(BG144,[1]KNULI!$A$2:$J$1250,2,0)))</f>
        <v/>
      </c>
      <c r="BJ144" s="109" t="str">
        <f>IF(BG144="","",IF(ISERROR(VLOOKUP(BG144,[1]KNULI!$A$2:$J$1250,4,0)),"!!! FEHLER MIT DER IGRULI-VERKNÜPFUNG !!!",VLOOKUP(BG144,[1]KNULI!$A$2:$J$1250,4,0)))</f>
        <v/>
      </c>
      <c r="BK144" s="212" t="str">
        <f>IF(BG144="","",IF(ISERROR(VLOOKUP(BG144,[1]KNULI!$A$2:$J$1250,5,0)),"!!! FEHLER MIT DER IGRULI-VERKNÜPFUNG !!!",VLOOKUP(BG144,[1]KNULI!$A$2:$J$1250,5,0)))</f>
        <v/>
      </c>
      <c r="BL144" s="213"/>
      <c r="BM144" s="110"/>
      <c r="BN144" s="108"/>
      <c r="BO144" s="111"/>
      <c r="BP144" s="112"/>
      <c r="BQ144" s="506"/>
      <c r="BR144" s="111"/>
      <c r="BS144" s="213"/>
      <c r="BT144" s="187"/>
      <c r="BU144" s="108" t="str">
        <f t="shared" si="124"/>
        <v/>
      </c>
      <c r="BV144" s="108" t="str">
        <f>IF(AV144&lt;&gt;"",#REF!,"")</f>
        <v/>
      </c>
      <c r="BW144" s="420"/>
      <c r="BX144" s="107"/>
      <c r="BY144" s="107"/>
      <c r="BZ144" s="108"/>
      <c r="CA144" s="553"/>
      <c r="CB144" s="188"/>
      <c r="CC144" s="421"/>
      <c r="CD144" s="422" t="str">
        <f t="shared" si="27"/>
        <v/>
      </c>
      <c r="CE144" s="119" t="str">
        <f t="shared" si="27"/>
        <v/>
      </c>
      <c r="CF144" s="119"/>
      <c r="CG144" s="119"/>
      <c r="CH144" s="420" t="str">
        <f t="shared" si="125"/>
        <v/>
      </c>
      <c r="CI144" s="121" t="str">
        <f t="shared" si="125"/>
        <v/>
      </c>
      <c r="CJ144" s="121" t="str">
        <f t="shared" si="125"/>
        <v/>
      </c>
      <c r="CK144" s="121" t="str">
        <f t="shared" si="125"/>
        <v/>
      </c>
      <c r="CL144" s="121" t="str">
        <f t="shared" si="125"/>
        <v/>
      </c>
    </row>
    <row r="145" spans="1:90" ht="25.5" customHeight="1" x14ac:dyDescent="0.25">
      <c r="A145" s="544" t="s">
        <v>389</v>
      </c>
      <c r="B145" s="128"/>
      <c r="C145" s="427" t="s">
        <v>126</v>
      </c>
      <c r="D145" s="416" t="str">
        <f t="shared" si="127"/>
        <v>O</v>
      </c>
      <c r="E145" s="518" t="s">
        <v>257</v>
      </c>
      <c r="F145" s="586" t="str">
        <f t="shared" si="135"/>
        <v>=KF108</v>
      </c>
      <c r="G145" s="618" t="str">
        <f t="shared" si="134"/>
        <v>-K1-K1</v>
      </c>
      <c r="H145" s="143"/>
      <c r="I145" s="224"/>
      <c r="J145" s="418"/>
      <c r="K145" s="419"/>
      <c r="L145" s="226"/>
      <c r="M145" s="518" t="s">
        <v>414</v>
      </c>
      <c r="N145" s="518"/>
      <c r="O145" s="97"/>
      <c r="P145" s="97"/>
      <c r="Q145" s="97"/>
      <c r="R145" s="89"/>
      <c r="S145" s="88"/>
      <c r="T145" s="88"/>
      <c r="U145" s="88"/>
      <c r="V145" s="97"/>
      <c r="W145" s="91" t="str">
        <f t="shared" si="126"/>
        <v/>
      </c>
      <c r="X145" s="257"/>
      <c r="Y145" s="411"/>
      <c r="Z145" s="97"/>
      <c r="AA145" s="418"/>
      <c r="AB145" s="411" t="str">
        <f t="shared" si="128"/>
        <v/>
      </c>
      <c r="AC145" s="97"/>
      <c r="AD145" s="97"/>
      <c r="AE145" s="418"/>
      <c r="AF145" s="98"/>
      <c r="AG145" s="466"/>
      <c r="AH145" s="98"/>
      <c r="AI145" s="98"/>
      <c r="AJ145" s="99"/>
      <c r="AK145" s="99"/>
      <c r="AL145" s="99"/>
      <c r="AM145" s="99"/>
      <c r="AN145" s="99"/>
      <c r="AO145" s="100"/>
      <c r="AP145" s="101"/>
      <c r="AQ145" s="102"/>
      <c r="AR145" s="100"/>
      <c r="AS145" s="100"/>
      <c r="AT145" s="100"/>
      <c r="AU145" s="100"/>
      <c r="AV145" s="107"/>
      <c r="AW145" s="108" t="str">
        <f>IF(AV145&lt;&gt;"",#REF!,"")</f>
        <v/>
      </c>
      <c r="AX145" s="107"/>
      <c r="AY145" s="115"/>
      <c r="AZ145" s="108" t="str">
        <f>IF(AV145&lt;&gt;"",$AB$158&amp;$AC$158&amp;$AE$158,"")</f>
        <v/>
      </c>
      <c r="BA145" s="108"/>
      <c r="BB145" s="108"/>
      <c r="BC145" s="108"/>
      <c r="BD145" s="108"/>
      <c r="BE145" s="108"/>
      <c r="BF145" s="108"/>
      <c r="BG145" s="108"/>
      <c r="BH145" s="108" t="str">
        <f>IF(BG145="","",IF(ISERROR(VLOOKUP(BG145,[1]KNULI!$A$2:$J$1250,3,0)),"!!! FEHLER MIT DER IGRULI-VERKNÜPFUNG !!!",VLOOKUP(BG145,[1]KNULI!$A$2:$J$1250,3,0)))</f>
        <v/>
      </c>
      <c r="BI145" s="109" t="str">
        <f>IF(BG145="","",IF(ISERROR(VLOOKUP(BG145,[1]KNULI!$A$2:$J$1250,2,0)),"!!! FEHLER MIT DER IGRULI-VERKNÜPFUNG !!!",VLOOKUP(BG145,[1]KNULI!$A$2:$J$1250,2,0)))</f>
        <v/>
      </c>
      <c r="BJ145" s="109" t="str">
        <f>IF(BG145="","",IF(ISERROR(VLOOKUP(BG145,[1]KNULI!$A$2:$J$1250,4,0)),"!!! FEHLER MIT DER IGRULI-VERKNÜPFUNG !!!",VLOOKUP(BG145,[1]KNULI!$A$2:$J$1250,4,0)))</f>
        <v/>
      </c>
      <c r="BK145" s="212" t="str">
        <f>IF(BG145="","",IF(ISERROR(VLOOKUP(BG145,[1]KNULI!$A$2:$J$1250,5,0)),"!!! FEHLER MIT DER IGRULI-VERKNÜPFUNG !!!",VLOOKUP(BG145,[1]KNULI!$A$2:$J$1250,5,0)))</f>
        <v/>
      </c>
      <c r="BL145" s="213"/>
      <c r="BM145" s="110"/>
      <c r="BN145" s="108"/>
      <c r="BO145" s="111"/>
      <c r="BP145" s="112"/>
      <c r="BQ145" s="506"/>
      <c r="BR145" s="111"/>
      <c r="BS145" s="213"/>
      <c r="BT145" s="187"/>
      <c r="BU145" s="108" t="str">
        <f t="shared" si="124"/>
        <v/>
      </c>
      <c r="BV145" s="108" t="str">
        <f>IF(AV145&lt;&gt;"",#REF!,"")</f>
        <v/>
      </c>
      <c r="BW145" s="420"/>
      <c r="BX145" s="107"/>
      <c r="BY145" s="107"/>
      <c r="BZ145" s="108"/>
      <c r="CA145" s="553"/>
      <c r="CB145" s="188"/>
      <c r="CC145" s="421"/>
      <c r="CD145" s="422" t="str">
        <f t="shared" si="27"/>
        <v/>
      </c>
      <c r="CE145" s="119" t="str">
        <f t="shared" si="27"/>
        <v/>
      </c>
      <c r="CF145" s="119"/>
      <c r="CG145" s="119"/>
      <c r="CH145" s="420" t="str">
        <f t="shared" si="125"/>
        <v/>
      </c>
      <c r="CI145" s="121" t="str">
        <f t="shared" si="125"/>
        <v/>
      </c>
      <c r="CJ145" s="121" t="str">
        <f t="shared" si="125"/>
        <v/>
      </c>
      <c r="CK145" s="121" t="str">
        <f t="shared" si="125"/>
        <v/>
      </c>
      <c r="CL145" s="121" t="str">
        <f t="shared" si="125"/>
        <v/>
      </c>
    </row>
    <row r="146" spans="1:90" ht="25.5" customHeight="1" x14ac:dyDescent="0.25">
      <c r="A146" s="544" t="s">
        <v>389</v>
      </c>
      <c r="B146" s="128"/>
      <c r="C146" s="523" t="s">
        <v>513</v>
      </c>
      <c r="D146" s="416" t="s">
        <v>98</v>
      </c>
      <c r="E146" s="518" t="s">
        <v>259</v>
      </c>
      <c r="F146" s="586" t="str">
        <f t="shared" si="135"/>
        <v>=KF108</v>
      </c>
      <c r="G146" s="618" t="str">
        <f t="shared" si="134"/>
        <v>-K1-K1</v>
      </c>
      <c r="H146" s="143"/>
      <c r="I146" s="224"/>
      <c r="J146" s="418"/>
      <c r="K146" s="419"/>
      <c r="L146" s="226"/>
      <c r="M146" s="518" t="s">
        <v>414</v>
      </c>
      <c r="N146" s="518"/>
      <c r="O146" s="97"/>
      <c r="P146" s="97"/>
      <c r="Q146" s="97"/>
      <c r="R146" s="89"/>
      <c r="S146" s="88"/>
      <c r="T146" s="88"/>
      <c r="U146" s="88"/>
      <c r="V146" s="97"/>
      <c r="W146" s="91" t="str">
        <f t="shared" si="126"/>
        <v/>
      </c>
      <c r="X146" s="257"/>
      <c r="Y146" s="411"/>
      <c r="Z146" s="97"/>
      <c r="AA146" s="418"/>
      <c r="AB146" s="411" t="s">
        <v>121</v>
      </c>
      <c r="AC146" s="97"/>
      <c r="AD146" s="97"/>
      <c r="AE146" s="418"/>
      <c r="AF146" s="98"/>
      <c r="AG146" s="466"/>
      <c r="AH146" s="98"/>
      <c r="AI146" s="98"/>
      <c r="AJ146" s="99"/>
      <c r="AK146" s="99"/>
      <c r="AL146" s="99"/>
      <c r="AM146" s="99"/>
      <c r="AN146" s="99"/>
      <c r="AO146" s="100"/>
      <c r="AP146" s="101"/>
      <c r="AQ146" s="102"/>
      <c r="AR146" s="100"/>
      <c r="AS146" s="100"/>
      <c r="AT146" s="100"/>
      <c r="AU146" s="100"/>
      <c r="AV146" s="107"/>
      <c r="AW146" s="108" t="str">
        <f>IF(AV146&lt;&gt;"",#REF!,"")</f>
        <v/>
      </c>
      <c r="AX146" s="107"/>
      <c r="AY146" s="115"/>
      <c r="AZ146" s="108" t="str">
        <f>IF(AV146&lt;&gt;"",$AB$158&amp;$AC$158&amp;$AE$158,"")</f>
        <v/>
      </c>
      <c r="BA146" s="108"/>
      <c r="BB146" s="108"/>
      <c r="BC146" s="108"/>
      <c r="BD146" s="108"/>
      <c r="BE146" s="108"/>
      <c r="BF146" s="108"/>
      <c r="BG146" s="108"/>
      <c r="BH146" s="108" t="str">
        <f>IF(BG146="","",IF(ISERROR(VLOOKUP(BG146,[1]KNULI!$A$2:$J$1250,3,0)),"!!! FEHLER MIT DER IGRULI-VERKNÜPFUNG !!!",VLOOKUP(BG146,[1]KNULI!$A$2:$J$1250,3,0)))</f>
        <v/>
      </c>
      <c r="BI146" s="109" t="str">
        <f>IF(BG146="","",IF(ISERROR(VLOOKUP(BG146,[1]KNULI!$A$2:$J$1250,2,0)),"!!! FEHLER MIT DER IGRULI-VERKNÜPFUNG !!!",VLOOKUP(BG146,[1]KNULI!$A$2:$J$1250,2,0)))</f>
        <v/>
      </c>
      <c r="BJ146" s="109" t="str">
        <f>IF(BG146="","",IF(ISERROR(VLOOKUP(BG146,[1]KNULI!$A$2:$J$1250,4,0)),"!!! FEHLER MIT DER IGRULI-VERKNÜPFUNG !!!",VLOOKUP(BG146,[1]KNULI!$A$2:$J$1250,4,0)))</f>
        <v/>
      </c>
      <c r="BK146" s="212" t="str">
        <f>IF(BG146="","",IF(ISERROR(VLOOKUP(BG146,[1]KNULI!$A$2:$J$1250,5,0)),"!!! FEHLER MIT DER IGRULI-VERKNÜPFUNG !!!",VLOOKUP(BG146,[1]KNULI!$A$2:$J$1250,5,0)))</f>
        <v/>
      </c>
      <c r="BL146" s="213"/>
      <c r="BM146" s="110"/>
      <c r="BN146" s="108"/>
      <c r="BO146" s="111"/>
      <c r="BP146" s="112"/>
      <c r="BQ146" s="506"/>
      <c r="BR146" s="111"/>
      <c r="BS146" s="213"/>
      <c r="BT146" s="187"/>
      <c r="BU146" s="108" t="str">
        <f t="shared" si="124"/>
        <v/>
      </c>
      <c r="BV146" s="108" t="str">
        <f>IF(AV146&lt;&gt;"",#REF!,"")</f>
        <v/>
      </c>
      <c r="BW146" s="420"/>
      <c r="BX146" s="107"/>
      <c r="BY146" s="107"/>
      <c r="BZ146" s="108"/>
      <c r="CA146" s="553"/>
      <c r="CB146" s="188"/>
      <c r="CC146" s="421"/>
      <c r="CD146" s="422" t="str">
        <f t="shared" si="27"/>
        <v/>
      </c>
      <c r="CE146" s="119" t="str">
        <f t="shared" si="27"/>
        <v/>
      </c>
      <c r="CF146" s="119"/>
      <c r="CG146" s="119"/>
      <c r="CH146" s="420" t="str">
        <f t="shared" si="125"/>
        <v/>
      </c>
      <c r="CI146" s="121" t="str">
        <f t="shared" si="125"/>
        <v/>
      </c>
      <c r="CJ146" s="121" t="str">
        <f t="shared" si="125"/>
        <v/>
      </c>
      <c r="CK146" s="121" t="str">
        <f t="shared" si="125"/>
        <v/>
      </c>
      <c r="CL146" s="121" t="str">
        <f t="shared" si="125"/>
        <v/>
      </c>
    </row>
    <row r="147" spans="1:90" ht="25.5" customHeight="1" x14ac:dyDescent="0.25">
      <c r="A147" s="544" t="s">
        <v>389</v>
      </c>
      <c r="B147" s="128"/>
      <c r="C147" s="427" t="s">
        <v>127</v>
      </c>
      <c r="D147" s="416" t="s">
        <v>98</v>
      </c>
      <c r="E147" s="518" t="s">
        <v>259</v>
      </c>
      <c r="F147" s="586" t="str">
        <f t="shared" si="135"/>
        <v>=KF108</v>
      </c>
      <c r="G147" s="618" t="str">
        <f>G148</f>
        <v>-K1-K1</v>
      </c>
      <c r="H147" s="143"/>
      <c r="I147" s="224"/>
      <c r="J147" s="418"/>
      <c r="K147" s="419"/>
      <c r="L147" s="226"/>
      <c r="M147" s="518" t="s">
        <v>415</v>
      </c>
      <c r="N147" s="518"/>
      <c r="O147" s="97"/>
      <c r="P147" s="97"/>
      <c r="Q147" s="97"/>
      <c r="R147" s="89"/>
      <c r="S147" s="88"/>
      <c r="T147" s="88"/>
      <c r="U147" s="88"/>
      <c r="V147" s="97"/>
      <c r="W147" s="91" t="str">
        <f>IF(OR(U147="X",V147="x"),AY147&amp;" "&amp;BA147&amp;" " &amp;BC147&amp;CHAR(10)&amp;BD147&amp;BH147,"")</f>
        <v/>
      </c>
      <c r="X147" s="257"/>
      <c r="Y147" s="411"/>
      <c r="Z147" s="97"/>
      <c r="AA147" s="418"/>
      <c r="AB147" s="411" t="s">
        <v>121</v>
      </c>
      <c r="AC147" s="97"/>
      <c r="AD147" s="97"/>
      <c r="AE147" s="418"/>
      <c r="AF147" s="98"/>
      <c r="AG147" s="466"/>
      <c r="AH147" s="98"/>
      <c r="AI147" s="98"/>
      <c r="AJ147" s="99"/>
      <c r="AK147" s="99"/>
      <c r="AL147" s="99"/>
      <c r="AM147" s="99"/>
      <c r="AN147" s="99"/>
      <c r="AO147" s="100"/>
      <c r="AP147" s="101"/>
      <c r="AQ147" s="102"/>
      <c r="AR147" s="100"/>
      <c r="AS147" s="100"/>
      <c r="AT147" s="100"/>
      <c r="AU147" s="100"/>
      <c r="AV147" s="107"/>
      <c r="AW147" s="108" t="str">
        <f>IF(AV147&lt;&gt;"",#REF!,"")</f>
        <v/>
      </c>
      <c r="AX147" s="107"/>
      <c r="AY147" s="115"/>
      <c r="AZ147" s="108"/>
      <c r="BA147" s="108"/>
      <c r="BB147" s="108"/>
      <c r="BC147" s="108"/>
      <c r="BD147" s="108"/>
      <c r="BE147" s="108"/>
      <c r="BF147" s="108"/>
      <c r="BG147" s="108"/>
      <c r="BH147" s="108" t="str">
        <f>IF(BG147="","",IF(ISERROR(VLOOKUP(BG147,[1]KNULI!$A$2:$J$1250,3,0)),"!!! FEHLER MIT DER IGRULI-VERKNÜPFUNG !!!",VLOOKUP(BG147,[1]KNULI!$A$2:$J$1250,3,0)))</f>
        <v/>
      </c>
      <c r="BI147" s="109" t="str">
        <f>IF(BG147="","",IF(ISERROR(VLOOKUP(BG147,[1]KNULI!$A$2:$J$1250,2,0)),"!!! FEHLER MIT DER IGRULI-VERKNÜPFUNG !!!",VLOOKUP(BG147,[1]KNULI!$A$2:$J$1250,2,0)))</f>
        <v/>
      </c>
      <c r="BJ147" s="109" t="str">
        <f>IF(BG147="","",IF(ISERROR(VLOOKUP(BG147,[1]KNULI!$A$2:$J$1250,4,0)),"!!! FEHLER MIT DER IGRULI-VERKNÜPFUNG !!!",VLOOKUP(BG147,[1]KNULI!$A$2:$J$1250,4,0)))</f>
        <v/>
      </c>
      <c r="BK147" s="212" t="str">
        <f>IF(BG147="","",IF(ISERROR(VLOOKUP(BG147,[1]KNULI!$A$2:$J$1250,5,0)),"!!! FEHLER MIT DER IGRULI-VERKNÜPFUNG !!!",VLOOKUP(BG147,[1]KNULI!$A$2:$J$1250,5,0)))</f>
        <v/>
      </c>
      <c r="BL147" s="213"/>
      <c r="BM147" s="110"/>
      <c r="BN147" s="108"/>
      <c r="BO147" s="111"/>
      <c r="BP147" s="112"/>
      <c r="BQ147" s="506"/>
      <c r="BR147" s="111"/>
      <c r="BS147" s="213"/>
      <c r="BT147" s="187"/>
      <c r="BU147" s="108" t="str">
        <f>IF(AV147&lt;&gt;"",AV147,"")</f>
        <v/>
      </c>
      <c r="BV147" s="108" t="str">
        <f>IF(AV147&lt;&gt;"",#REF!,"")</f>
        <v/>
      </c>
      <c r="BW147" s="420"/>
      <c r="BX147" s="107"/>
      <c r="BY147" s="107"/>
      <c r="BZ147" s="108"/>
      <c r="CA147" s="553"/>
      <c r="CB147" s="188"/>
      <c r="CC147" s="421"/>
      <c r="CD147" s="422" t="str">
        <f t="shared" si="27"/>
        <v/>
      </c>
      <c r="CE147" s="119" t="str">
        <f t="shared" si="27"/>
        <v/>
      </c>
      <c r="CF147" s="119"/>
      <c r="CG147" s="119"/>
      <c r="CH147" s="420" t="str">
        <f>IF($AV147&lt;&gt;"",BU147,"")</f>
        <v/>
      </c>
      <c r="CI147" s="121" t="str">
        <f>IF($AV147&lt;&gt;"",BV147,"")</f>
        <v/>
      </c>
      <c r="CJ147" s="121" t="str">
        <f t="shared" si="125"/>
        <v/>
      </c>
      <c r="CK147" s="121" t="str">
        <f>IF($AV147&lt;&gt;"",BX147,"")</f>
        <v/>
      </c>
      <c r="CL147" s="121" t="str">
        <f>IF($AV147&lt;&gt;"",BY147,"")</f>
        <v/>
      </c>
    </row>
    <row r="148" spans="1:90" ht="25.5" customHeight="1" x14ac:dyDescent="0.25">
      <c r="A148" s="544" t="s">
        <v>389</v>
      </c>
      <c r="B148" s="128"/>
      <c r="C148" s="428" t="s">
        <v>128</v>
      </c>
      <c r="D148" s="416" t="str">
        <f>CHOOSE(1+IF(COUNTA(H148:Q148)&gt;0,1,0)+IF(AND(BQ148&lt;&gt;"DB",COUNTA(R148:V148)&gt;0),2,0)+IF(BZ148="X",4,0),"","O","Z","O, Z","N","O, N", "Z, N", "O, Z, N")</f>
        <v>O, Z, N</v>
      </c>
      <c r="E148" s="518" t="s">
        <v>257</v>
      </c>
      <c r="F148" s="586" t="str">
        <f t="shared" si="135"/>
        <v>=KF108</v>
      </c>
      <c r="G148" s="618" t="str">
        <f t="shared" si="133"/>
        <v>-K1-K1</v>
      </c>
      <c r="H148" s="143"/>
      <c r="I148" s="224"/>
      <c r="J148" s="418"/>
      <c r="K148" s="419"/>
      <c r="L148" s="226"/>
      <c r="M148" s="518" t="s">
        <v>416</v>
      </c>
      <c r="N148" s="518"/>
      <c r="O148" s="97"/>
      <c r="P148" s="97"/>
      <c r="Q148" s="97"/>
      <c r="R148" s="89"/>
      <c r="S148" s="88"/>
      <c r="T148" s="88"/>
      <c r="U148" s="88" t="s">
        <v>86</v>
      </c>
      <c r="V148" s="97"/>
      <c r="W148" s="91" t="str">
        <f>IF(OR(U148="X",V148="x"),AY148&amp;" "&amp;BA148&amp;" " &amp;BC148&amp;CHAR(10)&amp;BD148&amp;BH148,"")</f>
        <v>10kV SKS8 
LEITTECHNIK FEHLER</v>
      </c>
      <c r="X148" s="257" t="s">
        <v>116</v>
      </c>
      <c r="Y148" s="411"/>
      <c r="Z148" s="97"/>
      <c r="AA148" s="418"/>
      <c r="AB148" s="411" t="str">
        <f>IF(OR(Y148="X",Z148="X",AA148="X"),"X","")</f>
        <v/>
      </c>
      <c r="AC148" s="97"/>
      <c r="AD148" s="97"/>
      <c r="AE148" s="418"/>
      <c r="AF148" s="98"/>
      <c r="AG148" s="466"/>
      <c r="AH148" s="98"/>
      <c r="AI148" s="98"/>
      <c r="AJ148" s="99"/>
      <c r="AK148" s="99"/>
      <c r="AL148" s="99"/>
      <c r="AM148" s="99"/>
      <c r="AN148" s="99"/>
      <c r="AO148" s="100"/>
      <c r="AP148" s="101"/>
      <c r="AQ148" s="102"/>
      <c r="AR148" s="100"/>
      <c r="AS148" s="100"/>
      <c r="AT148" s="100"/>
      <c r="AU148" s="100"/>
      <c r="AV148" s="107">
        <f>$AV$7</f>
        <v>2</v>
      </c>
      <c r="AW148" s="108" t="str">
        <f>IF(AV148&lt;&gt;"",$AW$7,"")</f>
        <v>TEST</v>
      </c>
      <c r="AX148" s="107"/>
      <c r="AY148" s="115" t="s">
        <v>169</v>
      </c>
      <c r="AZ148" s="459" t="str">
        <f>IF(AV148&lt;&gt;"",$AB$158&amp;$AC$158,"")</f>
        <v>-K1-K1</v>
      </c>
      <c r="BA148" s="459" t="s">
        <v>390</v>
      </c>
      <c r="BB148" s="459" t="s">
        <v>390</v>
      </c>
      <c r="BC148" s="108"/>
      <c r="BD148" s="108"/>
      <c r="BE148" s="108"/>
      <c r="BF148" s="108"/>
      <c r="BG148" s="108">
        <v>1296</v>
      </c>
      <c r="BH148" s="108" t="str">
        <f>IF(BG148="","",IF(ISERROR(VLOOKUP(BG148,[1]KNULI!$A$2:$J$1250,3,0)),"!!! FEHLER MIT DER IGRULI-VERKNÜPFUNG !!!",VLOOKUP(BG148,[1]KNULI!$A$2:$J$1250,3,0)))</f>
        <v>LEITTECHNIK FEHLER</v>
      </c>
      <c r="BI148" s="109" t="str">
        <f>IF(BG148="","",IF(ISERROR(VLOOKUP(BG148,[1]KNULI!$A$2:$J$1250,2,0)),"!!! FEHLER MIT DER IGRULI-VERKNÜPFUNG !!!",VLOOKUP(BG148,[1]KNULI!$A$2:$J$1250,2,0)))</f>
        <v>H/</v>
      </c>
      <c r="BJ148" s="109" t="str">
        <f>IF(BG148="","",IF(ISERROR(VLOOKUP(BG148,[1]KNULI!$A$2:$J$1250,4,0)),"!!! FEHLER MIT DER IGRULI-VERKNÜPFUNG !!!",VLOOKUP(BG148,[1]KNULI!$A$2:$J$1250,4,0)))</f>
        <v>Z</v>
      </c>
      <c r="BK148" s="212" t="str">
        <f>IF(BG148="","",IF(ISERROR(VLOOKUP(BG148,[1]KNULI!$A$2:$J$1250,5,0)),"!!! FEHLER MIT DER IGRULI-VERKNÜPFUNG !!!",VLOOKUP(BG148,[1]KNULI!$A$2:$J$1250,5,0)))</f>
        <v>I</v>
      </c>
      <c r="BL148" s="213"/>
      <c r="BM148" s="110"/>
      <c r="BN148" s="108"/>
      <c r="BO148" s="111"/>
      <c r="BP148" s="112"/>
      <c r="BQ148" s="506" t="s">
        <v>115</v>
      </c>
      <c r="BR148" s="111">
        <v>30</v>
      </c>
      <c r="BS148" s="213"/>
      <c r="BT148" s="187"/>
      <c r="BU148" s="108">
        <f t="shared" ref="BU148:BU150" si="136">IF(AV148&lt;&gt;"",AV148,"")</f>
        <v>2</v>
      </c>
      <c r="BV148" s="108">
        <f>IF(AV148&lt;&gt;"",$BV$7,"")</f>
        <v>50</v>
      </c>
      <c r="BW148" s="420">
        <v>247</v>
      </c>
      <c r="BX148" s="107">
        <v>69</v>
      </c>
      <c r="BY148" s="107">
        <v>16</v>
      </c>
      <c r="BZ148" s="108" t="s">
        <v>86</v>
      </c>
      <c r="CA148" s="553"/>
      <c r="CB148" s="188"/>
      <c r="CC148" s="421"/>
      <c r="CD148" s="422" t="str">
        <f t="shared" si="27"/>
        <v>EM</v>
      </c>
      <c r="CE148" s="119">
        <f t="shared" si="27"/>
        <v>30</v>
      </c>
      <c r="CF148" s="119"/>
      <c r="CG148" s="119"/>
      <c r="CH148" s="420">
        <f t="shared" ref="CH148:CI150" si="137">IF($AV148&lt;&gt;"",BU148,"")</f>
        <v>2</v>
      </c>
      <c r="CI148" s="121">
        <f t="shared" si="137"/>
        <v>50</v>
      </c>
      <c r="CJ148" s="121">
        <f t="shared" si="125"/>
        <v>247</v>
      </c>
      <c r="CK148" s="121">
        <f t="shared" si="125"/>
        <v>69</v>
      </c>
      <c r="CL148" s="121">
        <f t="shared" si="125"/>
        <v>16</v>
      </c>
    </row>
    <row r="149" spans="1:90" ht="25.5" customHeight="1" x14ac:dyDescent="0.25">
      <c r="A149" s="544" t="s">
        <v>389</v>
      </c>
      <c r="B149" s="128"/>
      <c r="C149" s="427" t="s">
        <v>449</v>
      </c>
      <c r="D149" s="416" t="s">
        <v>98</v>
      </c>
      <c r="E149" s="518" t="s">
        <v>259</v>
      </c>
      <c r="F149" s="586" t="str">
        <f t="shared" si="135"/>
        <v>=KF108</v>
      </c>
      <c r="G149" s="618" t="str">
        <f>G148</f>
        <v>-K1-K1</v>
      </c>
      <c r="H149" s="143"/>
      <c r="I149" s="224"/>
      <c r="J149" s="418"/>
      <c r="K149" s="419"/>
      <c r="L149" s="226"/>
      <c r="M149" s="518" t="s">
        <v>415</v>
      </c>
      <c r="N149" s="518"/>
      <c r="O149" s="97"/>
      <c r="P149" s="97"/>
      <c r="Q149" s="97"/>
      <c r="R149" s="89"/>
      <c r="S149" s="88"/>
      <c r="T149" s="88"/>
      <c r="U149" s="88"/>
      <c r="V149" s="97"/>
      <c r="W149" s="91" t="str">
        <f t="shared" ref="W149:W150" si="138">IF(OR(U149="X",V149="x"),AY149&amp;" "&amp;BA149&amp;" " &amp;BC149&amp;CHAR(10)&amp;BD149&amp;BH149,"")</f>
        <v/>
      </c>
      <c r="X149" s="257"/>
      <c r="Y149" s="411"/>
      <c r="Z149" s="97"/>
      <c r="AA149" s="418"/>
      <c r="AB149" s="411" t="s">
        <v>121</v>
      </c>
      <c r="AC149" s="97"/>
      <c r="AD149" s="97"/>
      <c r="AE149" s="418"/>
      <c r="AF149" s="98"/>
      <c r="AG149" s="466"/>
      <c r="AH149" s="98"/>
      <c r="AI149" s="98"/>
      <c r="AJ149" s="99"/>
      <c r="AK149" s="99"/>
      <c r="AL149" s="99"/>
      <c r="AM149" s="99"/>
      <c r="AN149" s="99"/>
      <c r="AO149" s="100"/>
      <c r="AP149" s="101"/>
      <c r="AQ149" s="102"/>
      <c r="AR149" s="100"/>
      <c r="AS149" s="100"/>
      <c r="AT149" s="100"/>
      <c r="AU149" s="100"/>
      <c r="AV149" s="107"/>
      <c r="AW149" s="108" t="str">
        <f>IF(AV149&lt;&gt;"",#REF!,"")</f>
        <v/>
      </c>
      <c r="AX149" s="107"/>
      <c r="AY149" s="115"/>
      <c r="AZ149" s="108"/>
      <c r="BA149" s="108"/>
      <c r="BB149" s="108"/>
      <c r="BC149" s="108"/>
      <c r="BD149" s="108"/>
      <c r="BE149" s="108"/>
      <c r="BF149" s="108"/>
      <c r="BG149" s="108"/>
      <c r="BH149" s="108" t="str">
        <f>IF(BG149="","",IF(ISERROR(VLOOKUP(BG149,[1]KNULI!$A$2:$J$1250,3,0)),"!!! FEHLER MIT DER IGRULI-VERKNÜPFUNG !!!",VLOOKUP(BG149,[1]KNULI!$A$2:$J$1250,3,0)))</f>
        <v/>
      </c>
      <c r="BI149" s="109" t="str">
        <f>IF(BG149="","",IF(ISERROR(VLOOKUP(BG149,[1]KNULI!$A$2:$J$1250,2,0)),"!!! FEHLER MIT DER IGRULI-VERKNÜPFUNG !!!",VLOOKUP(BG149,[1]KNULI!$A$2:$J$1250,2,0)))</f>
        <v/>
      </c>
      <c r="BJ149" s="109" t="str">
        <f>IF(BG149="","",IF(ISERROR(VLOOKUP(BG149,[1]KNULI!$A$2:$J$1250,4,0)),"!!! FEHLER MIT DER IGRULI-VERKNÜPFUNG !!!",VLOOKUP(BG149,[1]KNULI!$A$2:$J$1250,4,0)))</f>
        <v/>
      </c>
      <c r="BK149" s="212" t="str">
        <f>IF(BG149="","",IF(ISERROR(VLOOKUP(BG149,[1]KNULI!$A$2:$J$1250,5,0)),"!!! FEHLER MIT DER IGRULI-VERKNÜPFUNG !!!",VLOOKUP(BG149,[1]KNULI!$A$2:$J$1250,5,0)))</f>
        <v/>
      </c>
      <c r="BL149" s="213"/>
      <c r="BM149" s="110"/>
      <c r="BN149" s="108"/>
      <c r="BO149" s="111"/>
      <c r="BP149" s="112"/>
      <c r="BQ149" s="506"/>
      <c r="BR149" s="111"/>
      <c r="BS149" s="213"/>
      <c r="BT149" s="187"/>
      <c r="BU149" s="108" t="str">
        <f t="shared" si="136"/>
        <v/>
      </c>
      <c r="BV149" s="108" t="str">
        <f>IF(AV149&lt;&gt;"",#REF!,"")</f>
        <v/>
      </c>
      <c r="BW149" s="420"/>
      <c r="BX149" s="107"/>
      <c r="BY149" s="107"/>
      <c r="BZ149" s="108"/>
      <c r="CA149" s="553"/>
      <c r="CB149" s="188"/>
      <c r="CC149" s="421"/>
      <c r="CD149" s="422" t="str">
        <f t="shared" si="27"/>
        <v/>
      </c>
      <c r="CE149" s="119" t="str">
        <f t="shared" si="27"/>
        <v/>
      </c>
      <c r="CF149" s="119"/>
      <c r="CG149" s="119"/>
      <c r="CH149" s="420" t="str">
        <f t="shared" si="137"/>
        <v/>
      </c>
      <c r="CI149" s="121" t="str">
        <f t="shared" si="137"/>
        <v/>
      </c>
      <c r="CJ149" s="121" t="str">
        <f>IF($AV149&lt;&gt;"",BW149,"")</f>
        <v/>
      </c>
      <c r="CK149" s="121" t="str">
        <f t="shared" si="125"/>
        <v/>
      </c>
      <c r="CL149" s="121" t="str">
        <f t="shared" si="125"/>
        <v/>
      </c>
    </row>
    <row r="150" spans="1:90" ht="25.5" customHeight="1" x14ac:dyDescent="0.25">
      <c r="A150" s="544" t="s">
        <v>389</v>
      </c>
      <c r="B150" s="128"/>
      <c r="C150" s="427" t="s">
        <v>450</v>
      </c>
      <c r="D150" s="416" t="s">
        <v>98</v>
      </c>
      <c r="E150" s="518" t="s">
        <v>259</v>
      </c>
      <c r="F150" s="586" t="str">
        <f t="shared" si="135"/>
        <v>=KF108</v>
      </c>
      <c r="G150" s="618" t="str">
        <f>G149</f>
        <v>-K1-K1</v>
      </c>
      <c r="H150" s="143"/>
      <c r="I150" s="224"/>
      <c r="J150" s="418"/>
      <c r="K150" s="419"/>
      <c r="L150" s="226"/>
      <c r="M150" s="518" t="s">
        <v>415</v>
      </c>
      <c r="N150" s="518"/>
      <c r="O150" s="97"/>
      <c r="P150" s="97"/>
      <c r="Q150" s="97"/>
      <c r="R150" s="89"/>
      <c r="S150" s="88"/>
      <c r="T150" s="88"/>
      <c r="U150" s="88"/>
      <c r="V150" s="97"/>
      <c r="W150" s="91" t="str">
        <f t="shared" si="138"/>
        <v/>
      </c>
      <c r="X150" s="257"/>
      <c r="Y150" s="411"/>
      <c r="Z150" s="97"/>
      <c r="AA150" s="418"/>
      <c r="AB150" s="411" t="s">
        <v>121</v>
      </c>
      <c r="AC150" s="97"/>
      <c r="AD150" s="97"/>
      <c r="AE150" s="418"/>
      <c r="AF150" s="98"/>
      <c r="AG150" s="466"/>
      <c r="AH150" s="98"/>
      <c r="AI150" s="98"/>
      <c r="AJ150" s="99"/>
      <c r="AK150" s="99"/>
      <c r="AL150" s="99"/>
      <c r="AM150" s="99"/>
      <c r="AN150" s="99"/>
      <c r="AO150" s="100"/>
      <c r="AP150" s="101"/>
      <c r="AQ150" s="102"/>
      <c r="AR150" s="100"/>
      <c r="AS150" s="100"/>
      <c r="AT150" s="100"/>
      <c r="AU150" s="100"/>
      <c r="AV150" s="107"/>
      <c r="AW150" s="108" t="str">
        <f>IF(AV150&lt;&gt;"",#REF!,"")</f>
        <v/>
      </c>
      <c r="AX150" s="107"/>
      <c r="AY150" s="115"/>
      <c r="AZ150" s="108"/>
      <c r="BA150" s="108"/>
      <c r="BB150" s="108"/>
      <c r="BC150" s="108"/>
      <c r="BD150" s="108"/>
      <c r="BE150" s="108"/>
      <c r="BF150" s="108"/>
      <c r="BG150" s="108"/>
      <c r="BH150" s="108" t="str">
        <f>IF(BG150="","",IF(ISERROR(VLOOKUP(BG150,[1]KNULI!$A$2:$J$1250,3,0)),"!!! FEHLER MIT DER IGRULI-VERKNÜPFUNG !!!",VLOOKUP(BG150,[1]KNULI!$A$2:$J$1250,3,0)))</f>
        <v/>
      </c>
      <c r="BI150" s="109" t="str">
        <f>IF(BG150="","",IF(ISERROR(VLOOKUP(BG150,[1]KNULI!$A$2:$J$1250,2,0)),"!!! FEHLER MIT DER IGRULI-VERKNÜPFUNG !!!",VLOOKUP(BG150,[1]KNULI!$A$2:$J$1250,2,0)))</f>
        <v/>
      </c>
      <c r="BJ150" s="109" t="str">
        <f>IF(BG150="","",IF(ISERROR(VLOOKUP(BG150,[1]KNULI!$A$2:$J$1250,4,0)),"!!! FEHLER MIT DER IGRULI-VERKNÜPFUNG !!!",VLOOKUP(BG150,[1]KNULI!$A$2:$J$1250,4,0)))</f>
        <v/>
      </c>
      <c r="BK150" s="212" t="str">
        <f>IF(BG150="","",IF(ISERROR(VLOOKUP(BG150,[1]KNULI!$A$2:$J$1250,5,0)),"!!! FEHLER MIT DER IGRULI-VERKNÜPFUNG !!!",VLOOKUP(BG150,[1]KNULI!$A$2:$J$1250,5,0)))</f>
        <v/>
      </c>
      <c r="BL150" s="213"/>
      <c r="BM150" s="110"/>
      <c r="BN150" s="108"/>
      <c r="BO150" s="111"/>
      <c r="BP150" s="112"/>
      <c r="BQ150" s="506"/>
      <c r="BR150" s="111"/>
      <c r="BS150" s="213"/>
      <c r="BT150" s="187"/>
      <c r="BU150" s="108" t="str">
        <f t="shared" si="136"/>
        <v/>
      </c>
      <c r="BV150" s="108" t="str">
        <f>IF(AV150&lt;&gt;"",#REF!,"")</f>
        <v/>
      </c>
      <c r="BW150" s="420"/>
      <c r="BX150" s="107"/>
      <c r="BY150" s="107"/>
      <c r="BZ150" s="108"/>
      <c r="CA150" s="553"/>
      <c r="CB150" s="188"/>
      <c r="CC150" s="421"/>
      <c r="CD150" s="422" t="str">
        <f t="shared" si="27"/>
        <v/>
      </c>
      <c r="CE150" s="119" t="str">
        <f t="shared" si="27"/>
        <v/>
      </c>
      <c r="CF150" s="119"/>
      <c r="CG150" s="119"/>
      <c r="CH150" s="420" t="str">
        <f t="shared" si="137"/>
        <v/>
      </c>
      <c r="CI150" s="121" t="str">
        <f t="shared" si="137"/>
        <v/>
      </c>
      <c r="CJ150" s="121" t="str">
        <f>IF($AV150&lt;&gt;"",BW150,"")</f>
        <v/>
      </c>
      <c r="CK150" s="121" t="str">
        <f t="shared" si="125"/>
        <v/>
      </c>
      <c r="CL150" s="121" t="str">
        <f t="shared" si="125"/>
        <v/>
      </c>
    </row>
    <row r="151" spans="1:90" ht="25.5" customHeight="1" x14ac:dyDescent="0.25">
      <c r="A151" s="134"/>
      <c r="B151" s="126" t="s">
        <v>86</v>
      </c>
      <c r="C151" s="426" t="s">
        <v>311</v>
      </c>
      <c r="D151" s="416" t="str">
        <f>CHOOSE(1+IF(COUNTA(H151:Q151)&gt;0,1,0)+IF(AND(BQ151&lt;&gt;"DB",COUNTA(R151:V151)&gt;0),2,0)+IF(BZ151="X",4,0),"","O","Z","O, Z","N","O, N", "Z, N", "O, Z, N")</f>
        <v/>
      </c>
      <c r="E151" s="518"/>
      <c r="F151" s="563"/>
      <c r="G151" s="618"/>
      <c r="H151" s="143"/>
      <c r="I151" s="224"/>
      <c r="J151" s="418"/>
      <c r="K151" s="419"/>
      <c r="L151" s="226"/>
      <c r="M151" s="518"/>
      <c r="N151" s="518"/>
      <c r="O151" s="97"/>
      <c r="P151" s="97"/>
      <c r="Q151" s="97"/>
      <c r="R151" s="89"/>
      <c r="S151" s="88"/>
      <c r="T151" s="88"/>
      <c r="U151" s="88"/>
      <c r="V151" s="97"/>
      <c r="W151" s="91" t="str">
        <f>IF(OR(U151="X",V151="x"),AY151&amp;" "&amp;BA151&amp;" " &amp;BC151&amp;CHAR(10)&amp;BD151&amp;BH151,"")</f>
        <v/>
      </c>
      <c r="X151" s="257"/>
      <c r="Y151" s="411"/>
      <c r="Z151" s="97"/>
      <c r="AA151" s="418"/>
      <c r="AB151" s="411" t="str">
        <f t="shared" ref="AB151:AB156" si="139">IF(OR(Y151="X",Z151="X",AA151="X"),"X","")</f>
        <v/>
      </c>
      <c r="AC151" s="97"/>
      <c r="AD151" s="97"/>
      <c r="AE151" s="418"/>
      <c r="AF151" s="98"/>
      <c r="AG151" s="98"/>
      <c r="AH151" s="98"/>
      <c r="AI151" s="98"/>
      <c r="AJ151" s="99"/>
      <c r="AK151" s="99"/>
      <c r="AL151" s="99"/>
      <c r="AM151" s="99"/>
      <c r="AN151" s="99"/>
      <c r="AO151" s="100"/>
      <c r="AP151" s="101"/>
      <c r="AQ151" s="102"/>
      <c r="AR151" s="100"/>
      <c r="AS151" s="100"/>
      <c r="AT151" s="100"/>
      <c r="AU151" s="100"/>
      <c r="AV151" s="107"/>
      <c r="AW151" s="108" t="str">
        <f>IF(AV151&lt;&gt;"",#REF!,"")</f>
        <v/>
      </c>
      <c r="AX151" s="107"/>
      <c r="AY151" s="115"/>
      <c r="AZ151" s="108" t="str">
        <f>IF(AV151&lt;&gt;"",$AB$158&amp;$AC$158&amp;$AE$158,"")</f>
        <v/>
      </c>
      <c r="BA151" s="108"/>
      <c r="BB151" s="108"/>
      <c r="BC151" s="108"/>
      <c r="BD151" s="108"/>
      <c r="BE151" s="108"/>
      <c r="BF151" s="108"/>
      <c r="BG151" s="108"/>
      <c r="BH151" s="108" t="str">
        <f>IF(BG151="","",IF(ISERROR(VLOOKUP(BG151,[1]KNULI!$A$2:$J$1250,3,0)),"!!! FEHLER MIT DER IGRULI-VERKNÜPFUNG !!!",VLOOKUP(BG151,[1]KNULI!$A$2:$J$1250,3,0)))</f>
        <v/>
      </c>
      <c r="BI151" s="109" t="str">
        <f>IF(BG151="","",IF(ISERROR(VLOOKUP(BG151,[1]KNULI!$A$2:$J$1250,2,0)),"!!! FEHLER MIT DER IGRULI-VERKNÜPFUNG !!!",VLOOKUP(BG151,[1]KNULI!$A$2:$J$1250,2,0)))</f>
        <v/>
      </c>
      <c r="BJ151" s="109" t="str">
        <f>IF(BG151="","",IF(ISERROR(VLOOKUP(BG151,[1]KNULI!$A$2:$J$1250,4,0)),"!!! FEHLER MIT DER IGRULI-VERKNÜPFUNG !!!",VLOOKUP(BG151,[1]KNULI!$A$2:$J$1250,4,0)))</f>
        <v/>
      </c>
      <c r="BK151" s="212" t="str">
        <f>IF(BG151="","",IF(ISERROR(VLOOKUP(BG151,[1]KNULI!$A$2:$J$1250,5,0)),"!!! FEHLER MIT DER IGRULI-VERKNÜPFUNG !!!",VLOOKUP(BG151,[1]KNULI!$A$2:$J$1250,5,0)))</f>
        <v/>
      </c>
      <c r="BL151" s="213"/>
      <c r="BM151" s="110"/>
      <c r="BN151" s="108"/>
      <c r="BO151" s="111"/>
      <c r="BP151" s="112"/>
      <c r="BQ151" s="506"/>
      <c r="BR151" s="111"/>
      <c r="BS151" s="213"/>
      <c r="BT151" s="187"/>
      <c r="BU151" s="108" t="str">
        <f>IF(AV151&lt;&gt;"",AV151,"")</f>
        <v/>
      </c>
      <c r="BV151" s="108" t="str">
        <f>IF(AV151&lt;&gt;"",#REF!,"")</f>
        <v/>
      </c>
      <c r="BW151" s="420"/>
      <c r="BX151" s="107"/>
      <c r="BY151" s="107"/>
      <c r="BZ151" s="108"/>
      <c r="CA151" s="117"/>
      <c r="CB151" s="188"/>
      <c r="CC151" s="421"/>
      <c r="CD151" s="422" t="str">
        <f t="shared" ref="CD151:CE157" si="140">IF($AV151&lt;&gt;"",BQ151,"")</f>
        <v/>
      </c>
      <c r="CE151" s="119" t="str">
        <f t="shared" si="140"/>
        <v/>
      </c>
      <c r="CF151" s="119"/>
      <c r="CG151" s="119"/>
      <c r="CH151" s="420" t="str">
        <f t="shared" ref="CH151:CL156" si="141">IF($AV151&lt;&gt;"",BU151,"")</f>
        <v/>
      </c>
      <c r="CI151" s="121" t="str">
        <f t="shared" si="141"/>
        <v/>
      </c>
      <c r="CJ151" s="121" t="str">
        <f t="shared" si="141"/>
        <v/>
      </c>
      <c r="CK151" s="121" t="str">
        <f t="shared" si="141"/>
        <v/>
      </c>
      <c r="CL151" s="121" t="str">
        <f t="shared" si="141"/>
        <v/>
      </c>
    </row>
    <row r="152" spans="1:90" ht="25.5" customHeight="1" x14ac:dyDescent="0.25">
      <c r="A152" s="621" t="s">
        <v>353</v>
      </c>
      <c r="B152" s="128"/>
      <c r="C152" s="552" t="s">
        <v>308</v>
      </c>
      <c r="D152" s="416" t="str">
        <f>CHOOSE(1+IF(COUNTA(H152:Q152)&gt;0,1,0)+IF(AND(BQ152&lt;&gt;"DB",COUNTA(R152:V152)&gt;0),2,0)+IF(BZ152="X",4,0),"","O","Z","O, Z","N","O, N", "Z, N", "O, Z, N")</f>
        <v>O, Z, N</v>
      </c>
      <c r="E152" s="518"/>
      <c r="F152" s="169" t="s">
        <v>439</v>
      </c>
      <c r="G152" s="417" t="s">
        <v>443</v>
      </c>
      <c r="H152" s="143"/>
      <c r="I152" s="224"/>
      <c r="J152" s="418"/>
      <c r="K152" s="419"/>
      <c r="L152" s="226"/>
      <c r="M152" s="518" t="s">
        <v>309</v>
      </c>
      <c r="N152" s="518" t="s">
        <v>86</v>
      </c>
      <c r="O152" s="97"/>
      <c r="P152" s="97"/>
      <c r="Q152" s="97" t="s">
        <v>118</v>
      </c>
      <c r="R152" s="89"/>
      <c r="S152" s="88" t="s">
        <v>86</v>
      </c>
      <c r="T152" s="88"/>
      <c r="U152" s="88" t="s">
        <v>86</v>
      </c>
      <c r="V152" s="97" t="s">
        <v>86</v>
      </c>
      <c r="W152" s="91" t="str">
        <f>IF(OR(U152="X",V152="x"),AY152&amp;" "&amp;BA152&amp;" " &amp;BC152&amp;CHAR(10)&amp;BD152&amp;BH152,"")</f>
        <v>..... .... 
SCHUTZDATENUEBERTRAGUNG</v>
      </c>
      <c r="X152" s="257" t="s">
        <v>116</v>
      </c>
      <c r="Y152" s="411"/>
      <c r="Z152" s="97" t="s">
        <v>86</v>
      </c>
      <c r="AA152" s="418"/>
      <c r="AB152" s="411" t="str">
        <f t="shared" si="139"/>
        <v>X</v>
      </c>
      <c r="AC152" s="97"/>
      <c r="AD152" s="97"/>
      <c r="AE152" s="418"/>
      <c r="AF152" s="98"/>
      <c r="AG152" s="466"/>
      <c r="AH152" s="98"/>
      <c r="AI152" s="98"/>
      <c r="AJ152" s="99"/>
      <c r="AK152" s="99"/>
      <c r="AL152" s="99"/>
      <c r="AM152" s="99"/>
      <c r="AN152" s="99"/>
      <c r="AO152" s="100"/>
      <c r="AP152" s="101"/>
      <c r="AQ152" s="102"/>
      <c r="AR152" s="100"/>
      <c r="AS152" s="100"/>
      <c r="AT152" s="100"/>
      <c r="AU152" s="100"/>
      <c r="AV152" s="107">
        <f>$AV$7</f>
        <v>2</v>
      </c>
      <c r="AW152" s="108" t="str">
        <f>IF(AV152&lt;&gt;"",$AW$7,"")</f>
        <v>TEST</v>
      </c>
      <c r="AX152" s="107"/>
      <c r="AY152" s="115" t="s">
        <v>242</v>
      </c>
      <c r="AZ152" s="108" t="str">
        <f>IF(AV152&lt;&gt;"",$AB$158&amp;$AC$158&amp;$AE$158,"")</f>
        <v>-K1-K1</v>
      </c>
      <c r="BA152" s="106" t="s">
        <v>243</v>
      </c>
      <c r="BB152" s="106" t="s">
        <v>243</v>
      </c>
      <c r="BC152" s="108"/>
      <c r="BD152" s="108"/>
      <c r="BE152" s="108"/>
      <c r="BF152" s="108"/>
      <c r="BG152" s="108">
        <v>1329</v>
      </c>
      <c r="BH152" s="108" t="str">
        <f>IF(BG152="","",IF(ISERROR(VLOOKUP(BG152,[1]KNULI!$A$2:$J$1250,3,0)),"!!! FEHLER MIT DER IGRULI-VERKNÜPFUNG !!!",VLOOKUP(BG152,[1]KNULI!$A$2:$J$1250,3,0)))</f>
        <v>SCHUTZDATENUEBERTRAGUNG</v>
      </c>
      <c r="BI152" s="109" t="str">
        <f>IF(BG152="","",IF(ISERROR(VLOOKUP(BG152,[1]KNULI!$A$2:$J$1250,2,0)),"!!! FEHLER MIT DER IGRULI-VERKNÜPFUNG !!!",VLOOKUP(BG152,[1]KNULI!$A$2:$J$1250,2,0)))</f>
        <v>H/</v>
      </c>
      <c r="BJ152" s="109" t="str">
        <f>IF(BG152="","",IF(ISERROR(VLOOKUP(BG152,[1]KNULI!$A$2:$J$1250,4,0)),"!!! FEHLER MIT DER IGRULI-VERKNÜPFUNG !!!",VLOOKUP(BG152,[1]KNULI!$A$2:$J$1250,4,0)))</f>
        <v>Z</v>
      </c>
      <c r="BK152" s="212" t="str">
        <f>IF(BG152="","",IF(ISERROR(VLOOKUP(BG152,[1]KNULI!$A$2:$J$1250,5,0)),"!!! FEHLER MIT DER IGRULI-VERKNÜPFUNG !!!",VLOOKUP(BG152,[1]KNULI!$A$2:$J$1250,5,0)))</f>
        <v>F</v>
      </c>
      <c r="BL152" s="213" t="s">
        <v>113</v>
      </c>
      <c r="BM152" s="110"/>
      <c r="BN152" s="108"/>
      <c r="BO152" s="111"/>
      <c r="BP152" s="112"/>
      <c r="BQ152" s="506" t="s">
        <v>115</v>
      </c>
      <c r="BR152" s="111">
        <v>30</v>
      </c>
      <c r="BS152" s="213"/>
      <c r="BT152" s="187"/>
      <c r="BU152" s="108">
        <f>IF(AV152&lt;&gt;"",AV152,"")</f>
        <v>2</v>
      </c>
      <c r="BV152" s="108">
        <f>IF(AV152&lt;&gt;"",$BV$7,"")</f>
        <v>50</v>
      </c>
      <c r="BW152" s="420">
        <v>202</v>
      </c>
      <c r="BX152" s="107">
        <v>69</v>
      </c>
      <c r="BY152" s="107">
        <v>49</v>
      </c>
      <c r="BZ152" s="108" t="s">
        <v>86</v>
      </c>
      <c r="CA152" s="553"/>
      <c r="CB152" s="188"/>
      <c r="CC152" s="421"/>
      <c r="CD152" s="422" t="str">
        <f t="shared" si="140"/>
        <v>EM</v>
      </c>
      <c r="CE152" s="119">
        <f t="shared" si="140"/>
        <v>30</v>
      </c>
      <c r="CF152" s="119"/>
      <c r="CG152" s="119"/>
      <c r="CH152" s="420">
        <f t="shared" si="141"/>
        <v>2</v>
      </c>
      <c r="CI152" s="121">
        <f t="shared" si="141"/>
        <v>50</v>
      </c>
      <c r="CJ152" s="121">
        <f t="shared" si="141"/>
        <v>202</v>
      </c>
      <c r="CK152" s="121">
        <f t="shared" si="141"/>
        <v>69</v>
      </c>
      <c r="CL152" s="121">
        <f t="shared" si="141"/>
        <v>49</v>
      </c>
    </row>
    <row r="153" spans="1:90" ht="45.75" customHeight="1" x14ac:dyDescent="0.25">
      <c r="A153" s="621" t="s">
        <v>353</v>
      </c>
      <c r="B153" s="128"/>
      <c r="C153" s="505" t="s">
        <v>447</v>
      </c>
      <c r="D153" s="416" t="str">
        <f>CHOOSE(1+IF(COUNTA(H153:Q153)&gt;0,1,0)+IF(AND(BQ153&lt;&gt;"DB",COUNTA(R153:V153)&gt;0),2,0)+IF(BZ153="X",4,0),"","O","Z","O, Z","N","O, N", "Z, N", "O, Z, N")</f>
        <v>O</v>
      </c>
      <c r="E153" s="518"/>
      <c r="F153" s="169" t="s">
        <v>441</v>
      </c>
      <c r="G153" s="417" t="s">
        <v>442</v>
      </c>
      <c r="H153" s="143"/>
      <c r="I153" s="224"/>
      <c r="J153" s="418"/>
      <c r="K153" s="419"/>
      <c r="L153" s="226"/>
      <c r="M153" s="518" t="s">
        <v>310</v>
      </c>
      <c r="N153" s="518"/>
      <c r="O153" s="97"/>
      <c r="P153" s="97"/>
      <c r="Q153" s="97"/>
      <c r="R153" s="89"/>
      <c r="S153" s="88"/>
      <c r="T153" s="88"/>
      <c r="U153" s="88"/>
      <c r="V153" s="97"/>
      <c r="W153" s="91" t="str">
        <f>IF(OR(U153="X",V153="x"),AY153&amp;" "&amp;BA153&amp;" " &amp;BC153&amp;CHAR(10)&amp;BD153&amp;BH153,"")</f>
        <v/>
      </c>
      <c r="X153" s="257"/>
      <c r="Y153" s="411"/>
      <c r="Z153" s="97"/>
      <c r="AA153" s="418"/>
      <c r="AB153" s="411" t="str">
        <f t="shared" si="139"/>
        <v/>
      </c>
      <c r="AC153" s="97"/>
      <c r="AD153" s="97"/>
      <c r="AE153" s="418"/>
      <c r="AF153" s="98"/>
      <c r="AG153" s="466"/>
      <c r="AH153" s="98"/>
      <c r="AI153" s="98"/>
      <c r="AJ153" s="99"/>
      <c r="AK153" s="99"/>
      <c r="AL153" s="99"/>
      <c r="AM153" s="99"/>
      <c r="AN153" s="99"/>
      <c r="AO153" s="100"/>
      <c r="AP153" s="101"/>
      <c r="AQ153" s="102"/>
      <c r="AR153" s="100"/>
      <c r="AS153" s="100"/>
      <c r="AT153" s="100"/>
      <c r="AU153" s="100"/>
      <c r="AV153" s="107"/>
      <c r="AW153" s="108" t="str">
        <f>IF(AV153&lt;&gt;"",#REF!,"")</f>
        <v/>
      </c>
      <c r="AX153" s="107"/>
      <c r="AY153" s="115"/>
      <c r="AZ153" s="108" t="str">
        <f>IF(AV153&lt;&gt;"",$AB$158&amp;$AC$158&amp;$AE$158,"")</f>
        <v/>
      </c>
      <c r="BA153" s="108"/>
      <c r="BB153" s="108"/>
      <c r="BC153" s="108"/>
      <c r="BD153" s="108"/>
      <c r="BE153" s="108"/>
      <c r="BF153" s="108"/>
      <c r="BG153" s="108"/>
      <c r="BH153" s="108" t="str">
        <f>IF(BG153="","",IF(ISERROR(VLOOKUP(BG153,[1]KNULI!$A$2:$J$1250,3,0)),"!!! FEHLER MIT DER IGRULI-VERKNÜPFUNG !!!",VLOOKUP(BG153,[1]KNULI!$A$2:$J$1250,3,0)))</f>
        <v/>
      </c>
      <c r="BI153" s="109" t="str">
        <f>IF(BG153="","",IF(ISERROR(VLOOKUP(BG153,[1]KNULI!$A$2:$J$1250,2,0)),"!!! FEHLER MIT DER IGRULI-VERKNÜPFUNG !!!",VLOOKUP(BG153,[1]KNULI!$A$2:$J$1250,2,0)))</f>
        <v/>
      </c>
      <c r="BJ153" s="109" t="str">
        <f>IF(BG153="","",IF(ISERROR(VLOOKUP(BG153,[1]KNULI!$A$2:$J$1250,4,0)),"!!! FEHLER MIT DER IGRULI-VERKNÜPFUNG !!!",VLOOKUP(BG153,[1]KNULI!$A$2:$J$1250,4,0)))</f>
        <v/>
      </c>
      <c r="BK153" s="212" t="str">
        <f>IF(BG153="","",IF(ISERROR(VLOOKUP(BG153,[1]KNULI!$A$2:$J$1250,5,0)),"!!! FEHLER MIT DER IGRULI-VERKNÜPFUNG !!!",VLOOKUP(BG153,[1]KNULI!$A$2:$J$1250,5,0)))</f>
        <v/>
      </c>
      <c r="BL153" s="213"/>
      <c r="BM153" s="110"/>
      <c r="BN153" s="108"/>
      <c r="BO153" s="111"/>
      <c r="BP153" s="112"/>
      <c r="BQ153" s="506"/>
      <c r="BR153" s="111"/>
      <c r="BS153" s="213"/>
      <c r="BT153" s="187"/>
      <c r="BU153" s="108" t="str">
        <f>IF(AV153&lt;&gt;"",AV153,"")</f>
        <v/>
      </c>
      <c r="BV153" s="108" t="str">
        <f>IF(AV153&lt;&gt;"",#REF!,"")</f>
        <v/>
      </c>
      <c r="BW153" s="420"/>
      <c r="BX153" s="107"/>
      <c r="BY153" s="107"/>
      <c r="BZ153" s="108"/>
      <c r="CA153" s="553"/>
      <c r="CB153" s="188"/>
      <c r="CC153" s="421"/>
      <c r="CD153" s="422" t="str">
        <f t="shared" si="140"/>
        <v/>
      </c>
      <c r="CE153" s="119" t="str">
        <f t="shared" si="140"/>
        <v/>
      </c>
      <c r="CF153" s="119"/>
      <c r="CG153" s="119"/>
      <c r="CH153" s="420" t="str">
        <f t="shared" si="141"/>
        <v/>
      </c>
      <c r="CI153" s="121" t="str">
        <f t="shared" si="141"/>
        <v/>
      </c>
      <c r="CJ153" s="121" t="str">
        <f t="shared" si="141"/>
        <v/>
      </c>
      <c r="CK153" s="121" t="str">
        <f t="shared" si="141"/>
        <v/>
      </c>
      <c r="CL153" s="121" t="str">
        <f t="shared" si="141"/>
        <v/>
      </c>
    </row>
    <row r="154" spans="1:90" ht="25.5" customHeight="1" x14ac:dyDescent="0.25">
      <c r="A154" s="134"/>
      <c r="B154" s="128" t="s">
        <v>86</v>
      </c>
      <c r="C154" s="426" t="s">
        <v>276</v>
      </c>
      <c r="D154" s="416" t="str">
        <f t="shared" ref="D154:D156" si="142">CHOOSE(1+IF(COUNTA(H154:Q154)&gt;0,1,0)+IF(AND(BQ154&lt;&gt;"DB",COUNTA(R154:V154)&gt;0),2,0)+IF(BZ154="X",4,0),"","O","Z","O, Z","N","O, N", "Z, N", "O, Z, N")</f>
        <v/>
      </c>
      <c r="E154" s="518"/>
      <c r="F154" s="169"/>
      <c r="G154" s="417"/>
      <c r="H154" s="143"/>
      <c r="I154" s="224"/>
      <c r="J154" s="418"/>
      <c r="K154" s="419"/>
      <c r="L154" s="226"/>
      <c r="M154" s="518"/>
      <c r="N154" s="518"/>
      <c r="O154" s="97"/>
      <c r="P154" s="97"/>
      <c r="Q154" s="97"/>
      <c r="R154" s="89"/>
      <c r="S154" s="88"/>
      <c r="T154" s="88"/>
      <c r="U154" s="88"/>
      <c r="V154" s="97"/>
      <c r="W154" s="91" t="str">
        <f t="shared" ref="W154:W156" si="143">IF(OR(U154="X",V154="x"),AY154&amp;" "&amp;BA154&amp;" " &amp;BC154&amp;CHAR(10)&amp;BD154&amp;BH154,"")</f>
        <v/>
      </c>
      <c r="X154" s="257"/>
      <c r="Y154" s="411"/>
      <c r="Z154" s="97"/>
      <c r="AA154" s="418"/>
      <c r="AB154" s="411" t="str">
        <f>IF(OR(Y154="X",Z154="X",AA154="X"),"X","")</f>
        <v/>
      </c>
      <c r="AC154" s="97"/>
      <c r="AD154" s="97"/>
      <c r="AE154" s="418"/>
      <c r="AF154" s="98"/>
      <c r="AG154" s="98"/>
      <c r="AH154" s="98"/>
      <c r="AI154" s="98"/>
      <c r="AJ154" s="99"/>
      <c r="AK154" s="99"/>
      <c r="AL154" s="99"/>
      <c r="AM154" s="99"/>
      <c r="AN154" s="99"/>
      <c r="AO154" s="100"/>
      <c r="AP154" s="101"/>
      <c r="AQ154" s="102"/>
      <c r="AR154" s="100"/>
      <c r="AS154" s="100"/>
      <c r="AT154" s="100"/>
      <c r="AU154" s="100"/>
      <c r="AV154" s="107"/>
      <c r="AW154" s="108" t="str">
        <f>IF(AV154&lt;&gt;"",#REF!,"")</f>
        <v/>
      </c>
      <c r="AX154" s="107"/>
      <c r="AY154" s="115"/>
      <c r="AZ154" s="108" t="str">
        <f>IF(AV154&lt;&gt;"",$AB$158&amp;$AC$158&amp;$AE$158,"")</f>
        <v/>
      </c>
      <c r="BA154" s="108"/>
      <c r="BB154" s="108"/>
      <c r="BC154" s="108"/>
      <c r="BD154" s="108"/>
      <c r="BE154" s="108"/>
      <c r="BF154" s="108"/>
      <c r="BG154" s="108"/>
      <c r="BH154" s="108" t="str">
        <f>IF(BG154="","",IF(ISERROR(VLOOKUP(BG154,[1]KNULI!$A$2:$J$1250,3,0)),"!!! FEHLER MIT DER IGRULI-VERKNÜPFUNG !!!",VLOOKUP(BG154,[1]KNULI!$A$2:$J$1250,3,0)))</f>
        <v/>
      </c>
      <c r="BI154" s="109" t="str">
        <f>IF(BG154="","",IF(ISERROR(VLOOKUP(BG154,[1]KNULI!$A$2:$J$1250,2,0)),"!!! FEHLER MIT DER IGRULI-VERKNÜPFUNG !!!",VLOOKUP(BG154,[1]KNULI!$A$2:$J$1250,2,0)))</f>
        <v/>
      </c>
      <c r="BJ154" s="109" t="str">
        <f>IF(BG154="","",IF(ISERROR(VLOOKUP(BG154,[1]KNULI!$A$2:$J$1250,4,0)),"!!! FEHLER MIT DER IGRULI-VERKNÜPFUNG !!!",VLOOKUP(BG154,[1]KNULI!$A$2:$J$1250,4,0)))</f>
        <v/>
      </c>
      <c r="BK154" s="212" t="str">
        <f>IF(BG154="","",IF(ISERROR(VLOOKUP(BG154,[1]KNULI!$A$2:$J$1250,5,0)),"!!! FEHLER MIT DER IGRULI-VERKNÜPFUNG !!!",VLOOKUP(BG154,[1]KNULI!$A$2:$J$1250,5,0)))</f>
        <v/>
      </c>
      <c r="BL154" s="213"/>
      <c r="BM154" s="110"/>
      <c r="BN154" s="108"/>
      <c r="BO154" s="111"/>
      <c r="BP154" s="112"/>
      <c r="BQ154" s="506"/>
      <c r="BR154" s="111"/>
      <c r="BS154" s="213"/>
      <c r="BT154" s="187"/>
      <c r="BU154" s="108" t="str">
        <f t="shared" ref="BU154:BU157" si="144">IF(AV154&lt;&gt;"",AV154,"")</f>
        <v/>
      </c>
      <c r="BV154" s="108" t="str">
        <f>IF(AV154&lt;&gt;"",#REF!,"")</f>
        <v/>
      </c>
      <c r="BW154" s="420"/>
      <c r="BX154" s="107"/>
      <c r="BY154" s="107"/>
      <c r="BZ154" s="108"/>
      <c r="CA154" s="117"/>
      <c r="CB154" s="188"/>
      <c r="CC154" s="421"/>
      <c r="CD154" s="422" t="str">
        <f t="shared" si="140"/>
        <v/>
      </c>
      <c r="CE154" s="119" t="str">
        <f t="shared" si="140"/>
        <v/>
      </c>
      <c r="CF154" s="119"/>
      <c r="CG154" s="119"/>
      <c r="CH154" s="420" t="str">
        <f t="shared" si="141"/>
        <v/>
      </c>
      <c r="CI154" s="121" t="str">
        <f t="shared" si="141"/>
        <v/>
      </c>
      <c r="CJ154" s="121" t="str">
        <f t="shared" si="141"/>
        <v/>
      </c>
      <c r="CK154" s="121" t="str">
        <f t="shared" si="141"/>
        <v/>
      </c>
      <c r="CL154" s="121" t="str">
        <f t="shared" si="141"/>
        <v/>
      </c>
    </row>
    <row r="155" spans="1:90" ht="25.5" customHeight="1" x14ac:dyDescent="0.25">
      <c r="A155" s="134"/>
      <c r="B155" s="128" t="s">
        <v>86</v>
      </c>
      <c r="C155" s="426"/>
      <c r="D155" s="416" t="str">
        <f t="shared" si="142"/>
        <v/>
      </c>
      <c r="E155" s="518"/>
      <c r="F155" s="169"/>
      <c r="G155" s="417"/>
      <c r="H155" s="143"/>
      <c r="I155" s="224"/>
      <c r="J155" s="418"/>
      <c r="K155" s="419"/>
      <c r="L155" s="226"/>
      <c r="M155" s="518"/>
      <c r="N155" s="518"/>
      <c r="O155" s="97"/>
      <c r="P155" s="97"/>
      <c r="Q155" s="97"/>
      <c r="R155" s="89"/>
      <c r="S155" s="88"/>
      <c r="T155" s="88"/>
      <c r="U155" s="88"/>
      <c r="V155" s="97"/>
      <c r="W155" s="91" t="str">
        <f t="shared" si="143"/>
        <v/>
      </c>
      <c r="X155" s="257"/>
      <c r="Y155" s="411"/>
      <c r="Z155" s="97"/>
      <c r="AA155" s="418"/>
      <c r="AB155" s="411" t="str">
        <f t="shared" si="139"/>
        <v/>
      </c>
      <c r="AC155" s="97"/>
      <c r="AD155" s="97"/>
      <c r="AE155" s="418"/>
      <c r="AF155" s="98"/>
      <c r="AG155" s="98"/>
      <c r="AH155" s="98"/>
      <c r="AI155" s="98"/>
      <c r="AJ155" s="99"/>
      <c r="AK155" s="99"/>
      <c r="AL155" s="99"/>
      <c r="AM155" s="99"/>
      <c r="AN155" s="99"/>
      <c r="AO155" s="100"/>
      <c r="AP155" s="101"/>
      <c r="AQ155" s="102"/>
      <c r="AR155" s="100"/>
      <c r="AS155" s="100"/>
      <c r="AT155" s="100"/>
      <c r="AU155" s="100"/>
      <c r="AV155" s="107"/>
      <c r="AW155" s="108" t="str">
        <f>IF(AV155&lt;&gt;"",#REF!,"")</f>
        <v/>
      </c>
      <c r="AX155" s="107"/>
      <c r="AY155" s="115"/>
      <c r="AZ155" s="108"/>
      <c r="BA155" s="108"/>
      <c r="BB155" s="108"/>
      <c r="BC155" s="108"/>
      <c r="BD155" s="108"/>
      <c r="BE155" s="108"/>
      <c r="BF155" s="108"/>
      <c r="BG155" s="108"/>
      <c r="BH155" s="108"/>
      <c r="BI155" s="109"/>
      <c r="BJ155" s="109"/>
      <c r="BK155" s="212"/>
      <c r="BL155" s="213"/>
      <c r="BM155" s="110"/>
      <c r="BN155" s="108"/>
      <c r="BO155" s="111"/>
      <c r="BP155" s="112"/>
      <c r="BQ155" s="506"/>
      <c r="BR155" s="111"/>
      <c r="BS155" s="213"/>
      <c r="BT155" s="187"/>
      <c r="BU155" s="108"/>
      <c r="BV155" s="108"/>
      <c r="BW155" s="420"/>
      <c r="BX155" s="107"/>
      <c r="BY155" s="107"/>
      <c r="BZ155" s="108"/>
      <c r="CA155" s="117"/>
      <c r="CB155" s="188"/>
      <c r="CC155" s="421"/>
      <c r="CD155" s="422" t="str">
        <f t="shared" si="140"/>
        <v/>
      </c>
      <c r="CE155" s="119" t="str">
        <f t="shared" si="140"/>
        <v/>
      </c>
      <c r="CF155" s="119"/>
      <c r="CG155" s="119"/>
      <c r="CH155" s="420" t="str">
        <f t="shared" si="141"/>
        <v/>
      </c>
      <c r="CI155" s="121" t="str">
        <f t="shared" si="141"/>
        <v/>
      </c>
      <c r="CJ155" s="121" t="str">
        <f t="shared" si="141"/>
        <v/>
      </c>
      <c r="CK155" s="121" t="str">
        <f t="shared" si="141"/>
        <v/>
      </c>
      <c r="CL155" s="121" t="str">
        <f t="shared" si="141"/>
        <v/>
      </c>
    </row>
    <row r="156" spans="1:90" ht="25.5" customHeight="1" x14ac:dyDescent="0.25">
      <c r="A156" s="134"/>
      <c r="B156" s="128" t="s">
        <v>86</v>
      </c>
      <c r="C156" s="426"/>
      <c r="D156" s="416" t="str">
        <f t="shared" si="142"/>
        <v/>
      </c>
      <c r="E156" s="518"/>
      <c r="F156" s="169"/>
      <c r="G156" s="417"/>
      <c r="H156" s="143"/>
      <c r="I156" s="224"/>
      <c r="J156" s="418"/>
      <c r="K156" s="419"/>
      <c r="L156" s="226"/>
      <c r="M156" s="518"/>
      <c r="N156" s="518"/>
      <c r="O156" s="97"/>
      <c r="P156" s="97"/>
      <c r="Q156" s="97"/>
      <c r="R156" s="89"/>
      <c r="S156" s="88"/>
      <c r="T156" s="88"/>
      <c r="U156" s="88"/>
      <c r="V156" s="97"/>
      <c r="W156" s="91" t="str">
        <f t="shared" si="143"/>
        <v/>
      </c>
      <c r="X156" s="257"/>
      <c r="Y156" s="411"/>
      <c r="Z156" s="97"/>
      <c r="AA156" s="418"/>
      <c r="AB156" s="411" t="str">
        <f t="shared" si="139"/>
        <v/>
      </c>
      <c r="AC156" s="97"/>
      <c r="AD156" s="97"/>
      <c r="AE156" s="418"/>
      <c r="AF156" s="98"/>
      <c r="AG156" s="98"/>
      <c r="AH156" s="98"/>
      <c r="AI156" s="98"/>
      <c r="AJ156" s="99"/>
      <c r="AK156" s="99"/>
      <c r="AL156" s="99"/>
      <c r="AM156" s="99"/>
      <c r="AN156" s="99"/>
      <c r="AO156" s="100"/>
      <c r="AP156" s="101"/>
      <c r="AQ156" s="102"/>
      <c r="AR156" s="100"/>
      <c r="AS156" s="100"/>
      <c r="AT156" s="100"/>
      <c r="AU156" s="100"/>
      <c r="AV156" s="107"/>
      <c r="AW156" s="108"/>
      <c r="AX156" s="107"/>
      <c r="AY156" s="115"/>
      <c r="AZ156" s="108"/>
      <c r="BA156" s="108"/>
      <c r="BB156" s="108"/>
      <c r="BC156" s="108"/>
      <c r="BD156" s="108"/>
      <c r="BE156" s="108"/>
      <c r="BF156" s="108"/>
      <c r="BG156" s="108"/>
      <c r="BH156" s="108"/>
      <c r="BI156" s="109"/>
      <c r="BJ156" s="109"/>
      <c r="BK156" s="212"/>
      <c r="BL156" s="213"/>
      <c r="BM156" s="110"/>
      <c r="BN156" s="108"/>
      <c r="BO156" s="111"/>
      <c r="BP156" s="112"/>
      <c r="BQ156" s="506"/>
      <c r="BR156" s="111"/>
      <c r="BS156" s="213"/>
      <c r="BT156" s="187"/>
      <c r="BU156" s="108"/>
      <c r="BV156" s="108"/>
      <c r="BW156" s="420"/>
      <c r="BX156" s="107"/>
      <c r="BY156" s="107"/>
      <c r="BZ156" s="108"/>
      <c r="CA156" s="117"/>
      <c r="CB156" s="188"/>
      <c r="CC156" s="421"/>
      <c r="CD156" s="422" t="str">
        <f t="shared" si="140"/>
        <v/>
      </c>
      <c r="CE156" s="119" t="str">
        <f t="shared" si="140"/>
        <v/>
      </c>
      <c r="CF156" s="119"/>
      <c r="CG156" s="119"/>
      <c r="CH156" s="420" t="str">
        <f t="shared" si="141"/>
        <v/>
      </c>
      <c r="CI156" s="121" t="str">
        <f t="shared" si="141"/>
        <v/>
      </c>
      <c r="CJ156" s="121" t="str">
        <f t="shared" si="141"/>
        <v/>
      </c>
      <c r="CK156" s="121" t="str">
        <f t="shared" si="141"/>
        <v/>
      </c>
      <c r="CL156" s="121" t="str">
        <f t="shared" si="141"/>
        <v/>
      </c>
    </row>
    <row r="157" spans="1:90" ht="25.5" customHeight="1" x14ac:dyDescent="0.25">
      <c r="A157" s="469"/>
      <c r="B157" s="68" t="s">
        <v>86</v>
      </c>
      <c r="C157" s="75"/>
      <c r="D157" s="145"/>
      <c r="E157" s="75"/>
      <c r="F157" s="146"/>
      <c r="G157" s="147"/>
      <c r="H157" s="147"/>
      <c r="I157" s="147"/>
      <c r="J157" s="147"/>
      <c r="K157" s="75"/>
      <c r="L157" s="75"/>
      <c r="M157" s="75"/>
      <c r="N157" s="75"/>
      <c r="O157" s="75"/>
      <c r="P157" s="75"/>
      <c r="Q157" s="75"/>
      <c r="R157" s="75"/>
      <c r="S157" s="75"/>
      <c r="T157" s="75"/>
      <c r="U157" s="75"/>
      <c r="V157" s="75"/>
      <c r="W157" s="75"/>
      <c r="X157" s="75"/>
      <c r="Y157" s="75"/>
      <c r="Z157" s="75"/>
      <c r="AA157" s="75"/>
      <c r="AB157" s="75"/>
      <c r="AC157" s="75"/>
      <c r="AD157" s="75"/>
      <c r="AE157" s="412"/>
      <c r="AF157" s="412"/>
      <c r="AG157" s="71"/>
      <c r="AH157" s="71"/>
      <c r="AI157" s="71"/>
      <c r="AJ157" s="412"/>
      <c r="AK157" s="412"/>
      <c r="AL157" s="71"/>
      <c r="AM157" s="71"/>
      <c r="AN157" s="148"/>
      <c r="AO157" s="193"/>
      <c r="AP157" s="193"/>
      <c r="AQ157" s="148"/>
      <c r="AR157" s="148"/>
      <c r="AS157" s="75"/>
      <c r="AT157" s="77"/>
      <c r="AU157" s="77"/>
      <c r="AV157" s="75"/>
      <c r="AW157" s="75"/>
      <c r="AX157" s="75"/>
      <c r="AY157" s="75"/>
      <c r="AZ157" s="75"/>
      <c r="BA157" s="75"/>
      <c r="BB157" s="75"/>
      <c r="BC157" s="75"/>
      <c r="BD157" s="75"/>
      <c r="BE157" s="75"/>
      <c r="BF157" s="75"/>
      <c r="BG157" s="75"/>
      <c r="BH157" s="75" t="str">
        <f>IF(BG157="","",IF(ISERROR(VLOOKUP(BG157,[1]KNULI!$A$2:$J$1250,3,0)),"!!! FEHLER MIT DER IGRULI-VERKNÜPFUNG !!!",VLOOKUP(BG157,[1]KNULI!$A$2:$J$1250,3,0)))</f>
        <v/>
      </c>
      <c r="BI157" s="75" t="str">
        <f>IF(BG157="","",IF(ISERROR(VLOOKUP(BG157,[1]KNULI!$A$2:$J$1250,2,0)),"!!! FEHLER MIT DER IGRULI-VERKNÜPFUNG !!!",VLOOKUP(BG157,[1]KNULI!$A$2:$J$1250,2,0)))</f>
        <v/>
      </c>
      <c r="BJ157" s="75" t="str">
        <f>IF(BG157="","",IF(ISERROR(VLOOKUP(BG157,[1]KNULI!$A$2:$J$1250,4,0)),"!!! FEHLER MIT DER IGRULI-VERKNÜPFUNG !!!",VLOOKUP(BG157,[1]KNULI!$A$2:$J$1250,4,0)))</f>
        <v/>
      </c>
      <c r="BK157" s="75" t="str">
        <f>IF(BG157="","",IF(ISERROR(VLOOKUP(BG157,[1]KNULI!$A$2:$J$1250,5,0)),"!!! FEHLER MIT DER IGRULI-VERKNÜPFUNG !!!",VLOOKUP(BG157,[1]KNULI!$A$2:$J$1250,5,0)))</f>
        <v/>
      </c>
      <c r="BL157" s="75"/>
      <c r="BM157" s="75"/>
      <c r="BN157" s="75"/>
      <c r="BO157" s="75"/>
      <c r="BP157" s="75"/>
      <c r="BQ157" s="483"/>
      <c r="BR157" s="75"/>
      <c r="BS157" s="75"/>
      <c r="BT157" s="75"/>
      <c r="BU157" s="75" t="str">
        <f t="shared" si="144"/>
        <v/>
      </c>
      <c r="BV157" s="75"/>
      <c r="BW157" s="75"/>
      <c r="BX157" s="75"/>
      <c r="BY157" s="75"/>
      <c r="BZ157" s="75"/>
      <c r="CA157" s="75"/>
      <c r="CB157" s="148"/>
      <c r="CC157" s="148"/>
      <c r="CD157" s="512" t="str">
        <f t="shared" si="140"/>
        <v/>
      </c>
      <c r="CE157" s="512" t="str">
        <f t="shared" si="140"/>
        <v/>
      </c>
      <c r="CF157" s="511"/>
      <c r="CG157" s="511"/>
      <c r="CH157" s="148" t="str">
        <f t="shared" ref="CH157:CL157" si="145">IF($AV157&lt;&gt;"",BU157,"")</f>
        <v/>
      </c>
      <c r="CI157" s="148" t="str">
        <f t="shared" si="145"/>
        <v/>
      </c>
      <c r="CJ157" s="148" t="str">
        <f t="shared" si="145"/>
        <v/>
      </c>
      <c r="CK157" s="148" t="str">
        <f t="shared" si="145"/>
        <v/>
      </c>
      <c r="CL157" s="602" t="str">
        <f t="shared" si="145"/>
        <v/>
      </c>
    </row>
    <row r="158" spans="1:90" ht="24.6" x14ac:dyDescent="0.4">
      <c r="A158" s="132"/>
      <c r="B158" s="68" t="s">
        <v>86</v>
      </c>
      <c r="C158" s="599"/>
      <c r="D158" s="249"/>
      <c r="E158" s="149"/>
      <c r="F158" s="150" t="s">
        <v>146</v>
      </c>
      <c r="G158" s="687">
        <v>44407</v>
      </c>
      <c r="H158" s="694"/>
      <c r="I158" s="695"/>
      <c r="J158" s="745" t="s">
        <v>514</v>
      </c>
      <c r="K158" s="746"/>
      <c r="L158" s="746"/>
      <c r="M158" s="746"/>
      <c r="N158" s="746"/>
      <c r="O158" s="746"/>
      <c r="P158" s="746"/>
      <c r="Q158" s="746"/>
      <c r="R158" s="747"/>
      <c r="S158" s="688"/>
      <c r="T158" s="688"/>
      <c r="U158" s="688"/>
      <c r="V158" s="689"/>
      <c r="W158" s="724"/>
      <c r="X158" s="719"/>
      <c r="Y158" s="719"/>
      <c r="Z158" s="719"/>
      <c r="AA158" s="719"/>
      <c r="AB158" s="429" t="s">
        <v>241</v>
      </c>
      <c r="AC158" s="829" t="s">
        <v>241</v>
      </c>
      <c r="AD158" s="830"/>
      <c r="AE158" s="594"/>
      <c r="AF158" s="151"/>
      <c r="AG158" s="151"/>
      <c r="AH158" s="151"/>
      <c r="AI158" s="151"/>
      <c r="AJ158" s="151"/>
      <c r="AK158" s="151"/>
      <c r="AL158" s="151"/>
      <c r="AM158" s="151"/>
      <c r="AN158" s="151"/>
      <c r="AO158" s="151"/>
      <c r="AP158" s="151"/>
      <c r="AQ158" s="151"/>
      <c r="AR158" s="151"/>
      <c r="AS158" s="151"/>
      <c r="AT158" s="151"/>
      <c r="AU158" s="151"/>
      <c r="AV158" s="151"/>
      <c r="AW158" s="151"/>
      <c r="AX158" s="151"/>
      <c r="AY158" s="151"/>
      <c r="AZ158" s="151"/>
      <c r="BA158" s="151"/>
      <c r="BB158" s="151"/>
      <c r="BC158" s="151"/>
      <c r="BD158" s="151"/>
      <c r="BE158" s="151"/>
      <c r="BF158" s="151"/>
      <c r="BG158" s="151"/>
      <c r="BH158" s="151"/>
      <c r="BI158" s="151"/>
      <c r="BJ158" s="151"/>
      <c r="BK158" s="151"/>
      <c r="BL158" s="151"/>
      <c r="BM158" s="152"/>
      <c r="BN158" s="152"/>
      <c r="BO158" s="152"/>
      <c r="BP158" s="155"/>
      <c r="BQ158" s="155"/>
      <c r="BR158" s="155"/>
      <c r="BS158" s="152"/>
      <c r="BT158" s="152"/>
      <c r="BU158" s="152"/>
      <c r="BV158" s="152"/>
      <c r="BW158" s="152"/>
      <c r="BX158" s="152"/>
      <c r="BY158" s="152"/>
      <c r="BZ158" s="152"/>
      <c r="CA158" s="152"/>
      <c r="CB158" s="155"/>
      <c r="CC158" s="155"/>
      <c r="CD158" s="423"/>
      <c r="CE158" s="423"/>
      <c r="CF158" s="423"/>
      <c r="CG158" s="423"/>
      <c r="CH158" s="245"/>
      <c r="CI158" s="156"/>
      <c r="CJ158" s="156"/>
      <c r="CK158" s="247"/>
      <c r="CL158" s="248"/>
    </row>
    <row r="159" spans="1:90" ht="24.6" x14ac:dyDescent="0.4">
      <c r="A159" s="129"/>
      <c r="B159" s="68" t="s">
        <v>86</v>
      </c>
      <c r="C159" s="149"/>
      <c r="D159" s="608"/>
      <c r="E159" s="609"/>
      <c r="F159" s="150" t="s">
        <v>147</v>
      </c>
      <c r="G159" s="694" t="s">
        <v>427</v>
      </c>
      <c r="H159" s="694"/>
      <c r="I159" s="695"/>
      <c r="J159" s="696" t="s">
        <v>204</v>
      </c>
      <c r="K159" s="697"/>
      <c r="L159" s="697"/>
      <c r="M159" s="697"/>
      <c r="N159" s="697"/>
      <c r="O159" s="697"/>
      <c r="P159" s="697"/>
      <c r="Q159" s="697"/>
      <c r="R159" s="698"/>
      <c r="S159" s="690"/>
      <c r="T159" s="690"/>
      <c r="U159" s="690"/>
      <c r="V159" s="691"/>
      <c r="W159" s="725"/>
      <c r="X159" s="719"/>
      <c r="Y159" s="719"/>
      <c r="Z159" s="719"/>
      <c r="AA159" s="719"/>
      <c r="AB159" s="718"/>
      <c r="AC159" s="718"/>
      <c r="AD159" s="718"/>
      <c r="AE159" s="718"/>
      <c r="AF159" s="154"/>
      <c r="AG159" s="154"/>
      <c r="AH159" s="154"/>
      <c r="AI159" s="154"/>
      <c r="AJ159" s="154"/>
      <c r="AK159" s="154"/>
      <c r="AL159" s="154"/>
      <c r="AM159" s="154"/>
      <c r="AN159" s="154"/>
      <c r="AO159" s="154"/>
      <c r="AP159" s="154"/>
      <c r="AQ159" s="154"/>
      <c r="AR159" s="154"/>
      <c r="AS159" s="154"/>
      <c r="AT159" s="154"/>
      <c r="AU159" s="154"/>
      <c r="AV159" s="154"/>
      <c r="AW159" s="154"/>
      <c r="AX159" s="154"/>
      <c r="AY159" s="154"/>
      <c r="AZ159" s="154"/>
      <c r="BA159" s="154"/>
      <c r="BB159" s="154"/>
      <c r="BC159" s="154"/>
      <c r="BD159" s="154"/>
      <c r="BE159" s="154"/>
      <c r="BF159" s="154"/>
      <c r="BG159" s="154"/>
      <c r="BH159" s="154"/>
      <c r="BI159" s="154"/>
      <c r="BJ159" s="154"/>
      <c r="BK159" s="154"/>
      <c r="BL159" s="154"/>
      <c r="BM159" s="155"/>
      <c r="BN159" s="155"/>
      <c r="BO159" s="155"/>
      <c r="BP159" s="155"/>
      <c r="BQ159" s="155"/>
      <c r="BR159" s="155"/>
      <c r="BS159" s="155"/>
      <c r="BT159" s="155"/>
      <c r="BU159" s="155"/>
      <c r="BV159" s="155"/>
      <c r="BW159" s="155"/>
      <c r="BX159" s="155"/>
      <c r="BY159" s="155"/>
      <c r="BZ159" s="155"/>
      <c r="CA159" s="155"/>
      <c r="CB159" s="155"/>
      <c r="CC159" s="155"/>
      <c r="CD159" s="423"/>
      <c r="CE159" s="423"/>
      <c r="CF159" s="423"/>
      <c r="CG159" s="423"/>
      <c r="CH159" s="245"/>
      <c r="CI159" s="246"/>
      <c r="CJ159" s="246"/>
      <c r="CK159" s="247"/>
      <c r="CL159" s="248"/>
    </row>
    <row r="160" spans="1:90" ht="25.5" customHeight="1" x14ac:dyDescent="0.4">
      <c r="A160" s="129"/>
      <c r="B160" s="68" t="s">
        <v>86</v>
      </c>
      <c r="C160" s="603"/>
      <c r="D160" s="608"/>
      <c r="E160" s="149"/>
      <c r="F160" s="150" t="s">
        <v>148</v>
      </c>
      <c r="G160" s="694" t="s">
        <v>486</v>
      </c>
      <c r="H160" s="694"/>
      <c r="I160" s="695"/>
      <c r="J160" s="607" t="s">
        <v>467</v>
      </c>
      <c r="K160" s="157"/>
      <c r="L160" s="157"/>
      <c r="M160" s="157"/>
      <c r="N160" s="157"/>
      <c r="O160" s="828"/>
      <c r="P160" s="711"/>
      <c r="Q160" s="157" t="s">
        <v>149</v>
      </c>
      <c r="R160" s="605" t="s">
        <v>515</v>
      </c>
      <c r="S160" s="692"/>
      <c r="T160" s="692"/>
      <c r="U160" s="692"/>
      <c r="V160" s="693"/>
      <c r="W160" s="721"/>
      <c r="X160" s="723"/>
      <c r="Y160" s="723"/>
      <c r="Z160" s="723"/>
      <c r="AA160" s="723"/>
      <c r="AB160" s="723"/>
      <c r="AC160" s="718" t="s">
        <v>150</v>
      </c>
      <c r="AD160" s="718"/>
      <c r="AE160" s="718"/>
      <c r="AF160" s="154"/>
      <c r="AG160" s="154"/>
      <c r="AH160" s="154"/>
      <c r="AI160" s="154"/>
      <c r="AJ160" s="154"/>
      <c r="AK160" s="154"/>
      <c r="AL160" s="154"/>
      <c r="AM160" s="154"/>
      <c r="AN160" s="154"/>
      <c r="AO160" s="154"/>
      <c r="AP160" s="154"/>
      <c r="AQ160" s="154"/>
      <c r="AR160" s="154"/>
      <c r="AS160" s="154"/>
      <c r="AT160" s="154"/>
      <c r="AU160" s="154"/>
      <c r="AV160" s="154"/>
      <c r="AW160" s="154"/>
      <c r="AX160" s="154"/>
      <c r="AY160" s="154"/>
      <c r="AZ160" s="154"/>
      <c r="BA160" s="154"/>
      <c r="BB160" s="154"/>
      <c r="BC160" s="154"/>
      <c r="BD160" s="154"/>
      <c r="BE160" s="154"/>
      <c r="BF160" s="154"/>
      <c r="BG160" s="154"/>
      <c r="BH160" s="154"/>
      <c r="BI160" s="154"/>
      <c r="BJ160" s="154"/>
      <c r="BK160" s="154"/>
      <c r="BL160" s="154"/>
      <c r="BM160" s="155"/>
      <c r="BN160" s="155"/>
      <c r="BO160" s="155"/>
      <c r="BP160" s="155"/>
      <c r="BQ160" s="155"/>
      <c r="BR160" s="155"/>
      <c r="BS160" s="155"/>
      <c r="BT160" s="155"/>
      <c r="BU160" s="155"/>
      <c r="BV160" s="155"/>
      <c r="BW160" s="155"/>
      <c r="BX160" s="155"/>
      <c r="BY160" s="155"/>
      <c r="BZ160" s="155"/>
      <c r="CA160" s="155"/>
      <c r="CB160" s="155"/>
      <c r="CC160" s="155"/>
      <c r="CD160" s="423"/>
      <c r="CE160" s="423"/>
      <c r="CF160" s="423"/>
      <c r="CG160" s="423"/>
      <c r="CH160" s="245"/>
      <c r="CI160" s="246"/>
      <c r="CJ160" s="246"/>
      <c r="CK160" s="247"/>
      <c r="CL160" s="248"/>
    </row>
    <row r="161" spans="1:90" ht="24.6" x14ac:dyDescent="0.4">
      <c r="A161" s="127"/>
      <c r="B161" s="126" t="s">
        <v>86</v>
      </c>
      <c r="C161" s="158" t="s">
        <v>151</v>
      </c>
      <c r="D161" s="158" t="s">
        <v>146</v>
      </c>
      <c r="E161" s="158" t="s">
        <v>152</v>
      </c>
      <c r="F161" s="150" t="s">
        <v>153</v>
      </c>
      <c r="G161" s="694"/>
      <c r="H161" s="694"/>
      <c r="I161" s="695"/>
      <c r="J161" s="706" t="s">
        <v>154</v>
      </c>
      <c r="K161" s="707"/>
      <c r="L161" s="707"/>
      <c r="M161" s="707"/>
      <c r="N161" s="709"/>
      <c r="O161" s="706" t="s">
        <v>155</v>
      </c>
      <c r="P161" s="707"/>
      <c r="Q161" s="707"/>
      <c r="R161" s="708"/>
      <c r="S161" s="604" t="s">
        <v>156</v>
      </c>
      <c r="T161" s="604"/>
      <c r="U161" s="604"/>
      <c r="V161" s="606"/>
      <c r="W161" s="722"/>
      <c r="X161" s="723"/>
      <c r="Y161" s="723"/>
      <c r="Z161" s="723"/>
      <c r="AA161" s="723"/>
      <c r="AB161" s="723"/>
      <c r="AC161" s="718" t="s">
        <v>157</v>
      </c>
      <c r="AD161" s="718"/>
      <c r="AE161" s="718"/>
      <c r="AF161" s="161"/>
      <c r="AG161" s="161"/>
      <c r="AH161" s="161"/>
      <c r="AI161" s="161"/>
      <c r="AJ161" s="161"/>
      <c r="AK161" s="161"/>
      <c r="AL161" s="161"/>
      <c r="AM161" s="161"/>
      <c r="AN161" s="161"/>
      <c r="AO161" s="161"/>
      <c r="AP161" s="161"/>
      <c r="AQ161" s="161"/>
      <c r="AR161" s="161"/>
      <c r="AS161" s="161"/>
      <c r="AT161" s="161"/>
      <c r="AU161" s="161"/>
      <c r="AV161" s="161"/>
      <c r="AW161" s="161"/>
      <c r="AX161" s="161"/>
      <c r="AY161" s="161"/>
      <c r="AZ161" s="161"/>
      <c r="BA161" s="161"/>
      <c r="BB161" s="161"/>
      <c r="BC161" s="161"/>
      <c r="BD161" s="161"/>
      <c r="BE161" s="161"/>
      <c r="BF161" s="161"/>
      <c r="BG161" s="161"/>
      <c r="BH161" s="161"/>
      <c r="BI161" s="161"/>
      <c r="BJ161" s="161"/>
      <c r="BK161" s="161"/>
      <c r="BL161" s="161"/>
      <c r="BM161" s="162"/>
      <c r="BN161" s="162"/>
      <c r="BO161" s="162"/>
      <c r="BP161" s="162"/>
      <c r="BQ161" s="162"/>
      <c r="BR161" s="162"/>
      <c r="BS161" s="162"/>
      <c r="BT161" s="162"/>
      <c r="BU161" s="162"/>
      <c r="BV161" s="162"/>
      <c r="BW161" s="162"/>
      <c r="BX161" s="162"/>
      <c r="BY161" s="162"/>
      <c r="BZ161" s="162"/>
      <c r="CA161" s="162"/>
      <c r="CB161" s="162"/>
      <c r="CC161" s="162"/>
      <c r="CD161" s="470"/>
      <c r="CE161" s="470"/>
      <c r="CF161" s="470"/>
      <c r="CG161" s="470"/>
      <c r="CH161" s="252"/>
      <c r="CI161" s="253"/>
      <c r="CJ161" s="253"/>
      <c r="CK161" s="254"/>
      <c r="CL161" s="286"/>
    </row>
  </sheetData>
  <autoFilter ref="C5:CL161" xr:uid="{00000000-0009-0000-0000-00000C000000}"/>
  <mergeCells count="106">
    <mergeCell ref="O161:R161"/>
    <mergeCell ref="AC161:AE161"/>
    <mergeCell ref="G159:I159"/>
    <mergeCell ref="J159:R159"/>
    <mergeCell ref="AB159:AE159"/>
    <mergeCell ref="G160:I160"/>
    <mergeCell ref="O160:P160"/>
    <mergeCell ref="W160:W161"/>
    <mergeCell ref="X160:AB161"/>
    <mergeCell ref="AC160:AE160"/>
    <mergeCell ref="G161:I161"/>
    <mergeCell ref="J161:N161"/>
    <mergeCell ref="CI4:CI5"/>
    <mergeCell ref="CJ4:CJ5"/>
    <mergeCell ref="CK4:CK5"/>
    <mergeCell ref="CL4:CL5"/>
    <mergeCell ref="G158:I158"/>
    <mergeCell ref="J158:R158"/>
    <mergeCell ref="S158:V160"/>
    <mergeCell ref="W158:W159"/>
    <mergeCell ref="X158:AA159"/>
    <mergeCell ref="AC158:AD158"/>
    <mergeCell ref="CC4:CC5"/>
    <mergeCell ref="CD4:CD5"/>
    <mergeCell ref="CE4:CE5"/>
    <mergeCell ref="CF4:CF5"/>
    <mergeCell ref="CG4:CG5"/>
    <mergeCell ref="CH4:CH5"/>
    <mergeCell ref="BW4:BW5"/>
    <mergeCell ref="BX4:BX5"/>
    <mergeCell ref="BY4:BY5"/>
    <mergeCell ref="BZ4:BZ5"/>
    <mergeCell ref="CA4:CA5"/>
    <mergeCell ref="CB4:CB5"/>
    <mergeCell ref="BQ4:BQ5"/>
    <mergeCell ref="BR4:BR5"/>
    <mergeCell ref="BS4:BS5"/>
    <mergeCell ref="BT4:BT5"/>
    <mergeCell ref="BU4:BU5"/>
    <mergeCell ref="BV4:BV5"/>
    <mergeCell ref="BK4:BK5"/>
    <mergeCell ref="BL4:BL5"/>
    <mergeCell ref="BM4:BM5"/>
    <mergeCell ref="BN4:BN5"/>
    <mergeCell ref="BO4:BO5"/>
    <mergeCell ref="BP4:BP5"/>
    <mergeCell ref="BE4:BE5"/>
    <mergeCell ref="BF4:BF5"/>
    <mergeCell ref="BG4:BG5"/>
    <mergeCell ref="BH4:BH5"/>
    <mergeCell ref="BI4:BI5"/>
    <mergeCell ref="BJ4:BJ5"/>
    <mergeCell ref="AY4:AY5"/>
    <mergeCell ref="AZ4:AZ5"/>
    <mergeCell ref="BA4:BA5"/>
    <mergeCell ref="BB4:BB5"/>
    <mergeCell ref="BC4:BC5"/>
    <mergeCell ref="BD4:BD5"/>
    <mergeCell ref="AS4:AS5"/>
    <mergeCell ref="AT4:AT5"/>
    <mergeCell ref="AU4:AU5"/>
    <mergeCell ref="AV4:AV5"/>
    <mergeCell ref="AW4:AW5"/>
    <mergeCell ref="AX4:AX5"/>
    <mergeCell ref="AM4:AM5"/>
    <mergeCell ref="AN4:AN5"/>
    <mergeCell ref="AO4:AO5"/>
    <mergeCell ref="AP4:AP5"/>
    <mergeCell ref="AQ4:AQ5"/>
    <mergeCell ref="AR4:AR5"/>
    <mergeCell ref="AF4:AF5"/>
    <mergeCell ref="AG4:AG5"/>
    <mergeCell ref="AH4:AI4"/>
    <mergeCell ref="AJ4:AJ5"/>
    <mergeCell ref="AK4:AK5"/>
    <mergeCell ref="AL4:AL5"/>
    <mergeCell ref="Z4:Z5"/>
    <mergeCell ref="AA4:AA5"/>
    <mergeCell ref="AB4:AB5"/>
    <mergeCell ref="AC4:AC5"/>
    <mergeCell ref="AD4:AD5"/>
    <mergeCell ref="AE4:AE5"/>
    <mergeCell ref="T4:T5"/>
    <mergeCell ref="U4:U5"/>
    <mergeCell ref="V4:V5"/>
    <mergeCell ref="W4:W5"/>
    <mergeCell ref="X4:X5"/>
    <mergeCell ref="Y4:Y5"/>
    <mergeCell ref="N4:N5"/>
    <mergeCell ref="O4:O5"/>
    <mergeCell ref="P4:P5"/>
    <mergeCell ref="Q4:Q5"/>
    <mergeCell ref="R4:R5"/>
    <mergeCell ref="S4:S5"/>
    <mergeCell ref="H4:H5"/>
    <mergeCell ref="I4:I5"/>
    <mergeCell ref="J4:J5"/>
    <mergeCell ref="K4:K5"/>
    <mergeCell ref="L4:L5"/>
    <mergeCell ref="M4:M5"/>
    <mergeCell ref="A4:A5"/>
    <mergeCell ref="B4:B5"/>
    <mergeCell ref="D4:D5"/>
    <mergeCell ref="E4:E5"/>
    <mergeCell ref="F4:F5"/>
    <mergeCell ref="G4:G5"/>
  </mergeCells>
  <conditionalFormatting sqref="AP154:AQ154 AP33:AQ37 AP39:AQ47 AP8:AQ8 AP49:AQ60 AP62:AQ73 AP75:AQ86 AP88:AQ99 AP101:AQ112 AP114:AQ125 AP127:AQ138 AP140:AQ150">
    <cfRule type="expression" dxfId="2042" priority="6080" stopIfTrue="1">
      <formula>$BZ8="X"</formula>
    </cfRule>
    <cfRule type="expression" dxfId="2041" priority="6081" stopIfTrue="1">
      <formula>$BZ8&lt;&gt;"X"</formula>
    </cfRule>
  </conditionalFormatting>
  <conditionalFormatting sqref="AF154 AF33:AF37 AF39:AF47 AF7:AF8 AF49:AF60 AF62:AF73 AF75:AF86 AF88:AF99 AF101:AF112 AF114:AF125 AF127:AF138 AF140:AF150">
    <cfRule type="expression" dxfId="2040" priority="6082" stopIfTrue="1">
      <formula>COUNTA($H7:$J7)&gt;0</formula>
    </cfRule>
    <cfRule type="expression" dxfId="2039" priority="6083" stopIfTrue="1">
      <formula>COUNTA($H7:$J7)=0</formula>
    </cfRule>
  </conditionalFormatting>
  <conditionalFormatting sqref="AG154 AG34 AG40 AG7:AG8">
    <cfRule type="expression" dxfId="2038" priority="6084" stopIfTrue="1">
      <formula>COUNTA($K7:$Q7)&gt;0</formula>
    </cfRule>
    <cfRule type="expression" dxfId="2037" priority="6085" stopIfTrue="1">
      <formula>COUNTA($K7:$Q7)=0</formula>
    </cfRule>
  </conditionalFormatting>
  <conditionalFormatting sqref="AJ154 AJ33:AJ37 AJ39:AJ47 AJ7:AJ8 AJ49:AJ60 AJ62:AJ73 AJ75:AJ86 AJ88:AJ99 AJ101:AJ112 AJ114:AJ125 AJ127:AJ138 AJ140:AJ150">
    <cfRule type="expression" dxfId="2036" priority="6086" stopIfTrue="1">
      <formula>COUNTA($Y7)&gt;0</formula>
    </cfRule>
    <cfRule type="expression" dxfId="2035" priority="6087" stopIfTrue="1">
      <formula>COUNTA($Y7)=0</formula>
    </cfRule>
  </conditionalFormatting>
  <conditionalFormatting sqref="AK154 AK33:AK37 AK39:AK47 AK7:AK8 AK49:AK60 AK62:AK73 AK75:AK86 AK88:AK99 AK101:AK112 AK114:AK125 AK127:AK138 AK140:AK150">
    <cfRule type="expression" dxfId="2034" priority="6088" stopIfTrue="1">
      <formula>COUNTA($Z7)&gt;0</formula>
    </cfRule>
    <cfRule type="expression" dxfId="2033" priority="6089" stopIfTrue="1">
      <formula>COUNTA($Z7)=0</formula>
    </cfRule>
  </conditionalFormatting>
  <conditionalFormatting sqref="AL154 AL33:AL37 AL39:AL47 AL7:AL8 AL49:AL60 AL62:AL73 AL75:AL86 AL88:AL99 AL101:AL112 AL114:AL125 AL127:AL138 AL140:AL150">
    <cfRule type="expression" dxfId="2032" priority="6090" stopIfTrue="1">
      <formula>COUNTA($AA7)&gt;0</formula>
    </cfRule>
    <cfRule type="expression" dxfId="2031" priority="6091" stopIfTrue="1">
      <formula>COUNTA($AA7)=0</formula>
    </cfRule>
  </conditionalFormatting>
  <conditionalFormatting sqref="AN154 AN33:AN37 AN39:AN47 AN7:AN8 AN49:AN60 AN62:AN73 AN75:AN86 AN88:AN99 AN101:AN112 AN114:AN125 AN127:AN138 AN140:AN150">
    <cfRule type="expression" dxfId="2030" priority="6092" stopIfTrue="1">
      <formula>COUNTA($AC7:$AE7)&gt;0</formula>
    </cfRule>
    <cfRule type="expression" dxfId="2029" priority="6093" stopIfTrue="1">
      <formula>COUNTA($AC7:$AE7)=0</formula>
    </cfRule>
  </conditionalFormatting>
  <conditionalFormatting sqref="AM154 AM33:AM37 AM39:AM47 AM7:AM8 AM49:AM60 AM62:AM73 AM75:AM86 AM88:AM99 AM101:AM112 AM114:AM125 AM127:AM138 AM140:AM150">
    <cfRule type="expression" dxfId="2028" priority="6094" stopIfTrue="1">
      <formula>COUNTA($Y7:$AA7)&gt;0</formula>
    </cfRule>
    <cfRule type="expression" dxfId="2027" priority="6095" stopIfTrue="1">
      <formula>COUNTA($Y7:$AA7)=0</formula>
    </cfRule>
  </conditionalFormatting>
  <conditionalFormatting sqref="AP8:AQ8">
    <cfRule type="expression" dxfId="2026" priority="6064" stopIfTrue="1">
      <formula>$BZ8="X"</formula>
    </cfRule>
    <cfRule type="expression" dxfId="2025" priority="6065" stopIfTrue="1">
      <formula>$BZ8&lt;&gt;"X"</formula>
    </cfRule>
  </conditionalFormatting>
  <conditionalFormatting sqref="AH154 AH33:AH37 AH39:AH47 AH7:AH8 AH49:AH60 AH62:AH73 AH75:AH86 AH88:AH99 AH101:AH112 AH114:AH125 AH127:AH138 AH140:AH150">
    <cfRule type="expression" dxfId="2024" priority="6096" stopIfTrue="1">
      <formula>COUNTA($R7:$V7)&gt;0</formula>
    </cfRule>
    <cfRule type="expression" dxfId="2023" priority="6097" stopIfTrue="1">
      <formula>COUNTA($R7:$V7)=0</formula>
    </cfRule>
  </conditionalFormatting>
  <conditionalFormatting sqref="AC155:AV155 AC156:BW156 C154:CL154 E155:V156 C7:AO7 AR7:BN7 C39:AF39 C40:CL40 C56:AE59 C41:AE46 AH39:CL39 AV41:CL46 AV56:BZ59 C8:BN8 BO7:CL8 CA32:CC32 AH41:AU47 AF41:AF47 C35:AF37 C33:CL34 AF49:AF60 AH49:AU60 AH62:AU73 AF62:AF73 AF75:AF86 AH75:AU86 AH88:AU99 AF88:AF99 AF101:AF112 AH101:AU112 AH114:AU125 AF114:AF125 AF127:AF138 AH127:AU138 AH140:AU150 AF140:AF150 AH35:CL37 CD56:CL59">
    <cfRule type="expression" dxfId="2022" priority="6027">
      <formula>$B7&lt;&gt;"X"</formula>
    </cfRule>
  </conditionalFormatting>
  <conditionalFormatting sqref="AG33">
    <cfRule type="expression" dxfId="2021" priority="5871" stopIfTrue="1">
      <formula>COUNTA($K33:$Q33)&gt;0</formula>
    </cfRule>
    <cfRule type="expression" dxfId="2020" priority="5872" stopIfTrue="1">
      <formula>COUNTA($K33:$Q33)=0</formula>
    </cfRule>
  </conditionalFormatting>
  <conditionalFormatting sqref="AG33">
    <cfRule type="expression" dxfId="2019" priority="5853" stopIfTrue="1">
      <formula>COUNTA($K33:$Q33)&gt;0</formula>
    </cfRule>
    <cfRule type="expression" dxfId="2018" priority="5854" stopIfTrue="1">
      <formula>COUNTA($K33:$Q33)=0</formula>
    </cfRule>
  </conditionalFormatting>
  <conditionalFormatting sqref="AP155:AQ155">
    <cfRule type="expression" dxfId="2017" priority="5521" stopIfTrue="1">
      <formula>$BZ155="X"</formula>
    </cfRule>
    <cfRule type="expression" dxfId="2016" priority="5522" stopIfTrue="1">
      <formula>$BZ155&lt;&gt;"X"</formula>
    </cfRule>
  </conditionalFormatting>
  <conditionalFormatting sqref="AF155">
    <cfRule type="expression" dxfId="2015" priority="5523" stopIfTrue="1">
      <formula>COUNTA($H155:$J155)&gt;0</formula>
    </cfRule>
    <cfRule type="expression" dxfId="2014" priority="5524" stopIfTrue="1">
      <formula>COUNTA($H155:$J155)=0</formula>
    </cfRule>
  </conditionalFormatting>
  <conditionalFormatting sqref="AG155">
    <cfRule type="expression" dxfId="2013" priority="5525" stopIfTrue="1">
      <formula>COUNTA($K155:$Q155)&gt;0</formula>
    </cfRule>
    <cfRule type="expression" dxfId="2012" priority="5526" stopIfTrue="1">
      <formula>COUNTA($K155:$Q155)=0</formula>
    </cfRule>
  </conditionalFormatting>
  <conditionalFormatting sqref="AJ155">
    <cfRule type="expression" dxfId="2011" priority="5527" stopIfTrue="1">
      <formula>COUNTA($Y155)&gt;0</formula>
    </cfRule>
    <cfRule type="expression" dxfId="2010" priority="5528" stopIfTrue="1">
      <formula>COUNTA($Y155)=0</formula>
    </cfRule>
  </conditionalFormatting>
  <conditionalFormatting sqref="AK155">
    <cfRule type="expression" dxfId="2009" priority="5529" stopIfTrue="1">
      <formula>COUNTA($Z155)&gt;0</formula>
    </cfRule>
    <cfRule type="expression" dxfId="2008" priority="5530" stopIfTrue="1">
      <formula>COUNTA($Z155)=0</formula>
    </cfRule>
  </conditionalFormatting>
  <conditionalFormatting sqref="AL155">
    <cfRule type="expression" dxfId="2007" priority="5531" stopIfTrue="1">
      <formula>COUNTA($AA155)&gt;0</formula>
    </cfRule>
    <cfRule type="expression" dxfId="2006" priority="5532" stopIfTrue="1">
      <formula>COUNTA($AA155)=0</formula>
    </cfRule>
  </conditionalFormatting>
  <conditionalFormatting sqref="AN155">
    <cfRule type="expression" dxfId="2005" priority="5533" stopIfTrue="1">
      <formula>COUNTA($AC155:$AE155)&gt;0</formula>
    </cfRule>
    <cfRule type="expression" dxfId="2004" priority="5534" stopIfTrue="1">
      <formula>COUNTA($AC155:$AE155)=0</formula>
    </cfRule>
  </conditionalFormatting>
  <conditionalFormatting sqref="AM155">
    <cfRule type="expression" dxfId="2003" priority="5535" stopIfTrue="1">
      <formula>COUNTA($Y155:$AA155)&gt;0</formula>
    </cfRule>
    <cfRule type="expression" dxfId="2002" priority="5536" stopIfTrue="1">
      <formula>COUNTA($Y155:$AA155)=0</formula>
    </cfRule>
  </conditionalFormatting>
  <conditionalFormatting sqref="AH155">
    <cfRule type="expression" dxfId="2001" priority="5537" stopIfTrue="1">
      <formula>COUNTA($R155:$V155)&gt;0</formula>
    </cfRule>
    <cfRule type="expression" dxfId="2000" priority="5538" stopIfTrue="1">
      <formula>COUNTA($R155:$V155)=0</formula>
    </cfRule>
  </conditionalFormatting>
  <conditionalFormatting sqref="C155 X155:AA155 AX155:BW155 BZ155:CC155 CF155:CG155">
    <cfRule type="expression" dxfId="1999" priority="5520">
      <formula>$B155&lt;&gt;"X"</formula>
    </cfRule>
  </conditionalFormatting>
  <conditionalFormatting sqref="AP156:AQ156">
    <cfRule type="expression" dxfId="1998" priority="5502" stopIfTrue="1">
      <formula>$BZ156="X"</formula>
    </cfRule>
    <cfRule type="expression" dxfId="1997" priority="5503" stopIfTrue="1">
      <formula>$BZ156&lt;&gt;"X"</formula>
    </cfRule>
  </conditionalFormatting>
  <conditionalFormatting sqref="AF156">
    <cfRule type="expression" dxfId="1996" priority="5504" stopIfTrue="1">
      <formula>COUNTA($H156:$J156)&gt;0</formula>
    </cfRule>
    <cfRule type="expression" dxfId="1995" priority="5505" stopIfTrue="1">
      <formula>COUNTA($H156:$J156)=0</formula>
    </cfRule>
  </conditionalFormatting>
  <conditionalFormatting sqref="AG156">
    <cfRule type="expression" dxfId="1994" priority="5506" stopIfTrue="1">
      <formula>COUNTA($K156:$Q156)&gt;0</formula>
    </cfRule>
    <cfRule type="expression" dxfId="1993" priority="5507" stopIfTrue="1">
      <formula>COUNTA($K156:$Q156)=0</formula>
    </cfRule>
  </conditionalFormatting>
  <conditionalFormatting sqref="AJ156">
    <cfRule type="expression" dxfId="1992" priority="5508" stopIfTrue="1">
      <formula>COUNTA($Y156)&gt;0</formula>
    </cfRule>
    <cfRule type="expression" dxfId="1991" priority="5509" stopIfTrue="1">
      <formula>COUNTA($Y156)=0</formula>
    </cfRule>
  </conditionalFormatting>
  <conditionalFormatting sqref="AK156">
    <cfRule type="expression" dxfId="1990" priority="5510" stopIfTrue="1">
      <formula>COUNTA($Z156)&gt;0</formula>
    </cfRule>
    <cfRule type="expression" dxfId="1989" priority="5511" stopIfTrue="1">
      <formula>COUNTA($Z156)=0</formula>
    </cfRule>
  </conditionalFormatting>
  <conditionalFormatting sqref="AL156">
    <cfRule type="expression" dxfId="1988" priority="5512" stopIfTrue="1">
      <formula>COUNTA($AA156)&gt;0</formula>
    </cfRule>
    <cfRule type="expression" dxfId="1987" priority="5513" stopIfTrue="1">
      <formula>COUNTA($AA156)=0</formula>
    </cfRule>
  </conditionalFormatting>
  <conditionalFormatting sqref="AN156">
    <cfRule type="expression" dxfId="1986" priority="5514" stopIfTrue="1">
      <formula>COUNTA($AC156:$AE156)&gt;0</formula>
    </cfRule>
    <cfRule type="expression" dxfId="1985" priority="5515" stopIfTrue="1">
      <formula>COUNTA($AC156:$AE156)=0</formula>
    </cfRule>
  </conditionalFormatting>
  <conditionalFormatting sqref="AM156">
    <cfRule type="expression" dxfId="1984" priority="5516" stopIfTrue="1">
      <formula>COUNTA($Y156:$AA156)&gt;0</formula>
    </cfRule>
    <cfRule type="expression" dxfId="1983" priority="5517" stopIfTrue="1">
      <formula>COUNTA($Y156:$AA156)=0</formula>
    </cfRule>
  </conditionalFormatting>
  <conditionalFormatting sqref="AH156">
    <cfRule type="expression" dxfId="1982" priority="5518" stopIfTrue="1">
      <formula>COUNTA($R156:$V156)&gt;0</formula>
    </cfRule>
    <cfRule type="expression" dxfId="1981" priority="5519" stopIfTrue="1">
      <formula>COUNTA($R156:$V156)=0</formula>
    </cfRule>
  </conditionalFormatting>
  <conditionalFormatting sqref="C156 X156:AA156 BZ156:CC156 CF156:CG156">
    <cfRule type="expression" dxfId="1980" priority="5501">
      <formula>$B156&lt;&gt;"X"</formula>
    </cfRule>
  </conditionalFormatting>
  <conditionalFormatting sqref="D155">
    <cfRule type="expression" dxfId="1979" priority="5500">
      <formula>$B155&lt;&gt;"X"</formula>
    </cfRule>
  </conditionalFormatting>
  <conditionalFormatting sqref="D156">
    <cfRule type="expression" dxfId="1978" priority="5499">
      <formula>$B156&lt;&gt;"X"</formula>
    </cfRule>
  </conditionalFormatting>
  <conditionalFormatting sqref="W155">
    <cfRule type="expression" dxfId="1977" priority="5498">
      <formula>$B155&lt;&gt;"X"</formula>
    </cfRule>
  </conditionalFormatting>
  <conditionalFormatting sqref="W156">
    <cfRule type="expression" dxfId="1976" priority="5497">
      <formula>$B156&lt;&gt;"X"</formula>
    </cfRule>
  </conditionalFormatting>
  <conditionalFormatting sqref="AB155">
    <cfRule type="expression" dxfId="1975" priority="5496">
      <formula>$B155&lt;&gt;"X"</formula>
    </cfRule>
  </conditionalFormatting>
  <conditionalFormatting sqref="AB156">
    <cfRule type="expression" dxfId="1974" priority="5495">
      <formula>$B156&lt;&gt;"X"</formula>
    </cfRule>
  </conditionalFormatting>
  <conditionalFormatting sqref="AW155">
    <cfRule type="expression" dxfId="1973" priority="5494">
      <formula>$B155&lt;&gt;"X"</formula>
    </cfRule>
  </conditionalFormatting>
  <conditionalFormatting sqref="BX155">
    <cfRule type="expression" dxfId="1972" priority="5493">
      <formula>$B155&lt;&gt;"X"</formula>
    </cfRule>
  </conditionalFormatting>
  <conditionalFormatting sqref="BX156">
    <cfRule type="expression" dxfId="1971" priority="5492">
      <formula>$B156&lt;&gt;"X"</formula>
    </cfRule>
  </conditionalFormatting>
  <conditionalFormatting sqref="BY155">
    <cfRule type="expression" dxfId="1970" priority="5491">
      <formula>$B155&lt;&gt;"X"</formula>
    </cfRule>
  </conditionalFormatting>
  <conditionalFormatting sqref="BY156">
    <cfRule type="expression" dxfId="1969" priority="5490">
      <formula>$B156&lt;&gt;"X"</formula>
    </cfRule>
  </conditionalFormatting>
  <conditionalFormatting sqref="CD155">
    <cfRule type="expression" dxfId="1968" priority="5489">
      <formula>$B155&lt;&gt;"X"</formula>
    </cfRule>
  </conditionalFormatting>
  <conditionalFormatting sqref="CD156">
    <cfRule type="expression" dxfId="1967" priority="5488">
      <formula>$B156&lt;&gt;"X"</formula>
    </cfRule>
  </conditionalFormatting>
  <conditionalFormatting sqref="CE155">
    <cfRule type="expression" dxfId="1966" priority="5487">
      <formula>$B155&lt;&gt;"X"</formula>
    </cfRule>
  </conditionalFormatting>
  <conditionalFormatting sqref="CE156">
    <cfRule type="expression" dxfId="1965" priority="5486">
      <formula>$B156&lt;&gt;"X"</formula>
    </cfRule>
  </conditionalFormatting>
  <conditionalFormatting sqref="CH155">
    <cfRule type="expression" dxfId="1964" priority="5485">
      <formula>$B155&lt;&gt;"X"</formula>
    </cfRule>
  </conditionalFormatting>
  <conditionalFormatting sqref="CH156">
    <cfRule type="expression" dxfId="1963" priority="5484">
      <formula>$B156&lt;&gt;"X"</formula>
    </cfRule>
  </conditionalFormatting>
  <conditionalFormatting sqref="CI155">
    <cfRule type="expression" dxfId="1962" priority="5483">
      <formula>$B155&lt;&gt;"X"</formula>
    </cfRule>
  </conditionalFormatting>
  <conditionalFormatting sqref="CI156">
    <cfRule type="expression" dxfId="1961" priority="5482">
      <formula>$B156&lt;&gt;"X"</formula>
    </cfRule>
  </conditionalFormatting>
  <conditionalFormatting sqref="CJ155">
    <cfRule type="expression" dxfId="1960" priority="5481">
      <formula>$B155&lt;&gt;"X"</formula>
    </cfRule>
  </conditionalFormatting>
  <conditionalFormatting sqref="CJ156">
    <cfRule type="expression" dxfId="1959" priority="5480">
      <formula>$B156&lt;&gt;"X"</formula>
    </cfRule>
  </conditionalFormatting>
  <conditionalFormatting sqref="CK155">
    <cfRule type="expression" dxfId="1958" priority="5479">
      <formula>$B155&lt;&gt;"X"</formula>
    </cfRule>
  </conditionalFormatting>
  <conditionalFormatting sqref="CK156">
    <cfRule type="expression" dxfId="1957" priority="5478">
      <formula>$B156&lt;&gt;"X"</formula>
    </cfRule>
  </conditionalFormatting>
  <conditionalFormatting sqref="CL155">
    <cfRule type="expression" dxfId="1956" priority="5477">
      <formula>$B155&lt;&gt;"X"</formula>
    </cfRule>
  </conditionalFormatting>
  <conditionalFormatting sqref="CL156">
    <cfRule type="expression" dxfId="1955" priority="5476">
      <formula>$B156&lt;&gt;"X"</formula>
    </cfRule>
  </conditionalFormatting>
  <conditionalFormatting sqref="AI154:AI156 AI33:AI37 AI39:AI47 AI7:AI8 AI49:AI60 AI62:AI73 AI75:AI86 AI88:AI99 AI101:AI112 AI114:AI125 AI127:AI138 AI140:AI150">
    <cfRule type="expression" dxfId="1954" priority="6098" stopIfTrue="1">
      <formula>AND($BQ7&lt;&gt;"DB",COUNTA($R7:$V7)&gt;0)</formula>
    </cfRule>
    <cfRule type="expression" dxfId="1953" priority="6099" stopIfTrue="1">
      <formula>OR($BQ7="DB",COUNTA($R7:$V7)=0)</formula>
    </cfRule>
  </conditionalFormatting>
  <conditionalFormatting sqref="AP38:AQ38">
    <cfRule type="expression" dxfId="1952" priority="5455" stopIfTrue="1">
      <formula>$BZ38="X"</formula>
    </cfRule>
    <cfRule type="expression" dxfId="1951" priority="5456" stopIfTrue="1">
      <formula>$BZ38&lt;&gt;"X"</formula>
    </cfRule>
  </conditionalFormatting>
  <conditionalFormatting sqref="AF38">
    <cfRule type="expression" dxfId="1950" priority="5457" stopIfTrue="1">
      <formula>COUNTA($H38:$J38)&gt;0</formula>
    </cfRule>
    <cfRule type="expression" dxfId="1949" priority="5458" stopIfTrue="1">
      <formula>COUNTA($H38:$J38)=0</formula>
    </cfRule>
  </conditionalFormatting>
  <conditionalFormatting sqref="AG38">
    <cfRule type="expression" dxfId="1948" priority="5459" stopIfTrue="1">
      <formula>COUNTA($K38:$Q38)&gt;0</formula>
    </cfRule>
    <cfRule type="expression" dxfId="1947" priority="5460" stopIfTrue="1">
      <formula>COUNTA($K38:$Q38)=0</formula>
    </cfRule>
  </conditionalFormatting>
  <conditionalFormatting sqref="AJ38">
    <cfRule type="expression" dxfId="1946" priority="5461" stopIfTrue="1">
      <formula>COUNTA($Y38)&gt;0</formula>
    </cfRule>
    <cfRule type="expression" dxfId="1945" priority="5462" stopIfTrue="1">
      <formula>COUNTA($Y38)=0</formula>
    </cfRule>
  </conditionalFormatting>
  <conditionalFormatting sqref="AK38">
    <cfRule type="expression" dxfId="1944" priority="5463" stopIfTrue="1">
      <formula>COUNTA($Z38)&gt;0</formula>
    </cfRule>
    <cfRule type="expression" dxfId="1943" priority="5464" stopIfTrue="1">
      <formula>COUNTA($Z38)=0</formula>
    </cfRule>
  </conditionalFormatting>
  <conditionalFormatting sqref="AL38">
    <cfRule type="expression" dxfId="1942" priority="5465" stopIfTrue="1">
      <formula>COUNTA($AA38)&gt;0</formula>
    </cfRule>
    <cfRule type="expression" dxfId="1941" priority="5466" stopIfTrue="1">
      <formula>COUNTA($AA38)=0</formula>
    </cfRule>
  </conditionalFormatting>
  <conditionalFormatting sqref="AN38">
    <cfRule type="expression" dxfId="1940" priority="5467" stopIfTrue="1">
      <formula>COUNTA($AC38:$AE38)&gt;0</formula>
    </cfRule>
    <cfRule type="expression" dxfId="1939" priority="5468" stopIfTrue="1">
      <formula>COUNTA($AC38:$AE38)=0</formula>
    </cfRule>
  </conditionalFormatting>
  <conditionalFormatting sqref="AM38">
    <cfRule type="expression" dxfId="1938" priority="5469" stopIfTrue="1">
      <formula>COUNTA($Y38:$AA38)&gt;0</formula>
    </cfRule>
    <cfRule type="expression" dxfId="1937" priority="5470" stopIfTrue="1">
      <formula>COUNTA($Y38:$AA38)=0</formula>
    </cfRule>
  </conditionalFormatting>
  <conditionalFormatting sqref="AH38">
    <cfRule type="expression" dxfId="1936" priority="5471" stopIfTrue="1">
      <formula>COUNTA($R38:$V38)&gt;0</formula>
    </cfRule>
    <cfRule type="expression" dxfId="1935" priority="5472" stopIfTrue="1">
      <formula>COUNTA($R38:$V38)=0</formula>
    </cfRule>
  </conditionalFormatting>
  <conditionalFormatting sqref="C38:CL38">
    <cfRule type="expression" dxfId="1934" priority="5454">
      <formula>$B38&lt;&gt;"X"</formula>
    </cfRule>
  </conditionalFormatting>
  <conditionalFormatting sqref="AI38">
    <cfRule type="expression" dxfId="1933" priority="5473" stopIfTrue="1">
      <formula>AND($BQ38&lt;&gt;"DB",COUNTA($R38:$V38)&gt;0)</formula>
    </cfRule>
    <cfRule type="expression" dxfId="1932" priority="5474" stopIfTrue="1">
      <formula>OR($BQ38="DB",COUNTA($R38:$V38)=0)</formula>
    </cfRule>
  </conditionalFormatting>
  <conditionalFormatting sqref="AP10:AQ10">
    <cfRule type="expression" dxfId="1931" priority="4831" stopIfTrue="1">
      <formula>$BZ10="X"</formula>
    </cfRule>
    <cfRule type="expression" dxfId="1930" priority="4832" stopIfTrue="1">
      <formula>$BZ10&lt;&gt;"X"</formula>
    </cfRule>
  </conditionalFormatting>
  <conditionalFormatting sqref="AF10">
    <cfRule type="expression" dxfId="1929" priority="4833" stopIfTrue="1">
      <formula>COUNTA($H10:$J10)&gt;0</formula>
    </cfRule>
    <cfRule type="expression" dxfId="1928" priority="4834" stopIfTrue="1">
      <formula>COUNTA($H10:$J10)=0</formula>
    </cfRule>
  </conditionalFormatting>
  <conditionalFormatting sqref="AG10">
    <cfRule type="expression" dxfId="1927" priority="4835" stopIfTrue="1">
      <formula>COUNTA($K10:$Q10)&gt;0</formula>
    </cfRule>
    <cfRule type="expression" dxfId="1926" priority="4836" stopIfTrue="1">
      <formula>COUNTA($K10:$Q10)=0</formula>
    </cfRule>
  </conditionalFormatting>
  <conditionalFormatting sqref="AJ10">
    <cfRule type="expression" dxfId="1925" priority="4837" stopIfTrue="1">
      <formula>COUNTA($Y10)&gt;0</formula>
    </cfRule>
    <cfRule type="expression" dxfId="1924" priority="4838" stopIfTrue="1">
      <formula>COUNTA($Y10)=0</formula>
    </cfRule>
  </conditionalFormatting>
  <conditionalFormatting sqref="AK10">
    <cfRule type="expression" dxfId="1923" priority="4839" stopIfTrue="1">
      <formula>COUNTA($Z10)&gt;0</formula>
    </cfRule>
    <cfRule type="expression" dxfId="1922" priority="4840" stopIfTrue="1">
      <formula>COUNTA($Z10)=0</formula>
    </cfRule>
  </conditionalFormatting>
  <conditionalFormatting sqref="AL10">
    <cfRule type="expression" dxfId="1921" priority="4841" stopIfTrue="1">
      <formula>COUNTA($AA10)&gt;0</formula>
    </cfRule>
    <cfRule type="expression" dxfId="1920" priority="4842" stopIfTrue="1">
      <formula>COUNTA($AA10)=0</formula>
    </cfRule>
  </conditionalFormatting>
  <conditionalFormatting sqref="AN10">
    <cfRule type="expression" dxfId="1919" priority="4843" stopIfTrue="1">
      <formula>COUNTA($AC10:$AE10)&gt;0</formula>
    </cfRule>
    <cfRule type="expression" dxfId="1918" priority="4844" stopIfTrue="1">
      <formula>COUNTA($AC10:$AE10)=0</formula>
    </cfRule>
  </conditionalFormatting>
  <conditionalFormatting sqref="AM10">
    <cfRule type="expression" dxfId="1917" priority="4845" stopIfTrue="1">
      <formula>COUNTA($Y10:$AA10)&gt;0</formula>
    </cfRule>
    <cfRule type="expression" dxfId="1916" priority="4846" stopIfTrue="1">
      <formula>COUNTA($Y10:$AA10)=0</formula>
    </cfRule>
  </conditionalFormatting>
  <conditionalFormatting sqref="C10:BN10">
    <cfRule type="expression" dxfId="1915" priority="4867">
      <formula>$B10&lt;&gt;"X"</formula>
    </cfRule>
  </conditionalFormatting>
  <conditionalFormatting sqref="AP10:AQ10">
    <cfRule type="expression" dxfId="1914" priority="4849" stopIfTrue="1">
      <formula>$BZ10="X"</formula>
    </cfRule>
    <cfRule type="expression" dxfId="1913" priority="4850" stopIfTrue="1">
      <formula>$BZ10&lt;&gt;"X"</formula>
    </cfRule>
  </conditionalFormatting>
  <conditionalFormatting sqref="AF10">
    <cfRule type="expression" dxfId="1912" priority="4851" stopIfTrue="1">
      <formula>COUNTA($H10:$J10)&gt;0</formula>
    </cfRule>
    <cfRule type="expression" dxfId="1911" priority="4852" stopIfTrue="1">
      <formula>COUNTA($H10:$J10)=0</formula>
    </cfRule>
  </conditionalFormatting>
  <conditionalFormatting sqref="AG10">
    <cfRule type="expression" dxfId="1910" priority="4853" stopIfTrue="1">
      <formula>COUNTA($K10:$Q10)&gt;0</formula>
    </cfRule>
    <cfRule type="expression" dxfId="1909" priority="4854" stopIfTrue="1">
      <formula>COUNTA($K10:$Q10)=0</formula>
    </cfRule>
  </conditionalFormatting>
  <conditionalFormatting sqref="AJ10">
    <cfRule type="expression" dxfId="1908" priority="4855" stopIfTrue="1">
      <formula>COUNTA($Y10)&gt;0</formula>
    </cfRule>
    <cfRule type="expression" dxfId="1907" priority="4856" stopIfTrue="1">
      <formula>COUNTA($Y10)=0</formula>
    </cfRule>
  </conditionalFormatting>
  <conditionalFormatting sqref="AK10">
    <cfRule type="expression" dxfId="1906" priority="4857" stopIfTrue="1">
      <formula>COUNTA($Z10)&gt;0</formula>
    </cfRule>
    <cfRule type="expression" dxfId="1905" priority="4858" stopIfTrue="1">
      <formula>COUNTA($Z10)=0</formula>
    </cfRule>
  </conditionalFormatting>
  <conditionalFormatting sqref="AL10">
    <cfRule type="expression" dxfId="1904" priority="4859" stopIfTrue="1">
      <formula>COUNTA($AA10)&gt;0</formula>
    </cfRule>
    <cfRule type="expression" dxfId="1903" priority="4860" stopIfTrue="1">
      <formula>COUNTA($AA10)=0</formula>
    </cfRule>
  </conditionalFormatting>
  <conditionalFormatting sqref="AN10">
    <cfRule type="expression" dxfId="1902" priority="4861" stopIfTrue="1">
      <formula>COUNTA($AC10:$AE10)&gt;0</formula>
    </cfRule>
    <cfRule type="expression" dxfId="1901" priority="4862" stopIfTrue="1">
      <formula>COUNTA($AC10:$AE10)=0</formula>
    </cfRule>
  </conditionalFormatting>
  <conditionalFormatting sqref="AM10">
    <cfRule type="expression" dxfId="1900" priority="4863" stopIfTrue="1">
      <formula>COUNTA($Y10:$AA10)&gt;0</formula>
    </cfRule>
    <cfRule type="expression" dxfId="1899" priority="4864" stopIfTrue="1">
      <formula>COUNTA($Y10:$AA10)=0</formula>
    </cfRule>
  </conditionalFormatting>
  <conditionalFormatting sqref="AH10">
    <cfRule type="expression" dxfId="1898" priority="4865" stopIfTrue="1">
      <formula>COUNTA($R10:$V10)&gt;0</formula>
    </cfRule>
    <cfRule type="expression" dxfId="1897" priority="4866" stopIfTrue="1">
      <formula>COUNTA($R10:$V10)=0</formula>
    </cfRule>
  </conditionalFormatting>
  <conditionalFormatting sqref="AH10">
    <cfRule type="expression" dxfId="1896" priority="4847" stopIfTrue="1">
      <formula>COUNTA($R10:$V10)&gt;0</formula>
    </cfRule>
    <cfRule type="expression" dxfId="1895" priority="4848" stopIfTrue="1">
      <formula>COUNTA($R10:$V10)=0</formula>
    </cfRule>
  </conditionalFormatting>
  <conditionalFormatting sqref="BP10:CL10">
    <cfRule type="expression" dxfId="1894" priority="4830">
      <formula>$B10&lt;&gt;"X"</formula>
    </cfRule>
  </conditionalFormatting>
  <conditionalFormatting sqref="BO10">
    <cfRule type="expression" dxfId="1893" priority="4829">
      <formula>$B10&lt;&gt;"X"</formula>
    </cfRule>
  </conditionalFormatting>
  <conditionalFormatting sqref="AI10">
    <cfRule type="expression" dxfId="1892" priority="4868" stopIfTrue="1">
      <formula>AND($BQ10&lt;&gt;"DB",COUNTA($R10:$V10)&gt;0)</formula>
    </cfRule>
    <cfRule type="expression" dxfId="1891" priority="4869" stopIfTrue="1">
      <formula>OR($BQ10="DB",COUNTA($R10:$V10)=0)</formula>
    </cfRule>
  </conditionalFormatting>
  <conditionalFormatting sqref="C151:BN151 C152:AF153 AH152:BN153">
    <cfRule type="expression" dxfId="1890" priority="4826">
      <formula>$B151&lt;&gt;"X"</formula>
    </cfRule>
  </conditionalFormatting>
  <conditionalFormatting sqref="AP151:AQ153">
    <cfRule type="expression" dxfId="1889" priority="4808" stopIfTrue="1">
      <formula>$BZ151="X"</formula>
    </cfRule>
    <cfRule type="expression" dxfId="1888" priority="4809" stopIfTrue="1">
      <formula>$BZ151&lt;&gt;"X"</formula>
    </cfRule>
  </conditionalFormatting>
  <conditionalFormatting sqref="AF151:AF153">
    <cfRule type="expression" dxfId="1887" priority="4810" stopIfTrue="1">
      <formula>COUNTA($H151:$J151)&gt;0</formula>
    </cfRule>
    <cfRule type="expression" dxfId="1886" priority="4811" stopIfTrue="1">
      <formula>COUNTA($H151:$J151)=0</formula>
    </cfRule>
  </conditionalFormatting>
  <conditionalFormatting sqref="AG151">
    <cfRule type="expression" dxfId="1885" priority="4812" stopIfTrue="1">
      <formula>COUNTA($K151:$Q151)&gt;0</formula>
    </cfRule>
    <cfRule type="expression" dxfId="1884" priority="4813" stopIfTrue="1">
      <formula>COUNTA($K151:$Q151)=0</formula>
    </cfRule>
  </conditionalFormatting>
  <conditionalFormatting sqref="AJ151:AJ153">
    <cfRule type="expression" dxfId="1883" priority="4814" stopIfTrue="1">
      <formula>COUNTA($Y151)&gt;0</formula>
    </cfRule>
    <cfRule type="expression" dxfId="1882" priority="4815" stopIfTrue="1">
      <formula>COUNTA($Y151)=0</formula>
    </cfRule>
  </conditionalFormatting>
  <conditionalFormatting sqref="AK151:AK153">
    <cfRule type="expression" dxfId="1881" priority="4816" stopIfTrue="1">
      <formula>COUNTA($Z151)&gt;0</formula>
    </cfRule>
    <cfRule type="expression" dxfId="1880" priority="4817" stopIfTrue="1">
      <formula>COUNTA($Z151)=0</formula>
    </cfRule>
  </conditionalFormatting>
  <conditionalFormatting sqref="AL151:AL153">
    <cfRule type="expression" dxfId="1879" priority="4818" stopIfTrue="1">
      <formula>COUNTA($AA151)&gt;0</formula>
    </cfRule>
    <cfRule type="expression" dxfId="1878" priority="4819" stopIfTrue="1">
      <formula>COUNTA($AA151)=0</formula>
    </cfRule>
  </conditionalFormatting>
  <conditionalFormatting sqref="AN151:AN153">
    <cfRule type="expression" dxfId="1877" priority="4820" stopIfTrue="1">
      <formula>COUNTA($AC151:$AE151)&gt;0</formula>
    </cfRule>
    <cfRule type="expression" dxfId="1876" priority="4821" stopIfTrue="1">
      <formula>COUNTA($AC151:$AE151)=0</formula>
    </cfRule>
  </conditionalFormatting>
  <conditionalFormatting sqref="AM151:AM153">
    <cfRule type="expression" dxfId="1875" priority="4822" stopIfTrue="1">
      <formula>COUNTA($Y151:$AA151)&gt;0</formula>
    </cfRule>
    <cfRule type="expression" dxfId="1874" priority="4823" stopIfTrue="1">
      <formula>COUNTA($Y151:$AA151)=0</formula>
    </cfRule>
  </conditionalFormatting>
  <conditionalFormatting sqref="AH151:AH153">
    <cfRule type="expression" dxfId="1873" priority="4824" stopIfTrue="1">
      <formula>COUNTA($R151:$V151)&gt;0</formula>
    </cfRule>
    <cfRule type="expression" dxfId="1872" priority="4825" stopIfTrue="1">
      <formula>COUNTA($R151:$V151)=0</formula>
    </cfRule>
  </conditionalFormatting>
  <conditionalFormatting sqref="AP151:AQ153">
    <cfRule type="expression" dxfId="1871" priority="4790" stopIfTrue="1">
      <formula>$BZ151="X"</formula>
    </cfRule>
    <cfRule type="expression" dxfId="1870" priority="4791" stopIfTrue="1">
      <formula>$BZ151&lt;&gt;"X"</formula>
    </cfRule>
  </conditionalFormatting>
  <conditionalFormatting sqref="AF151:AF153">
    <cfRule type="expression" dxfId="1869" priority="4792" stopIfTrue="1">
      <formula>COUNTA($H151:$J151)&gt;0</formula>
    </cfRule>
    <cfRule type="expression" dxfId="1868" priority="4793" stopIfTrue="1">
      <formula>COUNTA($H151:$J151)=0</formula>
    </cfRule>
  </conditionalFormatting>
  <conditionalFormatting sqref="AG151">
    <cfRule type="expression" dxfId="1867" priority="4794" stopIfTrue="1">
      <formula>COUNTA($K151:$Q151)&gt;0</formula>
    </cfRule>
    <cfRule type="expression" dxfId="1866" priority="4795" stopIfTrue="1">
      <formula>COUNTA($K151:$Q151)=0</formula>
    </cfRule>
  </conditionalFormatting>
  <conditionalFormatting sqref="AJ151:AJ153">
    <cfRule type="expression" dxfId="1865" priority="4796" stopIfTrue="1">
      <formula>COUNTA($Y151)&gt;0</formula>
    </cfRule>
    <cfRule type="expression" dxfId="1864" priority="4797" stopIfTrue="1">
      <formula>COUNTA($Y151)=0</formula>
    </cfRule>
  </conditionalFormatting>
  <conditionalFormatting sqref="AK151:AK153">
    <cfRule type="expression" dxfId="1863" priority="4798" stopIfTrue="1">
      <formula>COUNTA($Z151)&gt;0</formula>
    </cfRule>
    <cfRule type="expression" dxfId="1862" priority="4799" stopIfTrue="1">
      <formula>COUNTA($Z151)=0</formula>
    </cfRule>
  </conditionalFormatting>
  <conditionalFormatting sqref="AL151:AL153">
    <cfRule type="expression" dxfId="1861" priority="4800" stopIfTrue="1">
      <formula>COUNTA($AA151)&gt;0</formula>
    </cfRule>
    <cfRule type="expression" dxfId="1860" priority="4801" stopIfTrue="1">
      <formula>COUNTA($AA151)=0</formula>
    </cfRule>
  </conditionalFormatting>
  <conditionalFormatting sqref="AN151:AN153">
    <cfRule type="expression" dxfId="1859" priority="4802" stopIfTrue="1">
      <formula>COUNTA($AC151:$AE151)&gt;0</formula>
    </cfRule>
    <cfRule type="expression" dxfId="1858" priority="4803" stopIfTrue="1">
      <formula>COUNTA($AC151:$AE151)=0</formula>
    </cfRule>
  </conditionalFormatting>
  <conditionalFormatting sqref="AM151:AM153">
    <cfRule type="expression" dxfId="1857" priority="4804" stopIfTrue="1">
      <formula>COUNTA($Y151:$AA151)&gt;0</formula>
    </cfRule>
    <cfRule type="expression" dxfId="1856" priority="4805" stopIfTrue="1">
      <formula>COUNTA($Y151:$AA151)=0</formula>
    </cfRule>
  </conditionalFormatting>
  <conditionalFormatting sqref="AH151:AH153">
    <cfRule type="expression" dxfId="1855" priority="4806" stopIfTrue="1">
      <formula>COUNTA($R151:$V151)&gt;0</formula>
    </cfRule>
    <cfRule type="expression" dxfId="1854" priority="4807" stopIfTrue="1">
      <formula>COUNTA($R151:$V151)=0</formula>
    </cfRule>
  </conditionalFormatting>
  <conditionalFormatting sqref="BP151:CL153">
    <cfRule type="expression" dxfId="1853" priority="4789">
      <formula>$B151&lt;&gt;"X"</formula>
    </cfRule>
  </conditionalFormatting>
  <conditionalFormatting sqref="BO151:BO153">
    <cfRule type="expression" dxfId="1852" priority="4788">
      <formula>$B151&lt;&gt;"X"</formula>
    </cfRule>
  </conditionalFormatting>
  <conditionalFormatting sqref="AI151:AI153">
    <cfRule type="expression" dxfId="1851" priority="4827" stopIfTrue="1">
      <formula>AND($BQ151&lt;&gt;"DB",COUNTA($R151:$V151)&gt;0)</formula>
    </cfRule>
    <cfRule type="expression" dxfId="1850" priority="4828" stopIfTrue="1">
      <formula>OR($BQ151="DB",COUNTA($R151:$V151)=0)</formula>
    </cfRule>
  </conditionalFormatting>
  <conditionalFormatting sqref="H13:AO13 H18:AO18 H22:AO22 H25:AO25 H28:AO28 H31:AO31">
    <cfRule type="expression" dxfId="1849" priority="4785">
      <formula>$B13&lt;&gt;"X"</formula>
    </cfRule>
  </conditionalFormatting>
  <conditionalFormatting sqref="AF13 AF18 AF22 AF25 AF28 AF31">
    <cfRule type="expression" dxfId="1848" priority="4769" stopIfTrue="1">
      <formula>COUNTA($H13:$J13)&gt;0</formula>
    </cfRule>
    <cfRule type="expression" dxfId="1847" priority="4770" stopIfTrue="1">
      <formula>COUNTA($H13:$J13)=0</formula>
    </cfRule>
  </conditionalFormatting>
  <conditionalFormatting sqref="AG13 AG18 AG22 AG25 AG28 AG31">
    <cfRule type="expression" dxfId="1846" priority="4771" stopIfTrue="1">
      <formula>COUNTA($K13:$Q13)&gt;0</formula>
    </cfRule>
    <cfRule type="expression" dxfId="1845" priority="4772" stopIfTrue="1">
      <formula>COUNTA($K13:$Q13)=0</formula>
    </cfRule>
  </conditionalFormatting>
  <conditionalFormatting sqref="AJ13 AJ18 AJ22 AJ25 AJ28 AJ31">
    <cfRule type="expression" dxfId="1844" priority="4773" stopIfTrue="1">
      <formula>COUNTA($Y13)&gt;0</formula>
    </cfRule>
    <cfRule type="expression" dxfId="1843" priority="4774" stopIfTrue="1">
      <formula>COUNTA($Y13)=0</formula>
    </cfRule>
  </conditionalFormatting>
  <conditionalFormatting sqref="AK13 AK18 AK22 AK25 AK28 AK31">
    <cfRule type="expression" dxfId="1842" priority="4775" stopIfTrue="1">
      <formula>COUNTA($Z13)&gt;0</formula>
    </cfRule>
    <cfRule type="expression" dxfId="1841" priority="4776" stopIfTrue="1">
      <formula>COUNTA($Z13)=0</formula>
    </cfRule>
  </conditionalFormatting>
  <conditionalFormatting sqref="AL13 AL18 AL22 AL25 AL28 AL31">
    <cfRule type="expression" dxfId="1840" priority="4777" stopIfTrue="1">
      <formula>COUNTA($AA13)&gt;0</formula>
    </cfRule>
    <cfRule type="expression" dxfId="1839" priority="4778" stopIfTrue="1">
      <formula>COUNTA($AA13)=0</formula>
    </cfRule>
  </conditionalFormatting>
  <conditionalFormatting sqref="AN13 AN18 AN22 AN25 AN28 AN31">
    <cfRule type="expression" dxfId="1838" priority="4779" stopIfTrue="1">
      <formula>COUNTA($AC13:$AE13)&gt;0</formula>
    </cfRule>
    <cfRule type="expression" dxfId="1837" priority="4780" stopIfTrue="1">
      <formula>COUNTA($AC13:$AE13)=0</formula>
    </cfRule>
  </conditionalFormatting>
  <conditionalFormatting sqref="AM13 AM18 AM22 AM25 AM28 AM31">
    <cfRule type="expression" dxfId="1836" priority="4781" stopIfTrue="1">
      <formula>COUNTA($Y13:$AA13)&gt;0</formula>
    </cfRule>
    <cfRule type="expression" dxfId="1835" priority="4782" stopIfTrue="1">
      <formula>COUNTA($Y13:$AA13)=0</formula>
    </cfRule>
  </conditionalFormatting>
  <conditionalFormatting sqref="AH13 AH18 AH22 AH25 AH28 AH31">
    <cfRule type="expression" dxfId="1834" priority="4783" stopIfTrue="1">
      <formula>COUNTA($R13:$V13)&gt;0</formula>
    </cfRule>
    <cfRule type="expression" dxfId="1833" priority="4784" stopIfTrue="1">
      <formula>COUNTA($R13:$V13)=0</formula>
    </cfRule>
  </conditionalFormatting>
  <conditionalFormatting sqref="AF13 AF18 AF22 AF25 AF28 AF31">
    <cfRule type="expression" dxfId="1832" priority="4753" stopIfTrue="1">
      <formula>COUNTA($H13:$J13)&gt;0</formula>
    </cfRule>
    <cfRule type="expression" dxfId="1831" priority="4754" stopIfTrue="1">
      <formula>COUNTA($H13:$J13)=0</formula>
    </cfRule>
  </conditionalFormatting>
  <conditionalFormatting sqref="AG13 AG18 AG22 AG25 AG28 AG31">
    <cfRule type="expression" dxfId="1830" priority="4755" stopIfTrue="1">
      <formula>COUNTA($K13:$Q13)&gt;0</formula>
    </cfRule>
    <cfRule type="expression" dxfId="1829" priority="4756" stopIfTrue="1">
      <formula>COUNTA($K13:$Q13)=0</formula>
    </cfRule>
  </conditionalFormatting>
  <conditionalFormatting sqref="AJ13 AJ18 AJ22 AJ25 AJ28 AJ31">
    <cfRule type="expression" dxfId="1828" priority="4757" stopIfTrue="1">
      <formula>COUNTA($Y13)&gt;0</formula>
    </cfRule>
    <cfRule type="expression" dxfId="1827" priority="4758" stopIfTrue="1">
      <formula>COUNTA($Y13)=0</formula>
    </cfRule>
  </conditionalFormatting>
  <conditionalFormatting sqref="AK13 AK18 AK22 AK25 AK28 AK31">
    <cfRule type="expression" dxfId="1826" priority="4759" stopIfTrue="1">
      <formula>COUNTA($Z13)&gt;0</formula>
    </cfRule>
    <cfRule type="expression" dxfId="1825" priority="4760" stopIfTrue="1">
      <formula>COUNTA($Z13)=0</formula>
    </cfRule>
  </conditionalFormatting>
  <conditionalFormatting sqref="AL13 AL18 AL22 AL25 AL28 AL31">
    <cfRule type="expression" dxfId="1824" priority="4761" stopIfTrue="1">
      <formula>COUNTA($AA13)&gt;0</formula>
    </cfRule>
    <cfRule type="expression" dxfId="1823" priority="4762" stopIfTrue="1">
      <formula>COUNTA($AA13)=0</formula>
    </cfRule>
  </conditionalFormatting>
  <conditionalFormatting sqref="AN13 AN18 AN22 AN25 AN28 AN31">
    <cfRule type="expression" dxfId="1822" priority="4763" stopIfTrue="1">
      <formula>COUNTA($AC13:$AE13)&gt;0</formula>
    </cfRule>
    <cfRule type="expression" dxfId="1821" priority="4764" stopIfTrue="1">
      <formula>COUNTA($AC13:$AE13)=0</formula>
    </cfRule>
  </conditionalFormatting>
  <conditionalFormatting sqref="AM13 AM18 AM22 AM25 AM28 AM31">
    <cfRule type="expression" dxfId="1820" priority="4765" stopIfTrue="1">
      <formula>COUNTA($Y13:$AA13)&gt;0</formula>
    </cfRule>
    <cfRule type="expression" dxfId="1819" priority="4766" stopIfTrue="1">
      <formula>COUNTA($Y13:$AA13)=0</formula>
    </cfRule>
  </conditionalFormatting>
  <conditionalFormatting sqref="AH13 AH18 AH22 AH25 AH28 AH31">
    <cfRule type="expression" dxfId="1818" priority="4767" stopIfTrue="1">
      <formula>COUNTA($R13:$V13)&gt;0</formula>
    </cfRule>
    <cfRule type="expression" dxfId="1817" priority="4768" stopIfTrue="1">
      <formula>COUNTA($R13:$V13)=0</formula>
    </cfRule>
  </conditionalFormatting>
  <conditionalFormatting sqref="BP13:BV13 BX13:CL13 AR13:BN13 C13:F13 C18:F18 AR18:BN18 BX18:CL18 BP18:BV18 BP22:BV22 BX22:CL22 AR22:BN22 C22:F22 C25:F25 AR25:BN25 BX25:CL25 BP25:BV25 BP28:BV28 BX28:CL28 AR28:BN28 C28:F28 C31:F31 AR31:BN31 BX31:CL31 BP31:BV31">
    <cfRule type="expression" dxfId="1816" priority="4752">
      <formula>$B13&lt;&gt;"X"</formula>
    </cfRule>
  </conditionalFormatting>
  <conditionalFormatting sqref="BO13 BO18 BO22 BO25 BO28 BO31">
    <cfRule type="expression" dxfId="1815" priority="4751">
      <formula>$B13&lt;&gt;"X"</formula>
    </cfRule>
  </conditionalFormatting>
  <conditionalFormatting sqref="BW13 BW18 BW22 BW25 BW28 BW31">
    <cfRule type="expression" dxfId="1814" priority="4750">
      <formula>$B13&lt;&gt;"X"</formula>
    </cfRule>
  </conditionalFormatting>
  <conditionalFormatting sqref="G13 G18 G22 G25 G28 G31">
    <cfRule type="expression" dxfId="1813" priority="4749">
      <formula>$B13&lt;&gt;"X"</formula>
    </cfRule>
  </conditionalFormatting>
  <conditionalFormatting sqref="AQ13 AQ18 AQ22 AQ25 AQ28 AQ31">
    <cfRule type="expression" dxfId="1812" priority="4747" stopIfTrue="1">
      <formula>$BZ13="X"</formula>
    </cfRule>
    <cfRule type="expression" dxfId="1811" priority="4748" stopIfTrue="1">
      <formula>$BZ13&lt;&gt;"X"</formula>
    </cfRule>
  </conditionalFormatting>
  <conditionalFormatting sqref="AQ13 AQ18 AQ22 AQ25 AQ28 AQ31">
    <cfRule type="expression" dxfId="1810" priority="4746">
      <formula>$B13&lt;&gt;"X"</formula>
    </cfRule>
  </conditionalFormatting>
  <conditionalFormatting sqref="AQ13 AQ18 AQ22 AQ25 AQ28 AQ31">
    <cfRule type="expression" dxfId="1809" priority="4744" stopIfTrue="1">
      <formula>OR($BZ13="X",$BZ13="P")</formula>
    </cfRule>
    <cfRule type="expression" dxfId="1808" priority="4745" stopIfTrue="1">
      <formula>$BZ13&lt;&gt;"X"</formula>
    </cfRule>
  </conditionalFormatting>
  <conditionalFormatting sqref="AQ13 AQ18 AQ22 AQ25 AQ28 AQ31">
    <cfRule type="expression" dxfId="1807" priority="4743">
      <formula>$B13&lt;&gt;"X"</formula>
    </cfRule>
  </conditionalFormatting>
  <conditionalFormatting sqref="AP13 AP18 AP22 AP25 AP28 AP31">
    <cfRule type="expression" dxfId="1806" priority="4741" stopIfTrue="1">
      <formula>OR($BZ13="X",$BZ13="P")</formula>
    </cfRule>
    <cfRule type="expression" dxfId="1805" priority="4742" stopIfTrue="1">
      <formula>$BZ13&lt;&gt;"X"</formula>
    </cfRule>
  </conditionalFormatting>
  <conditionalFormatting sqref="AP13 AP18 AP22 AP25 AP28 AP31">
    <cfRule type="expression" dxfId="1804" priority="4740">
      <formula>$B13&lt;&gt;"X"</formula>
    </cfRule>
  </conditionalFormatting>
  <conditionalFormatting sqref="AI13 AI18 AI22 AI25 AI28 AI31">
    <cfRule type="expression" dxfId="1803" priority="4786" stopIfTrue="1">
      <formula>AND($BQ13&lt;&gt;"DB",COUNTA($R13:$V13)&gt;0)</formula>
    </cfRule>
    <cfRule type="expression" dxfId="1802" priority="4787" stopIfTrue="1">
      <formula>OR($BQ13="DB",COUNTA($R13:$V13)=0)</formula>
    </cfRule>
  </conditionalFormatting>
  <conditionalFormatting sqref="AP12:AQ12">
    <cfRule type="expression" dxfId="1801" priority="3640" stopIfTrue="1">
      <formula>$BZ12="X"</formula>
    </cfRule>
    <cfRule type="expression" dxfId="1800" priority="3641" stopIfTrue="1">
      <formula>$BZ12&lt;&gt;"X"</formula>
    </cfRule>
  </conditionalFormatting>
  <conditionalFormatting sqref="AF12">
    <cfRule type="expression" dxfId="1799" priority="3642" stopIfTrue="1">
      <formula>COUNTA($H12:$J12)&gt;0</formula>
    </cfRule>
    <cfRule type="expression" dxfId="1798" priority="3643" stopIfTrue="1">
      <formula>COUNTA($H12:$J12)=0</formula>
    </cfRule>
  </conditionalFormatting>
  <conditionalFormatting sqref="AG12">
    <cfRule type="expression" dxfId="1797" priority="3644" stopIfTrue="1">
      <formula>COUNTA($K12:$Q12)&gt;0</formula>
    </cfRule>
    <cfRule type="expression" dxfId="1796" priority="3645" stopIfTrue="1">
      <formula>COUNTA($K12:$Q12)=0</formula>
    </cfRule>
  </conditionalFormatting>
  <conditionalFormatting sqref="AJ12">
    <cfRule type="expression" dxfId="1795" priority="3646" stopIfTrue="1">
      <formula>COUNTA($Y12)&gt;0</formula>
    </cfRule>
    <cfRule type="expression" dxfId="1794" priority="3647" stopIfTrue="1">
      <formula>COUNTA($Y12)=0</formula>
    </cfRule>
  </conditionalFormatting>
  <conditionalFormatting sqref="AK12">
    <cfRule type="expression" dxfId="1793" priority="3648" stopIfTrue="1">
      <formula>COUNTA($Z12)&gt;0</formula>
    </cfRule>
    <cfRule type="expression" dxfId="1792" priority="3649" stopIfTrue="1">
      <formula>COUNTA($Z12)=0</formula>
    </cfRule>
  </conditionalFormatting>
  <conditionalFormatting sqref="AL12">
    <cfRule type="expression" dxfId="1791" priority="3650" stopIfTrue="1">
      <formula>COUNTA($AA12)&gt;0</formula>
    </cfRule>
    <cfRule type="expression" dxfId="1790" priority="3651" stopIfTrue="1">
      <formula>COUNTA($AA12)=0</formula>
    </cfRule>
  </conditionalFormatting>
  <conditionalFormatting sqref="AN12">
    <cfRule type="expression" dxfId="1789" priority="3652" stopIfTrue="1">
      <formula>COUNTA($AC12:$AE12)&gt;0</formula>
    </cfRule>
    <cfRule type="expression" dxfId="1788" priority="3653" stopIfTrue="1">
      <formula>COUNTA($AC12:$AE12)=0</formula>
    </cfRule>
  </conditionalFormatting>
  <conditionalFormatting sqref="AM12">
    <cfRule type="expression" dxfId="1787" priority="3654" stopIfTrue="1">
      <formula>COUNTA($Y12:$AA12)&gt;0</formula>
    </cfRule>
    <cfRule type="expression" dxfId="1786" priority="3655" stopIfTrue="1">
      <formula>COUNTA($Y12:$AA12)=0</formula>
    </cfRule>
  </conditionalFormatting>
  <conditionalFormatting sqref="C12:E12 H12:AG12 AJ12:BN12">
    <cfRule type="expression" dxfId="1785" priority="3672">
      <formula>$B12&lt;&gt;"X"</formula>
    </cfRule>
  </conditionalFormatting>
  <conditionalFormatting sqref="AP12:AQ12">
    <cfRule type="expression" dxfId="1784" priority="3656" stopIfTrue="1">
      <formula>$BZ12="X"</formula>
    </cfRule>
    <cfRule type="expression" dxfId="1783" priority="3657" stopIfTrue="1">
      <formula>$BZ12&lt;&gt;"X"</formula>
    </cfRule>
  </conditionalFormatting>
  <conditionalFormatting sqref="AF12">
    <cfRule type="expression" dxfId="1782" priority="3658" stopIfTrue="1">
      <formula>COUNTA($H12:$J12)&gt;0</formula>
    </cfRule>
    <cfRule type="expression" dxfId="1781" priority="3659" stopIfTrue="1">
      <formula>COUNTA($H12:$J12)=0</formula>
    </cfRule>
  </conditionalFormatting>
  <conditionalFormatting sqref="AG12">
    <cfRule type="expression" dxfId="1780" priority="3660" stopIfTrue="1">
      <formula>COUNTA($K12:$Q12)&gt;0</formula>
    </cfRule>
    <cfRule type="expression" dxfId="1779" priority="3661" stopIfTrue="1">
      <formula>COUNTA($K12:$Q12)=0</formula>
    </cfRule>
  </conditionalFormatting>
  <conditionalFormatting sqref="AJ12">
    <cfRule type="expression" dxfId="1778" priority="3662" stopIfTrue="1">
      <formula>COUNTA($Y12)&gt;0</formula>
    </cfRule>
    <cfRule type="expression" dxfId="1777" priority="3663" stopIfTrue="1">
      <formula>COUNTA($Y12)=0</formula>
    </cfRule>
  </conditionalFormatting>
  <conditionalFormatting sqref="AK12">
    <cfRule type="expression" dxfId="1776" priority="3664" stopIfTrue="1">
      <formula>COUNTA($Z12)&gt;0</formula>
    </cfRule>
    <cfRule type="expression" dxfId="1775" priority="3665" stopIfTrue="1">
      <formula>COUNTA($Z12)=0</formula>
    </cfRule>
  </conditionalFormatting>
  <conditionalFormatting sqref="AL12">
    <cfRule type="expression" dxfId="1774" priority="3666" stopIfTrue="1">
      <formula>COUNTA($AA12)&gt;0</formula>
    </cfRule>
    <cfRule type="expression" dxfId="1773" priority="3667" stopIfTrue="1">
      <formula>COUNTA($AA12)=0</formula>
    </cfRule>
  </conditionalFormatting>
  <conditionalFormatting sqref="AN12">
    <cfRule type="expression" dxfId="1772" priority="3668" stopIfTrue="1">
      <formula>COUNTA($AC12:$AE12)&gt;0</formula>
    </cfRule>
    <cfRule type="expression" dxfId="1771" priority="3669" stopIfTrue="1">
      <formula>COUNTA($AC12:$AE12)=0</formula>
    </cfRule>
  </conditionalFormatting>
  <conditionalFormatting sqref="AM12">
    <cfRule type="expression" dxfId="1770" priority="3670" stopIfTrue="1">
      <formula>COUNTA($Y12:$AA12)&gt;0</formula>
    </cfRule>
    <cfRule type="expression" dxfId="1769" priority="3671" stopIfTrue="1">
      <formula>COUNTA($Y12:$AA12)=0</formula>
    </cfRule>
  </conditionalFormatting>
  <conditionalFormatting sqref="BP12:CL12">
    <cfRule type="expression" dxfId="1768" priority="3639">
      <formula>$B12&lt;&gt;"X"</formula>
    </cfRule>
  </conditionalFormatting>
  <conditionalFormatting sqref="BO12">
    <cfRule type="expression" dxfId="1767" priority="3638">
      <formula>$B12&lt;&gt;"X"</formula>
    </cfRule>
  </conditionalFormatting>
  <conditionalFormatting sqref="G12">
    <cfRule type="expression" dxfId="1766" priority="3637">
      <formula>$B12&lt;&gt;"X"</formula>
    </cfRule>
  </conditionalFormatting>
  <conditionalFormatting sqref="F12">
    <cfRule type="expression" dxfId="1765" priority="3636">
      <formula>$B12&lt;&gt;"X"</formula>
    </cfRule>
  </conditionalFormatting>
  <conditionalFormatting sqref="AP11:AQ11">
    <cfRule type="expression" dxfId="1764" priority="3603" stopIfTrue="1">
      <formula>$BZ11="X"</formula>
    </cfRule>
    <cfRule type="expression" dxfId="1763" priority="3604" stopIfTrue="1">
      <formula>$BZ11&lt;&gt;"X"</formula>
    </cfRule>
  </conditionalFormatting>
  <conditionalFormatting sqref="AF11">
    <cfRule type="expression" dxfId="1762" priority="3605" stopIfTrue="1">
      <formula>COUNTA($H11:$J11)&gt;0</formula>
    </cfRule>
    <cfRule type="expression" dxfId="1761" priority="3606" stopIfTrue="1">
      <formula>COUNTA($H11:$J11)=0</formula>
    </cfRule>
  </conditionalFormatting>
  <conditionalFormatting sqref="AG11">
    <cfRule type="expression" dxfId="1760" priority="3607" stopIfTrue="1">
      <formula>COUNTA($K11:$Q11)&gt;0</formula>
    </cfRule>
    <cfRule type="expression" dxfId="1759" priority="3608" stopIfTrue="1">
      <formula>COUNTA($K11:$Q11)=0</formula>
    </cfRule>
  </conditionalFormatting>
  <conditionalFormatting sqref="AJ11">
    <cfRule type="expression" dxfId="1758" priority="3609" stopIfTrue="1">
      <formula>COUNTA($Y11)&gt;0</formula>
    </cfRule>
    <cfRule type="expression" dxfId="1757" priority="3610" stopIfTrue="1">
      <formula>COUNTA($Y11)=0</formula>
    </cfRule>
  </conditionalFormatting>
  <conditionalFormatting sqref="AK11">
    <cfRule type="expression" dxfId="1756" priority="3611" stopIfTrue="1">
      <formula>COUNTA($Z11)&gt;0</formula>
    </cfRule>
    <cfRule type="expression" dxfId="1755" priority="3612" stopIfTrue="1">
      <formula>COUNTA($Z11)=0</formula>
    </cfRule>
  </conditionalFormatting>
  <conditionalFormatting sqref="AL11">
    <cfRule type="expression" dxfId="1754" priority="3613" stopIfTrue="1">
      <formula>COUNTA($AA11)&gt;0</formula>
    </cfRule>
    <cfRule type="expression" dxfId="1753" priority="3614" stopIfTrue="1">
      <formula>COUNTA($AA11)=0</formula>
    </cfRule>
  </conditionalFormatting>
  <conditionalFormatting sqref="AN11">
    <cfRule type="expression" dxfId="1752" priority="3615" stopIfTrue="1">
      <formula>COUNTA($AC11:$AE11)&gt;0</formula>
    </cfRule>
    <cfRule type="expression" dxfId="1751" priority="3616" stopIfTrue="1">
      <formula>COUNTA($AC11:$AE11)=0</formula>
    </cfRule>
  </conditionalFormatting>
  <conditionalFormatting sqref="AM11">
    <cfRule type="expression" dxfId="1750" priority="3617" stopIfTrue="1">
      <formula>COUNTA($Y11:$AA11)&gt;0</formula>
    </cfRule>
    <cfRule type="expression" dxfId="1749" priority="3618" stopIfTrue="1">
      <formula>COUNTA($Y11:$AA11)=0</formula>
    </cfRule>
  </conditionalFormatting>
  <conditionalFormatting sqref="C11:E11 H11:AG11 AJ11:BN11">
    <cfRule type="expression" dxfId="1748" priority="3635">
      <formula>$B11&lt;&gt;"X"</formula>
    </cfRule>
  </conditionalFormatting>
  <conditionalFormatting sqref="AP11:AQ11">
    <cfRule type="expression" dxfId="1747" priority="3619" stopIfTrue="1">
      <formula>$BZ11="X"</formula>
    </cfRule>
    <cfRule type="expression" dxfId="1746" priority="3620" stopIfTrue="1">
      <formula>$BZ11&lt;&gt;"X"</formula>
    </cfRule>
  </conditionalFormatting>
  <conditionalFormatting sqref="AF11">
    <cfRule type="expression" dxfId="1745" priority="3621" stopIfTrue="1">
      <formula>COUNTA($H11:$J11)&gt;0</formula>
    </cfRule>
    <cfRule type="expression" dxfId="1744" priority="3622" stopIfTrue="1">
      <formula>COUNTA($H11:$J11)=0</formula>
    </cfRule>
  </conditionalFormatting>
  <conditionalFormatting sqref="AG11">
    <cfRule type="expression" dxfId="1743" priority="3623" stopIfTrue="1">
      <formula>COUNTA($K11:$Q11)&gt;0</formula>
    </cfRule>
    <cfRule type="expression" dxfId="1742" priority="3624" stopIfTrue="1">
      <formula>COUNTA($K11:$Q11)=0</formula>
    </cfRule>
  </conditionalFormatting>
  <conditionalFormatting sqref="AJ11">
    <cfRule type="expression" dxfId="1741" priority="3625" stopIfTrue="1">
      <formula>COUNTA($Y11)&gt;0</formula>
    </cfRule>
    <cfRule type="expression" dxfId="1740" priority="3626" stopIfTrue="1">
      <formula>COUNTA($Y11)=0</formula>
    </cfRule>
  </conditionalFormatting>
  <conditionalFormatting sqref="AK11">
    <cfRule type="expression" dxfId="1739" priority="3627" stopIfTrue="1">
      <formula>COUNTA($Z11)&gt;0</formula>
    </cfRule>
    <cfRule type="expression" dxfId="1738" priority="3628" stopIfTrue="1">
      <formula>COUNTA($Z11)=0</formula>
    </cfRule>
  </conditionalFormatting>
  <conditionalFormatting sqref="AL11">
    <cfRule type="expression" dxfId="1737" priority="3629" stopIfTrue="1">
      <formula>COUNTA($AA11)&gt;0</formula>
    </cfRule>
    <cfRule type="expression" dxfId="1736" priority="3630" stopIfTrue="1">
      <formula>COUNTA($AA11)=0</formula>
    </cfRule>
  </conditionalFormatting>
  <conditionalFormatting sqref="AN11">
    <cfRule type="expression" dxfId="1735" priority="3631" stopIfTrue="1">
      <formula>COUNTA($AC11:$AE11)&gt;0</formula>
    </cfRule>
    <cfRule type="expression" dxfId="1734" priority="3632" stopIfTrue="1">
      <formula>COUNTA($AC11:$AE11)=0</formula>
    </cfRule>
  </conditionalFormatting>
  <conditionalFormatting sqref="AM11">
    <cfRule type="expression" dxfId="1733" priority="3633" stopIfTrue="1">
      <formula>COUNTA($Y11:$AA11)&gt;0</formula>
    </cfRule>
    <cfRule type="expression" dxfId="1732" priority="3634" stopIfTrue="1">
      <formula>COUNTA($Y11:$AA11)=0</formula>
    </cfRule>
  </conditionalFormatting>
  <conditionalFormatting sqref="BP11:CL11">
    <cfRule type="expression" dxfId="1731" priority="3602">
      <formula>$B11&lt;&gt;"X"</formula>
    </cfRule>
  </conditionalFormatting>
  <conditionalFormatting sqref="BO11">
    <cfRule type="expression" dxfId="1730" priority="3601">
      <formula>$B11&lt;&gt;"X"</formula>
    </cfRule>
  </conditionalFormatting>
  <conditionalFormatting sqref="G11">
    <cfRule type="expression" dxfId="1729" priority="3600">
      <formula>$B11&lt;&gt;"X"</formula>
    </cfRule>
  </conditionalFormatting>
  <conditionalFormatting sqref="F11">
    <cfRule type="expression" dxfId="1728" priority="3599">
      <formula>$B11&lt;&gt;"X"</formula>
    </cfRule>
  </conditionalFormatting>
  <conditionalFormatting sqref="AP14:AQ14">
    <cfRule type="expression" dxfId="1727" priority="3566" stopIfTrue="1">
      <formula>$BZ14="X"</formula>
    </cfRule>
    <cfRule type="expression" dxfId="1726" priority="3567" stopIfTrue="1">
      <formula>$BZ14&lt;&gt;"X"</formula>
    </cfRule>
  </conditionalFormatting>
  <conditionalFormatting sqref="AF14">
    <cfRule type="expression" dxfId="1725" priority="3568" stopIfTrue="1">
      <formula>COUNTA($H14:$J14)&gt;0</formula>
    </cfRule>
    <cfRule type="expression" dxfId="1724" priority="3569" stopIfTrue="1">
      <formula>COUNTA($H14:$J14)=0</formula>
    </cfRule>
  </conditionalFormatting>
  <conditionalFormatting sqref="AG14">
    <cfRule type="expression" dxfId="1723" priority="3570" stopIfTrue="1">
      <formula>COUNTA($K14:$Q14)&gt;0</formula>
    </cfRule>
    <cfRule type="expression" dxfId="1722" priority="3571" stopIfTrue="1">
      <formula>COUNTA($K14:$Q14)=0</formula>
    </cfRule>
  </conditionalFormatting>
  <conditionalFormatting sqref="AJ14">
    <cfRule type="expression" dxfId="1721" priority="3572" stopIfTrue="1">
      <formula>COUNTA($Y14)&gt;0</formula>
    </cfRule>
    <cfRule type="expression" dxfId="1720" priority="3573" stopIfTrue="1">
      <formula>COUNTA($Y14)=0</formula>
    </cfRule>
  </conditionalFormatting>
  <conditionalFormatting sqref="AK14">
    <cfRule type="expression" dxfId="1719" priority="3574" stopIfTrue="1">
      <formula>COUNTA($Z14)&gt;0</formula>
    </cfRule>
    <cfRule type="expression" dxfId="1718" priority="3575" stopIfTrue="1">
      <formula>COUNTA($Z14)=0</formula>
    </cfRule>
  </conditionalFormatting>
  <conditionalFormatting sqref="AL14">
    <cfRule type="expression" dxfId="1717" priority="3576" stopIfTrue="1">
      <formula>COUNTA($AA14)&gt;0</formula>
    </cfRule>
    <cfRule type="expression" dxfId="1716" priority="3577" stopIfTrue="1">
      <formula>COUNTA($AA14)=0</formula>
    </cfRule>
  </conditionalFormatting>
  <conditionalFormatting sqref="AN14">
    <cfRule type="expression" dxfId="1715" priority="3578" stopIfTrue="1">
      <formula>COUNTA($AC14:$AE14)&gt;0</formula>
    </cfRule>
    <cfRule type="expression" dxfId="1714" priority="3579" stopIfTrue="1">
      <formula>COUNTA($AC14:$AE14)=0</formula>
    </cfRule>
  </conditionalFormatting>
  <conditionalFormatting sqref="AM14">
    <cfRule type="expression" dxfId="1713" priority="3580" stopIfTrue="1">
      <formula>COUNTA($Y14:$AA14)&gt;0</formula>
    </cfRule>
    <cfRule type="expression" dxfId="1712" priority="3581" stopIfTrue="1">
      <formula>COUNTA($Y14:$AA14)=0</formula>
    </cfRule>
  </conditionalFormatting>
  <conditionalFormatting sqref="C14:E14 H14:AG14 AJ14:BN14">
    <cfRule type="expression" dxfId="1711" priority="3598">
      <formula>$B14&lt;&gt;"X"</formula>
    </cfRule>
  </conditionalFormatting>
  <conditionalFormatting sqref="AP14:AQ14">
    <cfRule type="expression" dxfId="1710" priority="3582" stopIfTrue="1">
      <formula>$BZ14="X"</formula>
    </cfRule>
    <cfRule type="expression" dxfId="1709" priority="3583" stopIfTrue="1">
      <formula>$BZ14&lt;&gt;"X"</formula>
    </cfRule>
  </conditionalFormatting>
  <conditionalFormatting sqref="AF14">
    <cfRule type="expression" dxfId="1708" priority="3584" stopIfTrue="1">
      <formula>COUNTA($H14:$J14)&gt;0</formula>
    </cfRule>
    <cfRule type="expression" dxfId="1707" priority="3585" stopIfTrue="1">
      <formula>COUNTA($H14:$J14)=0</formula>
    </cfRule>
  </conditionalFormatting>
  <conditionalFormatting sqref="AG14">
    <cfRule type="expression" dxfId="1706" priority="3586" stopIfTrue="1">
      <formula>COUNTA($K14:$Q14)&gt;0</formula>
    </cfRule>
    <cfRule type="expression" dxfId="1705" priority="3587" stopIfTrue="1">
      <formula>COUNTA($K14:$Q14)=0</formula>
    </cfRule>
  </conditionalFormatting>
  <conditionalFormatting sqref="AJ14">
    <cfRule type="expression" dxfId="1704" priority="3588" stopIfTrue="1">
      <formula>COUNTA($Y14)&gt;0</formula>
    </cfRule>
    <cfRule type="expression" dxfId="1703" priority="3589" stopIfTrue="1">
      <formula>COUNTA($Y14)=0</formula>
    </cfRule>
  </conditionalFormatting>
  <conditionalFormatting sqref="AK14">
    <cfRule type="expression" dxfId="1702" priority="3590" stopIfTrue="1">
      <formula>COUNTA($Z14)&gt;0</formula>
    </cfRule>
    <cfRule type="expression" dxfId="1701" priority="3591" stopIfTrue="1">
      <formula>COUNTA($Z14)=0</formula>
    </cfRule>
  </conditionalFormatting>
  <conditionalFormatting sqref="AL14">
    <cfRule type="expression" dxfId="1700" priority="3592" stopIfTrue="1">
      <formula>COUNTA($AA14)&gt;0</formula>
    </cfRule>
    <cfRule type="expression" dxfId="1699" priority="3593" stopIfTrue="1">
      <formula>COUNTA($AA14)=0</formula>
    </cfRule>
  </conditionalFormatting>
  <conditionalFormatting sqref="AN14">
    <cfRule type="expression" dxfId="1698" priority="3594" stopIfTrue="1">
      <formula>COUNTA($AC14:$AE14)&gt;0</formula>
    </cfRule>
    <cfRule type="expression" dxfId="1697" priority="3595" stopIfTrue="1">
      <formula>COUNTA($AC14:$AE14)=0</formula>
    </cfRule>
  </conditionalFormatting>
  <conditionalFormatting sqref="AM14">
    <cfRule type="expression" dxfId="1696" priority="3596" stopIfTrue="1">
      <formula>COUNTA($Y14:$AA14)&gt;0</formula>
    </cfRule>
    <cfRule type="expression" dxfId="1695" priority="3597" stopIfTrue="1">
      <formula>COUNTA($Y14:$AA14)=0</formula>
    </cfRule>
  </conditionalFormatting>
  <conditionalFormatting sqref="BP14:BZ14 CD14:CL14">
    <cfRule type="expression" dxfId="1694" priority="3565">
      <formula>$B14&lt;&gt;"X"</formula>
    </cfRule>
  </conditionalFormatting>
  <conditionalFormatting sqref="BO14">
    <cfRule type="expression" dxfId="1693" priority="3564">
      <formula>$B14&lt;&gt;"X"</formula>
    </cfRule>
  </conditionalFormatting>
  <conditionalFormatting sqref="G14">
    <cfRule type="expression" dxfId="1692" priority="3563">
      <formula>$B14&lt;&gt;"X"</formula>
    </cfRule>
  </conditionalFormatting>
  <conditionalFormatting sqref="F14">
    <cfRule type="expression" dxfId="1691" priority="3562">
      <formula>$B14&lt;&gt;"X"</formula>
    </cfRule>
  </conditionalFormatting>
  <conditionalFormatting sqref="AP15:AQ15">
    <cfRule type="expression" dxfId="1690" priority="3529" stopIfTrue="1">
      <formula>$BZ15="X"</formula>
    </cfRule>
    <cfRule type="expression" dxfId="1689" priority="3530" stopIfTrue="1">
      <formula>$BZ15&lt;&gt;"X"</formula>
    </cfRule>
  </conditionalFormatting>
  <conditionalFormatting sqref="AF15">
    <cfRule type="expression" dxfId="1688" priority="3531" stopIfTrue="1">
      <formula>COUNTA($H15:$J15)&gt;0</formula>
    </cfRule>
    <cfRule type="expression" dxfId="1687" priority="3532" stopIfTrue="1">
      <formula>COUNTA($H15:$J15)=0</formula>
    </cfRule>
  </conditionalFormatting>
  <conditionalFormatting sqref="AG15">
    <cfRule type="expression" dxfId="1686" priority="3533" stopIfTrue="1">
      <formula>COUNTA($K15:$Q15)&gt;0</formula>
    </cfRule>
    <cfRule type="expression" dxfId="1685" priority="3534" stopIfTrue="1">
      <formula>COUNTA($K15:$Q15)=0</formula>
    </cfRule>
  </conditionalFormatting>
  <conditionalFormatting sqref="AJ15">
    <cfRule type="expression" dxfId="1684" priority="3535" stopIfTrue="1">
      <formula>COUNTA($Y15)&gt;0</formula>
    </cfRule>
    <cfRule type="expression" dxfId="1683" priority="3536" stopIfTrue="1">
      <formula>COUNTA($Y15)=0</formula>
    </cfRule>
  </conditionalFormatting>
  <conditionalFormatting sqref="AK15">
    <cfRule type="expression" dxfId="1682" priority="3537" stopIfTrue="1">
      <formula>COUNTA($Z15)&gt;0</formula>
    </cfRule>
    <cfRule type="expression" dxfId="1681" priority="3538" stopIfTrue="1">
      <formula>COUNTA($Z15)=0</formula>
    </cfRule>
  </conditionalFormatting>
  <conditionalFormatting sqref="AL15">
    <cfRule type="expression" dxfId="1680" priority="3539" stopIfTrue="1">
      <formula>COUNTA($AA15)&gt;0</formula>
    </cfRule>
    <cfRule type="expression" dxfId="1679" priority="3540" stopIfTrue="1">
      <formula>COUNTA($AA15)=0</formula>
    </cfRule>
  </conditionalFormatting>
  <conditionalFormatting sqref="AN15">
    <cfRule type="expression" dxfId="1678" priority="3541" stopIfTrue="1">
      <formula>COUNTA($AC15:$AE15)&gt;0</formula>
    </cfRule>
    <cfRule type="expression" dxfId="1677" priority="3542" stopIfTrue="1">
      <formula>COUNTA($AC15:$AE15)=0</formula>
    </cfRule>
  </conditionalFormatting>
  <conditionalFormatting sqref="AM15">
    <cfRule type="expression" dxfId="1676" priority="3543" stopIfTrue="1">
      <formula>COUNTA($Y15:$AA15)&gt;0</formula>
    </cfRule>
    <cfRule type="expression" dxfId="1675" priority="3544" stopIfTrue="1">
      <formula>COUNTA($Y15:$AA15)=0</formula>
    </cfRule>
  </conditionalFormatting>
  <conditionalFormatting sqref="C15:E15 H15:AG15 AJ15:BN15">
    <cfRule type="expression" dxfId="1674" priority="3561">
      <formula>$B15&lt;&gt;"X"</formula>
    </cfRule>
  </conditionalFormatting>
  <conditionalFormatting sqref="AP15:AQ15">
    <cfRule type="expression" dxfId="1673" priority="3545" stopIfTrue="1">
      <formula>$BZ15="X"</formula>
    </cfRule>
    <cfRule type="expression" dxfId="1672" priority="3546" stopIfTrue="1">
      <formula>$BZ15&lt;&gt;"X"</formula>
    </cfRule>
  </conditionalFormatting>
  <conditionalFormatting sqref="AF15">
    <cfRule type="expression" dxfId="1671" priority="3547" stopIfTrue="1">
      <formula>COUNTA($H15:$J15)&gt;0</formula>
    </cfRule>
    <cfRule type="expression" dxfId="1670" priority="3548" stopIfTrue="1">
      <formula>COUNTA($H15:$J15)=0</formula>
    </cfRule>
  </conditionalFormatting>
  <conditionalFormatting sqref="AG15">
    <cfRule type="expression" dxfId="1669" priority="3549" stopIfTrue="1">
      <formula>COUNTA($K15:$Q15)&gt;0</formula>
    </cfRule>
    <cfRule type="expression" dxfId="1668" priority="3550" stopIfTrue="1">
      <formula>COUNTA($K15:$Q15)=0</formula>
    </cfRule>
  </conditionalFormatting>
  <conditionalFormatting sqref="AJ15">
    <cfRule type="expression" dxfId="1667" priority="3551" stopIfTrue="1">
      <formula>COUNTA($Y15)&gt;0</formula>
    </cfRule>
    <cfRule type="expression" dxfId="1666" priority="3552" stopIfTrue="1">
      <formula>COUNTA($Y15)=0</formula>
    </cfRule>
  </conditionalFormatting>
  <conditionalFormatting sqref="AK15">
    <cfRule type="expression" dxfId="1665" priority="3553" stopIfTrue="1">
      <formula>COUNTA($Z15)&gt;0</formula>
    </cfRule>
    <cfRule type="expression" dxfId="1664" priority="3554" stopIfTrue="1">
      <formula>COUNTA($Z15)=0</formula>
    </cfRule>
  </conditionalFormatting>
  <conditionalFormatting sqref="AL15">
    <cfRule type="expression" dxfId="1663" priority="3555" stopIfTrue="1">
      <formula>COUNTA($AA15)&gt;0</formula>
    </cfRule>
    <cfRule type="expression" dxfId="1662" priority="3556" stopIfTrue="1">
      <formula>COUNTA($AA15)=0</formula>
    </cfRule>
  </conditionalFormatting>
  <conditionalFormatting sqref="AN15">
    <cfRule type="expression" dxfId="1661" priority="3557" stopIfTrue="1">
      <formula>COUNTA($AC15:$AE15)&gt;0</formula>
    </cfRule>
    <cfRule type="expression" dxfId="1660" priority="3558" stopIfTrue="1">
      <formula>COUNTA($AC15:$AE15)=0</formula>
    </cfRule>
  </conditionalFormatting>
  <conditionalFormatting sqref="AM15">
    <cfRule type="expression" dxfId="1659" priority="3559" stopIfTrue="1">
      <formula>COUNTA($Y15:$AA15)&gt;0</formula>
    </cfRule>
    <cfRule type="expression" dxfId="1658" priority="3560" stopIfTrue="1">
      <formula>COUNTA($Y15:$AA15)=0</formula>
    </cfRule>
  </conditionalFormatting>
  <conditionalFormatting sqref="BP15:BZ15 CD15:CL15">
    <cfRule type="expression" dxfId="1657" priority="3528">
      <formula>$B15&lt;&gt;"X"</formula>
    </cfRule>
  </conditionalFormatting>
  <conditionalFormatting sqref="BO15">
    <cfRule type="expression" dxfId="1656" priority="3527">
      <formula>$B15&lt;&gt;"X"</formula>
    </cfRule>
  </conditionalFormatting>
  <conditionalFormatting sqref="G15">
    <cfRule type="expression" dxfId="1655" priority="3526">
      <formula>$B15&lt;&gt;"X"</formula>
    </cfRule>
  </conditionalFormatting>
  <conditionalFormatting sqref="F15">
    <cfRule type="expression" dxfId="1654" priority="3525">
      <formula>$B15&lt;&gt;"X"</formula>
    </cfRule>
  </conditionalFormatting>
  <conditionalFormatting sqref="AP17:AQ17">
    <cfRule type="expression" dxfId="1653" priority="3492" stopIfTrue="1">
      <formula>$BZ17="X"</formula>
    </cfRule>
    <cfRule type="expression" dxfId="1652" priority="3493" stopIfTrue="1">
      <formula>$BZ17&lt;&gt;"X"</formula>
    </cfRule>
  </conditionalFormatting>
  <conditionalFormatting sqref="AF17">
    <cfRule type="expression" dxfId="1651" priority="3494" stopIfTrue="1">
      <formula>COUNTA($H17:$J17)&gt;0</formula>
    </cfRule>
    <cfRule type="expression" dxfId="1650" priority="3495" stopIfTrue="1">
      <formula>COUNTA($H17:$J17)=0</formula>
    </cfRule>
  </conditionalFormatting>
  <conditionalFormatting sqref="AG17">
    <cfRule type="expression" dxfId="1649" priority="3496" stopIfTrue="1">
      <formula>COUNTA($K17:$Q17)&gt;0</formula>
    </cfRule>
    <cfRule type="expression" dxfId="1648" priority="3497" stopIfTrue="1">
      <formula>COUNTA($K17:$Q17)=0</formula>
    </cfRule>
  </conditionalFormatting>
  <conditionalFormatting sqref="AJ17">
    <cfRule type="expression" dxfId="1647" priority="3498" stopIfTrue="1">
      <formula>COUNTA($Y17)&gt;0</formula>
    </cfRule>
    <cfRule type="expression" dxfId="1646" priority="3499" stopIfTrue="1">
      <formula>COUNTA($Y17)=0</formula>
    </cfRule>
  </conditionalFormatting>
  <conditionalFormatting sqref="AK17">
    <cfRule type="expression" dxfId="1645" priority="3500" stopIfTrue="1">
      <formula>COUNTA($Z17)&gt;0</formula>
    </cfRule>
    <cfRule type="expression" dxfId="1644" priority="3501" stopIfTrue="1">
      <formula>COUNTA($Z17)=0</formula>
    </cfRule>
  </conditionalFormatting>
  <conditionalFormatting sqref="AL17">
    <cfRule type="expression" dxfId="1643" priority="3502" stopIfTrue="1">
      <formula>COUNTA($AA17)&gt;0</formula>
    </cfRule>
    <cfRule type="expression" dxfId="1642" priority="3503" stopIfTrue="1">
      <formula>COUNTA($AA17)=0</formula>
    </cfRule>
  </conditionalFormatting>
  <conditionalFormatting sqref="AN17">
    <cfRule type="expression" dxfId="1641" priority="3504" stopIfTrue="1">
      <formula>COUNTA($AC17:$AE17)&gt;0</formula>
    </cfRule>
    <cfRule type="expression" dxfId="1640" priority="3505" stopIfTrue="1">
      <formula>COUNTA($AC17:$AE17)=0</formula>
    </cfRule>
  </conditionalFormatting>
  <conditionalFormatting sqref="AM17">
    <cfRule type="expression" dxfId="1639" priority="3506" stopIfTrue="1">
      <formula>COUNTA($Y17:$AA17)&gt;0</formula>
    </cfRule>
    <cfRule type="expression" dxfId="1638" priority="3507" stopIfTrue="1">
      <formula>COUNTA($Y17:$AA17)=0</formula>
    </cfRule>
  </conditionalFormatting>
  <conditionalFormatting sqref="C17:E17 H17:AG17 AJ17:BN17">
    <cfRule type="expression" dxfId="1637" priority="3524">
      <formula>$B17&lt;&gt;"X"</formula>
    </cfRule>
  </conditionalFormatting>
  <conditionalFormatting sqref="AP17:AQ17">
    <cfRule type="expression" dxfId="1636" priority="3508" stopIfTrue="1">
      <formula>$BZ17="X"</formula>
    </cfRule>
    <cfRule type="expression" dxfId="1635" priority="3509" stopIfTrue="1">
      <formula>$BZ17&lt;&gt;"X"</formula>
    </cfRule>
  </conditionalFormatting>
  <conditionalFormatting sqref="AF17">
    <cfRule type="expression" dxfId="1634" priority="3510" stopIfTrue="1">
      <formula>COUNTA($H17:$J17)&gt;0</formula>
    </cfRule>
    <cfRule type="expression" dxfId="1633" priority="3511" stopIfTrue="1">
      <formula>COUNTA($H17:$J17)=0</formula>
    </cfRule>
  </conditionalFormatting>
  <conditionalFormatting sqref="AG17">
    <cfRule type="expression" dxfId="1632" priority="3512" stopIfTrue="1">
      <formula>COUNTA($K17:$Q17)&gt;0</formula>
    </cfRule>
    <cfRule type="expression" dxfId="1631" priority="3513" stopIfTrue="1">
      <formula>COUNTA($K17:$Q17)=0</formula>
    </cfRule>
  </conditionalFormatting>
  <conditionalFormatting sqref="AJ17">
    <cfRule type="expression" dxfId="1630" priority="3514" stopIfTrue="1">
      <formula>COUNTA($Y17)&gt;0</formula>
    </cfRule>
    <cfRule type="expression" dxfId="1629" priority="3515" stopIfTrue="1">
      <formula>COUNTA($Y17)=0</formula>
    </cfRule>
  </conditionalFormatting>
  <conditionalFormatting sqref="AK17">
    <cfRule type="expression" dxfId="1628" priority="3516" stopIfTrue="1">
      <formula>COUNTA($Z17)&gt;0</formula>
    </cfRule>
    <cfRule type="expression" dxfId="1627" priority="3517" stopIfTrue="1">
      <formula>COUNTA($Z17)=0</formula>
    </cfRule>
  </conditionalFormatting>
  <conditionalFormatting sqref="AL17">
    <cfRule type="expression" dxfId="1626" priority="3518" stopIfTrue="1">
      <formula>COUNTA($AA17)&gt;0</formula>
    </cfRule>
    <cfRule type="expression" dxfId="1625" priority="3519" stopIfTrue="1">
      <formula>COUNTA($AA17)=0</formula>
    </cfRule>
  </conditionalFormatting>
  <conditionalFormatting sqref="AN17">
    <cfRule type="expression" dxfId="1624" priority="3520" stopIfTrue="1">
      <formula>COUNTA($AC17:$AE17)&gt;0</formula>
    </cfRule>
    <cfRule type="expression" dxfId="1623" priority="3521" stopIfTrue="1">
      <formula>COUNTA($AC17:$AE17)=0</formula>
    </cfRule>
  </conditionalFormatting>
  <conditionalFormatting sqref="AM17">
    <cfRule type="expression" dxfId="1622" priority="3522" stopIfTrue="1">
      <formula>COUNTA($Y17:$AA17)&gt;0</formula>
    </cfRule>
    <cfRule type="expression" dxfId="1621" priority="3523" stopIfTrue="1">
      <formula>COUNTA($Y17:$AA17)=0</formula>
    </cfRule>
  </conditionalFormatting>
  <conditionalFormatting sqref="BP17:BZ17 CD17:CL17">
    <cfRule type="expression" dxfId="1620" priority="3491">
      <formula>$B17&lt;&gt;"X"</formula>
    </cfRule>
  </conditionalFormatting>
  <conditionalFormatting sqref="BO17">
    <cfRule type="expression" dxfId="1619" priority="3490">
      <formula>$B17&lt;&gt;"X"</formula>
    </cfRule>
  </conditionalFormatting>
  <conditionalFormatting sqref="G17">
    <cfRule type="expression" dxfId="1618" priority="3489">
      <formula>$B17&lt;&gt;"X"</formula>
    </cfRule>
  </conditionalFormatting>
  <conditionalFormatting sqref="F17">
    <cfRule type="expression" dxfId="1617" priority="3488">
      <formula>$B17&lt;&gt;"X"</formula>
    </cfRule>
  </conditionalFormatting>
  <conditionalFormatting sqref="AP16:AQ16">
    <cfRule type="expression" dxfId="1616" priority="3455" stopIfTrue="1">
      <formula>$BZ16="X"</formula>
    </cfRule>
    <cfRule type="expression" dxfId="1615" priority="3456" stopIfTrue="1">
      <formula>$BZ16&lt;&gt;"X"</formula>
    </cfRule>
  </conditionalFormatting>
  <conditionalFormatting sqref="AF16">
    <cfRule type="expression" dxfId="1614" priority="3457" stopIfTrue="1">
      <formula>COUNTA($H16:$J16)&gt;0</formula>
    </cfRule>
    <cfRule type="expression" dxfId="1613" priority="3458" stopIfTrue="1">
      <formula>COUNTA($H16:$J16)=0</formula>
    </cfRule>
  </conditionalFormatting>
  <conditionalFormatting sqref="AG16">
    <cfRule type="expression" dxfId="1612" priority="3459" stopIfTrue="1">
      <formula>COUNTA($K16:$Q16)&gt;0</formula>
    </cfRule>
    <cfRule type="expression" dxfId="1611" priority="3460" stopIfTrue="1">
      <formula>COUNTA($K16:$Q16)=0</formula>
    </cfRule>
  </conditionalFormatting>
  <conditionalFormatting sqref="AJ16">
    <cfRule type="expression" dxfId="1610" priority="3461" stopIfTrue="1">
      <formula>COUNTA($Y16)&gt;0</formula>
    </cfRule>
    <cfRule type="expression" dxfId="1609" priority="3462" stopIfTrue="1">
      <formula>COUNTA($Y16)=0</formula>
    </cfRule>
  </conditionalFormatting>
  <conditionalFormatting sqref="AK16">
    <cfRule type="expression" dxfId="1608" priority="3463" stopIfTrue="1">
      <formula>COUNTA($Z16)&gt;0</formula>
    </cfRule>
    <cfRule type="expression" dxfId="1607" priority="3464" stopIfTrue="1">
      <formula>COUNTA($Z16)=0</formula>
    </cfRule>
  </conditionalFormatting>
  <conditionalFormatting sqref="AL16">
    <cfRule type="expression" dxfId="1606" priority="3465" stopIfTrue="1">
      <formula>COUNTA($AA16)&gt;0</formula>
    </cfRule>
    <cfRule type="expression" dxfId="1605" priority="3466" stopIfTrue="1">
      <formula>COUNTA($AA16)=0</formula>
    </cfRule>
  </conditionalFormatting>
  <conditionalFormatting sqref="AN16">
    <cfRule type="expression" dxfId="1604" priority="3467" stopIfTrue="1">
      <formula>COUNTA($AC16:$AE16)&gt;0</formula>
    </cfRule>
    <cfRule type="expression" dxfId="1603" priority="3468" stopIfTrue="1">
      <formula>COUNTA($AC16:$AE16)=0</formula>
    </cfRule>
  </conditionalFormatting>
  <conditionalFormatting sqref="AM16">
    <cfRule type="expression" dxfId="1602" priority="3469" stopIfTrue="1">
      <formula>COUNTA($Y16:$AA16)&gt;0</formula>
    </cfRule>
    <cfRule type="expression" dxfId="1601" priority="3470" stopIfTrue="1">
      <formula>COUNTA($Y16:$AA16)=0</formula>
    </cfRule>
  </conditionalFormatting>
  <conditionalFormatting sqref="C16:E16 H16:AG16 AJ16:BN16">
    <cfRule type="expression" dxfId="1600" priority="3487">
      <formula>$B16&lt;&gt;"X"</formula>
    </cfRule>
  </conditionalFormatting>
  <conditionalFormatting sqref="AP16:AQ16">
    <cfRule type="expression" dxfId="1599" priority="3471" stopIfTrue="1">
      <formula>$BZ16="X"</formula>
    </cfRule>
    <cfRule type="expression" dxfId="1598" priority="3472" stopIfTrue="1">
      <formula>$BZ16&lt;&gt;"X"</formula>
    </cfRule>
  </conditionalFormatting>
  <conditionalFormatting sqref="AF16">
    <cfRule type="expression" dxfId="1597" priority="3473" stopIfTrue="1">
      <formula>COUNTA($H16:$J16)&gt;0</formula>
    </cfRule>
    <cfRule type="expression" dxfId="1596" priority="3474" stopIfTrue="1">
      <formula>COUNTA($H16:$J16)=0</formula>
    </cfRule>
  </conditionalFormatting>
  <conditionalFormatting sqref="AG16">
    <cfRule type="expression" dxfId="1595" priority="3475" stopIfTrue="1">
      <formula>COUNTA($K16:$Q16)&gt;0</formula>
    </cfRule>
    <cfRule type="expression" dxfId="1594" priority="3476" stopIfTrue="1">
      <formula>COUNTA($K16:$Q16)=0</formula>
    </cfRule>
  </conditionalFormatting>
  <conditionalFormatting sqref="AJ16">
    <cfRule type="expression" dxfId="1593" priority="3477" stopIfTrue="1">
      <formula>COUNTA($Y16)&gt;0</formula>
    </cfRule>
    <cfRule type="expression" dxfId="1592" priority="3478" stopIfTrue="1">
      <formula>COUNTA($Y16)=0</formula>
    </cfRule>
  </conditionalFormatting>
  <conditionalFormatting sqref="AK16">
    <cfRule type="expression" dxfId="1591" priority="3479" stopIfTrue="1">
      <formula>COUNTA($Z16)&gt;0</formula>
    </cfRule>
    <cfRule type="expression" dxfId="1590" priority="3480" stopIfTrue="1">
      <formula>COUNTA($Z16)=0</formula>
    </cfRule>
  </conditionalFormatting>
  <conditionalFormatting sqref="AL16">
    <cfRule type="expression" dxfId="1589" priority="3481" stopIfTrue="1">
      <formula>COUNTA($AA16)&gt;0</formula>
    </cfRule>
    <cfRule type="expression" dxfId="1588" priority="3482" stopIfTrue="1">
      <formula>COUNTA($AA16)=0</formula>
    </cfRule>
  </conditionalFormatting>
  <conditionalFormatting sqref="AN16">
    <cfRule type="expression" dxfId="1587" priority="3483" stopIfTrue="1">
      <formula>COUNTA($AC16:$AE16)&gt;0</formula>
    </cfRule>
    <cfRule type="expression" dxfId="1586" priority="3484" stopIfTrue="1">
      <formula>COUNTA($AC16:$AE16)=0</formula>
    </cfRule>
  </conditionalFormatting>
  <conditionalFormatting sqref="AM16">
    <cfRule type="expression" dxfId="1585" priority="3485" stopIfTrue="1">
      <formula>COUNTA($Y16:$AA16)&gt;0</formula>
    </cfRule>
    <cfRule type="expression" dxfId="1584" priority="3486" stopIfTrue="1">
      <formula>COUNTA($Y16:$AA16)=0</formula>
    </cfRule>
  </conditionalFormatting>
  <conditionalFormatting sqref="BP16:BZ16 CD16:CL16">
    <cfRule type="expression" dxfId="1583" priority="3454">
      <formula>$B16&lt;&gt;"X"</formula>
    </cfRule>
  </conditionalFormatting>
  <conditionalFormatting sqref="BO16">
    <cfRule type="expression" dxfId="1582" priority="3453">
      <formula>$B16&lt;&gt;"X"</formula>
    </cfRule>
  </conditionalFormatting>
  <conditionalFormatting sqref="G16">
    <cfRule type="expression" dxfId="1581" priority="3452">
      <formula>$B16&lt;&gt;"X"</formula>
    </cfRule>
  </conditionalFormatting>
  <conditionalFormatting sqref="F16">
    <cfRule type="expression" dxfId="1580" priority="3451">
      <formula>$B16&lt;&gt;"X"</formula>
    </cfRule>
  </conditionalFormatting>
  <conditionalFormatting sqref="AP20:AQ20">
    <cfRule type="expression" dxfId="1579" priority="3418" stopIfTrue="1">
      <formula>$BZ20="X"</formula>
    </cfRule>
    <cfRule type="expression" dxfId="1578" priority="3419" stopIfTrue="1">
      <formula>$BZ20&lt;&gt;"X"</formula>
    </cfRule>
  </conditionalFormatting>
  <conditionalFormatting sqref="AF20">
    <cfRule type="expression" dxfId="1577" priority="3420" stopIfTrue="1">
      <formula>COUNTA($H20:$J20)&gt;0</formula>
    </cfRule>
    <cfRule type="expression" dxfId="1576" priority="3421" stopIfTrue="1">
      <formula>COUNTA($H20:$J20)=0</formula>
    </cfRule>
  </conditionalFormatting>
  <conditionalFormatting sqref="AG20">
    <cfRule type="expression" dxfId="1575" priority="3422" stopIfTrue="1">
      <formula>COUNTA($K20:$Q20)&gt;0</formula>
    </cfRule>
    <cfRule type="expression" dxfId="1574" priority="3423" stopIfTrue="1">
      <formula>COUNTA($K20:$Q20)=0</formula>
    </cfRule>
  </conditionalFormatting>
  <conditionalFormatting sqref="AJ20">
    <cfRule type="expression" dxfId="1573" priority="3424" stopIfTrue="1">
      <formula>COUNTA($Y20)&gt;0</formula>
    </cfRule>
    <cfRule type="expression" dxfId="1572" priority="3425" stopIfTrue="1">
      <formula>COUNTA($Y20)=0</formula>
    </cfRule>
  </conditionalFormatting>
  <conditionalFormatting sqref="AK20">
    <cfRule type="expression" dxfId="1571" priority="3426" stopIfTrue="1">
      <formula>COUNTA($Z20)&gt;0</formula>
    </cfRule>
    <cfRule type="expression" dxfId="1570" priority="3427" stopIfTrue="1">
      <formula>COUNTA($Z20)=0</formula>
    </cfRule>
  </conditionalFormatting>
  <conditionalFormatting sqref="AL20">
    <cfRule type="expression" dxfId="1569" priority="3428" stopIfTrue="1">
      <formula>COUNTA($AA20)&gt;0</formula>
    </cfRule>
    <cfRule type="expression" dxfId="1568" priority="3429" stopIfTrue="1">
      <formula>COUNTA($AA20)=0</formula>
    </cfRule>
  </conditionalFormatting>
  <conditionalFormatting sqref="AN20">
    <cfRule type="expression" dxfId="1567" priority="3430" stopIfTrue="1">
      <formula>COUNTA($AC20:$AE20)&gt;0</formula>
    </cfRule>
    <cfRule type="expression" dxfId="1566" priority="3431" stopIfTrue="1">
      <formula>COUNTA($AC20:$AE20)=0</formula>
    </cfRule>
  </conditionalFormatting>
  <conditionalFormatting sqref="AM20">
    <cfRule type="expression" dxfId="1565" priority="3432" stopIfTrue="1">
      <formula>COUNTA($Y20:$AA20)&gt;0</formula>
    </cfRule>
    <cfRule type="expression" dxfId="1564" priority="3433" stopIfTrue="1">
      <formula>COUNTA($Y20:$AA20)=0</formula>
    </cfRule>
  </conditionalFormatting>
  <conditionalFormatting sqref="C20:E20 H20:AG20 AJ20:BN20">
    <cfRule type="expression" dxfId="1563" priority="3450">
      <formula>$B20&lt;&gt;"X"</formula>
    </cfRule>
  </conditionalFormatting>
  <conditionalFormatting sqref="AP20:AQ20">
    <cfRule type="expression" dxfId="1562" priority="3434" stopIfTrue="1">
      <formula>$BZ20="X"</formula>
    </cfRule>
    <cfRule type="expression" dxfId="1561" priority="3435" stopIfTrue="1">
      <formula>$BZ20&lt;&gt;"X"</formula>
    </cfRule>
  </conditionalFormatting>
  <conditionalFormatting sqref="AF20">
    <cfRule type="expression" dxfId="1560" priority="3436" stopIfTrue="1">
      <formula>COUNTA($H20:$J20)&gt;0</formula>
    </cfRule>
    <cfRule type="expression" dxfId="1559" priority="3437" stopIfTrue="1">
      <formula>COUNTA($H20:$J20)=0</formula>
    </cfRule>
  </conditionalFormatting>
  <conditionalFormatting sqref="AG20">
    <cfRule type="expression" dxfId="1558" priority="3438" stopIfTrue="1">
      <formula>COUNTA($K20:$Q20)&gt;0</formula>
    </cfRule>
    <cfRule type="expression" dxfId="1557" priority="3439" stopIfTrue="1">
      <formula>COUNTA($K20:$Q20)=0</formula>
    </cfRule>
  </conditionalFormatting>
  <conditionalFormatting sqref="AJ20">
    <cfRule type="expression" dxfId="1556" priority="3440" stopIfTrue="1">
      <formula>COUNTA($Y20)&gt;0</formula>
    </cfRule>
    <cfRule type="expression" dxfId="1555" priority="3441" stopIfTrue="1">
      <formula>COUNTA($Y20)=0</formula>
    </cfRule>
  </conditionalFormatting>
  <conditionalFormatting sqref="AK20">
    <cfRule type="expression" dxfId="1554" priority="3442" stopIfTrue="1">
      <formula>COUNTA($Z20)&gt;0</formula>
    </cfRule>
    <cfRule type="expression" dxfId="1553" priority="3443" stopIfTrue="1">
      <formula>COUNTA($Z20)=0</formula>
    </cfRule>
  </conditionalFormatting>
  <conditionalFormatting sqref="AL20">
    <cfRule type="expression" dxfId="1552" priority="3444" stopIfTrue="1">
      <formula>COUNTA($AA20)&gt;0</formula>
    </cfRule>
    <cfRule type="expression" dxfId="1551" priority="3445" stopIfTrue="1">
      <formula>COUNTA($AA20)=0</formula>
    </cfRule>
  </conditionalFormatting>
  <conditionalFormatting sqref="AN20">
    <cfRule type="expression" dxfId="1550" priority="3446" stopIfTrue="1">
      <formula>COUNTA($AC20:$AE20)&gt;0</formula>
    </cfRule>
    <cfRule type="expression" dxfId="1549" priority="3447" stopIfTrue="1">
      <formula>COUNTA($AC20:$AE20)=0</formula>
    </cfRule>
  </conditionalFormatting>
  <conditionalFormatting sqref="AM20">
    <cfRule type="expression" dxfId="1548" priority="3448" stopIfTrue="1">
      <formula>COUNTA($Y20:$AA20)&gt;0</formula>
    </cfRule>
    <cfRule type="expression" dxfId="1547" priority="3449" stopIfTrue="1">
      <formula>COUNTA($Y20:$AA20)=0</formula>
    </cfRule>
  </conditionalFormatting>
  <conditionalFormatting sqref="BP20:BZ20 CD20:CL20">
    <cfRule type="expression" dxfId="1546" priority="3417">
      <formula>$B20&lt;&gt;"X"</formula>
    </cfRule>
  </conditionalFormatting>
  <conditionalFormatting sqref="BO20">
    <cfRule type="expression" dxfId="1545" priority="3416">
      <formula>$B20&lt;&gt;"X"</formula>
    </cfRule>
  </conditionalFormatting>
  <conditionalFormatting sqref="G20">
    <cfRule type="expression" dxfId="1544" priority="3415">
      <formula>$B20&lt;&gt;"X"</formula>
    </cfRule>
  </conditionalFormatting>
  <conditionalFormatting sqref="F20">
    <cfRule type="expression" dxfId="1543" priority="3414">
      <formula>$B20&lt;&gt;"X"</formula>
    </cfRule>
  </conditionalFormatting>
  <conditionalFormatting sqref="AP19:AQ19">
    <cfRule type="expression" dxfId="1542" priority="3381" stopIfTrue="1">
      <formula>$BZ19="X"</formula>
    </cfRule>
    <cfRule type="expression" dxfId="1541" priority="3382" stopIfTrue="1">
      <formula>$BZ19&lt;&gt;"X"</formula>
    </cfRule>
  </conditionalFormatting>
  <conditionalFormatting sqref="AF19">
    <cfRule type="expression" dxfId="1540" priority="3383" stopIfTrue="1">
      <formula>COUNTA($H19:$J19)&gt;0</formula>
    </cfRule>
    <cfRule type="expression" dxfId="1539" priority="3384" stopIfTrue="1">
      <formula>COUNTA($H19:$J19)=0</formula>
    </cfRule>
  </conditionalFormatting>
  <conditionalFormatting sqref="AG19">
    <cfRule type="expression" dxfId="1538" priority="3385" stopIfTrue="1">
      <formula>COUNTA($K19:$Q19)&gt;0</formula>
    </cfRule>
    <cfRule type="expression" dxfId="1537" priority="3386" stopIfTrue="1">
      <formula>COUNTA($K19:$Q19)=0</formula>
    </cfRule>
  </conditionalFormatting>
  <conditionalFormatting sqref="AJ19">
    <cfRule type="expression" dxfId="1536" priority="3387" stopIfTrue="1">
      <formula>COUNTA($Y19)&gt;0</formula>
    </cfRule>
    <cfRule type="expression" dxfId="1535" priority="3388" stopIfTrue="1">
      <formula>COUNTA($Y19)=0</formula>
    </cfRule>
  </conditionalFormatting>
  <conditionalFormatting sqref="AK19">
    <cfRule type="expression" dxfId="1534" priority="3389" stopIfTrue="1">
      <formula>COUNTA($Z19)&gt;0</formula>
    </cfRule>
    <cfRule type="expression" dxfId="1533" priority="3390" stopIfTrue="1">
      <formula>COUNTA($Z19)=0</formula>
    </cfRule>
  </conditionalFormatting>
  <conditionalFormatting sqref="AL19">
    <cfRule type="expression" dxfId="1532" priority="3391" stopIfTrue="1">
      <formula>COUNTA($AA19)&gt;0</formula>
    </cfRule>
    <cfRule type="expression" dxfId="1531" priority="3392" stopIfTrue="1">
      <formula>COUNTA($AA19)=0</formula>
    </cfRule>
  </conditionalFormatting>
  <conditionalFormatting sqref="AN19">
    <cfRule type="expression" dxfId="1530" priority="3393" stopIfTrue="1">
      <formula>COUNTA($AC19:$AE19)&gt;0</formula>
    </cfRule>
    <cfRule type="expression" dxfId="1529" priority="3394" stopIfTrue="1">
      <formula>COUNTA($AC19:$AE19)=0</formula>
    </cfRule>
  </conditionalFormatting>
  <conditionalFormatting sqref="AM19">
    <cfRule type="expression" dxfId="1528" priority="3395" stopIfTrue="1">
      <formula>COUNTA($Y19:$AA19)&gt;0</formula>
    </cfRule>
    <cfRule type="expression" dxfId="1527" priority="3396" stopIfTrue="1">
      <formula>COUNTA($Y19:$AA19)=0</formula>
    </cfRule>
  </conditionalFormatting>
  <conditionalFormatting sqref="C19:E19 H19:AG19 AJ19:BN19">
    <cfRule type="expression" dxfId="1526" priority="3413">
      <formula>$B19&lt;&gt;"X"</formula>
    </cfRule>
  </conditionalFormatting>
  <conditionalFormatting sqref="AP19:AQ19">
    <cfRule type="expression" dxfId="1525" priority="3397" stopIfTrue="1">
      <formula>$BZ19="X"</formula>
    </cfRule>
    <cfRule type="expression" dxfId="1524" priority="3398" stopIfTrue="1">
      <formula>$BZ19&lt;&gt;"X"</formula>
    </cfRule>
  </conditionalFormatting>
  <conditionalFormatting sqref="AF19">
    <cfRule type="expression" dxfId="1523" priority="3399" stopIfTrue="1">
      <formula>COUNTA($H19:$J19)&gt;0</formula>
    </cfRule>
    <cfRule type="expression" dxfId="1522" priority="3400" stopIfTrue="1">
      <formula>COUNTA($H19:$J19)=0</formula>
    </cfRule>
  </conditionalFormatting>
  <conditionalFormatting sqref="AG19">
    <cfRule type="expression" dxfId="1521" priority="3401" stopIfTrue="1">
      <formula>COUNTA($K19:$Q19)&gt;0</formula>
    </cfRule>
    <cfRule type="expression" dxfId="1520" priority="3402" stopIfTrue="1">
      <formula>COUNTA($K19:$Q19)=0</formula>
    </cfRule>
  </conditionalFormatting>
  <conditionalFormatting sqref="AJ19">
    <cfRule type="expression" dxfId="1519" priority="3403" stopIfTrue="1">
      <formula>COUNTA($Y19)&gt;0</formula>
    </cfRule>
    <cfRule type="expression" dxfId="1518" priority="3404" stopIfTrue="1">
      <formula>COUNTA($Y19)=0</formula>
    </cfRule>
  </conditionalFormatting>
  <conditionalFormatting sqref="AK19">
    <cfRule type="expression" dxfId="1517" priority="3405" stopIfTrue="1">
      <formula>COUNTA($Z19)&gt;0</formula>
    </cfRule>
    <cfRule type="expression" dxfId="1516" priority="3406" stopIfTrue="1">
      <formula>COUNTA($Z19)=0</formula>
    </cfRule>
  </conditionalFormatting>
  <conditionalFormatting sqref="AL19">
    <cfRule type="expression" dxfId="1515" priority="3407" stopIfTrue="1">
      <formula>COUNTA($AA19)&gt;0</formula>
    </cfRule>
    <cfRule type="expression" dxfId="1514" priority="3408" stopIfTrue="1">
      <formula>COUNTA($AA19)=0</formula>
    </cfRule>
  </conditionalFormatting>
  <conditionalFormatting sqref="AN19">
    <cfRule type="expression" dxfId="1513" priority="3409" stopIfTrue="1">
      <formula>COUNTA($AC19:$AE19)&gt;0</formula>
    </cfRule>
    <cfRule type="expression" dxfId="1512" priority="3410" stopIfTrue="1">
      <formula>COUNTA($AC19:$AE19)=0</formula>
    </cfRule>
  </conditionalFormatting>
  <conditionalFormatting sqref="AM19">
    <cfRule type="expression" dxfId="1511" priority="3411" stopIfTrue="1">
      <formula>COUNTA($Y19:$AA19)&gt;0</formula>
    </cfRule>
    <cfRule type="expression" dxfId="1510" priority="3412" stopIfTrue="1">
      <formula>COUNTA($Y19:$AA19)=0</formula>
    </cfRule>
  </conditionalFormatting>
  <conditionalFormatting sqref="BP19:BZ19 CD19:CL19">
    <cfRule type="expression" dxfId="1509" priority="3380">
      <formula>$B19&lt;&gt;"X"</formula>
    </cfRule>
  </conditionalFormatting>
  <conditionalFormatting sqref="BO19">
    <cfRule type="expression" dxfId="1508" priority="3379">
      <formula>$B19&lt;&gt;"X"</formula>
    </cfRule>
  </conditionalFormatting>
  <conditionalFormatting sqref="G19">
    <cfRule type="expression" dxfId="1507" priority="3378">
      <formula>$B19&lt;&gt;"X"</formula>
    </cfRule>
  </conditionalFormatting>
  <conditionalFormatting sqref="F19">
    <cfRule type="expression" dxfId="1506" priority="3377">
      <formula>$B19&lt;&gt;"X"</formula>
    </cfRule>
  </conditionalFormatting>
  <conditionalFormatting sqref="AH11:AI12">
    <cfRule type="expression" dxfId="1505" priority="3372" stopIfTrue="1">
      <formula>COUNTA($H11:$J11)&gt;0</formula>
    </cfRule>
    <cfRule type="expression" dxfId="1504" priority="3373" stopIfTrue="1">
      <formula>COUNTA($H11:$J11)=0</formula>
    </cfRule>
  </conditionalFormatting>
  <conditionalFormatting sqref="AH11:AI12">
    <cfRule type="expression" dxfId="1503" priority="3376">
      <formula>$B11&lt;&gt;"X"</formula>
    </cfRule>
  </conditionalFormatting>
  <conditionalFormatting sqref="AH11:AI12">
    <cfRule type="expression" dxfId="1502" priority="3374" stopIfTrue="1">
      <formula>COUNTA($H11:$J11)&gt;0</formula>
    </cfRule>
    <cfRule type="expression" dxfId="1501" priority="3375" stopIfTrue="1">
      <formula>COUNTA($H11:$J11)=0</formula>
    </cfRule>
  </conditionalFormatting>
  <conditionalFormatting sqref="AH14:AI14">
    <cfRule type="expression" dxfId="1500" priority="3367" stopIfTrue="1">
      <formula>COUNTA($H14:$J14)&gt;0</formula>
    </cfRule>
    <cfRule type="expression" dxfId="1499" priority="3368" stopIfTrue="1">
      <formula>COUNTA($H14:$J14)=0</formula>
    </cfRule>
  </conditionalFormatting>
  <conditionalFormatting sqref="AH14:AI14">
    <cfRule type="expression" dxfId="1498" priority="3371">
      <formula>$B14&lt;&gt;"X"</formula>
    </cfRule>
  </conditionalFormatting>
  <conditionalFormatting sqref="AH14:AI14">
    <cfRule type="expression" dxfId="1497" priority="3369" stopIfTrue="1">
      <formula>COUNTA($H14:$J14)&gt;0</formula>
    </cfRule>
    <cfRule type="expression" dxfId="1496" priority="3370" stopIfTrue="1">
      <formula>COUNTA($H14:$J14)=0</formula>
    </cfRule>
  </conditionalFormatting>
  <conditionalFormatting sqref="AH15:AI15">
    <cfRule type="expression" dxfId="1495" priority="3362" stopIfTrue="1">
      <formula>COUNTA($H15:$J15)&gt;0</formula>
    </cfRule>
    <cfRule type="expression" dxfId="1494" priority="3363" stopIfTrue="1">
      <formula>COUNTA($H15:$J15)=0</formula>
    </cfRule>
  </conditionalFormatting>
  <conditionalFormatting sqref="AH15:AI15">
    <cfRule type="expression" dxfId="1493" priority="3366">
      <formula>$B15&lt;&gt;"X"</formula>
    </cfRule>
  </conditionalFormatting>
  <conditionalFormatting sqref="AH15:AI15">
    <cfRule type="expression" dxfId="1492" priority="3364" stopIfTrue="1">
      <formula>COUNTA($H15:$J15)&gt;0</formula>
    </cfRule>
    <cfRule type="expression" dxfId="1491" priority="3365" stopIfTrue="1">
      <formula>COUNTA($H15:$J15)=0</formula>
    </cfRule>
  </conditionalFormatting>
  <conditionalFormatting sqref="AH17:AI17">
    <cfRule type="expression" dxfId="1490" priority="3357" stopIfTrue="1">
      <formula>COUNTA($H17:$J17)&gt;0</formula>
    </cfRule>
    <cfRule type="expression" dxfId="1489" priority="3358" stopIfTrue="1">
      <formula>COUNTA($H17:$J17)=0</formula>
    </cfRule>
  </conditionalFormatting>
  <conditionalFormatting sqref="AH17:AI17">
    <cfRule type="expression" dxfId="1488" priority="3361">
      <formula>$B17&lt;&gt;"X"</formula>
    </cfRule>
  </conditionalFormatting>
  <conditionalFormatting sqref="AH17:AI17">
    <cfRule type="expression" dxfId="1487" priority="3359" stopIfTrue="1">
      <formula>COUNTA($H17:$J17)&gt;0</formula>
    </cfRule>
    <cfRule type="expression" dxfId="1486" priority="3360" stopIfTrue="1">
      <formula>COUNTA($H17:$J17)=0</formula>
    </cfRule>
  </conditionalFormatting>
  <conditionalFormatting sqref="AH16:AI16">
    <cfRule type="expression" dxfId="1485" priority="3352" stopIfTrue="1">
      <formula>COUNTA($H16:$J16)&gt;0</formula>
    </cfRule>
    <cfRule type="expression" dxfId="1484" priority="3353" stopIfTrue="1">
      <formula>COUNTA($H16:$J16)=0</formula>
    </cfRule>
  </conditionalFormatting>
  <conditionalFormatting sqref="AH16:AI16">
    <cfRule type="expression" dxfId="1483" priority="3356">
      <formula>$B16&lt;&gt;"X"</formula>
    </cfRule>
  </conditionalFormatting>
  <conditionalFormatting sqref="AH16:AI16">
    <cfRule type="expression" dxfId="1482" priority="3354" stopIfTrue="1">
      <formula>COUNTA($H16:$J16)&gt;0</formula>
    </cfRule>
    <cfRule type="expression" dxfId="1481" priority="3355" stopIfTrue="1">
      <formula>COUNTA($H16:$J16)=0</formula>
    </cfRule>
  </conditionalFormatting>
  <conditionalFormatting sqref="AP21:AQ21">
    <cfRule type="expression" dxfId="1480" priority="3319" stopIfTrue="1">
      <formula>$BZ21="X"</formula>
    </cfRule>
    <cfRule type="expression" dxfId="1479" priority="3320" stopIfTrue="1">
      <formula>$BZ21&lt;&gt;"X"</formula>
    </cfRule>
  </conditionalFormatting>
  <conditionalFormatting sqref="AF21">
    <cfRule type="expression" dxfId="1478" priority="3321" stopIfTrue="1">
      <formula>COUNTA($H21:$J21)&gt;0</formula>
    </cfRule>
    <cfRule type="expression" dxfId="1477" priority="3322" stopIfTrue="1">
      <formula>COUNTA($H21:$J21)=0</formula>
    </cfRule>
  </conditionalFormatting>
  <conditionalFormatting sqref="AG21">
    <cfRule type="expression" dxfId="1476" priority="3323" stopIfTrue="1">
      <formula>COUNTA($K21:$Q21)&gt;0</formula>
    </cfRule>
    <cfRule type="expression" dxfId="1475" priority="3324" stopIfTrue="1">
      <formula>COUNTA($K21:$Q21)=0</formula>
    </cfRule>
  </conditionalFormatting>
  <conditionalFormatting sqref="AJ21">
    <cfRule type="expression" dxfId="1474" priority="3325" stopIfTrue="1">
      <formula>COUNTA($Y21)&gt;0</formula>
    </cfRule>
    <cfRule type="expression" dxfId="1473" priority="3326" stopIfTrue="1">
      <formula>COUNTA($Y21)=0</formula>
    </cfRule>
  </conditionalFormatting>
  <conditionalFormatting sqref="AK21">
    <cfRule type="expression" dxfId="1472" priority="3327" stopIfTrue="1">
      <formula>COUNTA($Z21)&gt;0</formula>
    </cfRule>
    <cfRule type="expression" dxfId="1471" priority="3328" stopIfTrue="1">
      <formula>COUNTA($Z21)=0</formula>
    </cfRule>
  </conditionalFormatting>
  <conditionalFormatting sqref="AL21">
    <cfRule type="expression" dxfId="1470" priority="3329" stopIfTrue="1">
      <formula>COUNTA($AA21)&gt;0</formula>
    </cfRule>
    <cfRule type="expression" dxfId="1469" priority="3330" stopIfTrue="1">
      <formula>COUNTA($AA21)=0</formula>
    </cfRule>
  </conditionalFormatting>
  <conditionalFormatting sqref="AN21">
    <cfRule type="expression" dxfId="1468" priority="3331" stopIfTrue="1">
      <formula>COUNTA($AC21:$AE21)&gt;0</formula>
    </cfRule>
    <cfRule type="expression" dxfId="1467" priority="3332" stopIfTrue="1">
      <formula>COUNTA($AC21:$AE21)=0</formula>
    </cfRule>
  </conditionalFormatting>
  <conditionalFormatting sqref="AM21">
    <cfRule type="expression" dxfId="1466" priority="3333" stopIfTrue="1">
      <formula>COUNTA($Y21:$AA21)&gt;0</formula>
    </cfRule>
    <cfRule type="expression" dxfId="1465" priority="3334" stopIfTrue="1">
      <formula>COUNTA($Y21:$AA21)=0</formula>
    </cfRule>
  </conditionalFormatting>
  <conditionalFormatting sqref="C21:E21 H21:AG21 AJ21:BN21">
    <cfRule type="expression" dxfId="1464" priority="3351">
      <formula>$B21&lt;&gt;"X"</formula>
    </cfRule>
  </conditionalFormatting>
  <conditionalFormatting sqref="AP21:AQ21">
    <cfRule type="expression" dxfId="1463" priority="3335" stopIfTrue="1">
      <formula>$BZ21="X"</formula>
    </cfRule>
    <cfRule type="expression" dxfId="1462" priority="3336" stopIfTrue="1">
      <formula>$BZ21&lt;&gt;"X"</formula>
    </cfRule>
  </conditionalFormatting>
  <conditionalFormatting sqref="AF21">
    <cfRule type="expression" dxfId="1461" priority="3337" stopIfTrue="1">
      <formula>COUNTA($H21:$J21)&gt;0</formula>
    </cfRule>
    <cfRule type="expression" dxfId="1460" priority="3338" stopIfTrue="1">
      <formula>COUNTA($H21:$J21)=0</formula>
    </cfRule>
  </conditionalFormatting>
  <conditionalFormatting sqref="AG21">
    <cfRule type="expression" dxfId="1459" priority="3339" stopIfTrue="1">
      <formula>COUNTA($K21:$Q21)&gt;0</formula>
    </cfRule>
    <cfRule type="expression" dxfId="1458" priority="3340" stopIfTrue="1">
      <formula>COUNTA($K21:$Q21)=0</formula>
    </cfRule>
  </conditionalFormatting>
  <conditionalFormatting sqref="AJ21">
    <cfRule type="expression" dxfId="1457" priority="3341" stopIfTrue="1">
      <formula>COUNTA($Y21)&gt;0</formula>
    </cfRule>
    <cfRule type="expression" dxfId="1456" priority="3342" stopIfTrue="1">
      <formula>COUNTA($Y21)=0</formula>
    </cfRule>
  </conditionalFormatting>
  <conditionalFormatting sqref="AK21">
    <cfRule type="expression" dxfId="1455" priority="3343" stopIfTrue="1">
      <formula>COUNTA($Z21)&gt;0</formula>
    </cfRule>
    <cfRule type="expression" dxfId="1454" priority="3344" stopIfTrue="1">
      <formula>COUNTA($Z21)=0</formula>
    </cfRule>
  </conditionalFormatting>
  <conditionalFormatting sqref="AL21">
    <cfRule type="expression" dxfId="1453" priority="3345" stopIfTrue="1">
      <formula>COUNTA($AA21)&gt;0</formula>
    </cfRule>
    <cfRule type="expression" dxfId="1452" priority="3346" stopIfTrue="1">
      <formula>COUNTA($AA21)=0</formula>
    </cfRule>
  </conditionalFormatting>
  <conditionalFormatting sqref="AN21">
    <cfRule type="expression" dxfId="1451" priority="3347" stopIfTrue="1">
      <formula>COUNTA($AC21:$AE21)&gt;0</formula>
    </cfRule>
    <cfRule type="expression" dxfId="1450" priority="3348" stopIfTrue="1">
      <formula>COUNTA($AC21:$AE21)=0</formula>
    </cfRule>
  </conditionalFormatting>
  <conditionalFormatting sqref="AM21">
    <cfRule type="expression" dxfId="1449" priority="3349" stopIfTrue="1">
      <formula>COUNTA($Y21:$AA21)&gt;0</formula>
    </cfRule>
    <cfRule type="expression" dxfId="1448" priority="3350" stopIfTrue="1">
      <formula>COUNTA($Y21:$AA21)=0</formula>
    </cfRule>
  </conditionalFormatting>
  <conditionalFormatting sqref="BP21:BZ21 CD21:CL21">
    <cfRule type="expression" dxfId="1447" priority="3318">
      <formula>$B21&lt;&gt;"X"</formula>
    </cfRule>
  </conditionalFormatting>
  <conditionalFormatting sqref="BO21">
    <cfRule type="expression" dxfId="1446" priority="3317">
      <formula>$B21&lt;&gt;"X"</formula>
    </cfRule>
  </conditionalFormatting>
  <conditionalFormatting sqref="G21">
    <cfRule type="expression" dxfId="1445" priority="3316">
      <formula>$B21&lt;&gt;"X"</formula>
    </cfRule>
  </conditionalFormatting>
  <conditionalFormatting sqref="F21">
    <cfRule type="expression" dxfId="1444" priority="3315">
      <formula>$B21&lt;&gt;"X"</formula>
    </cfRule>
  </conditionalFormatting>
  <conditionalFormatting sqref="AP23:AQ23">
    <cfRule type="expression" dxfId="1443" priority="3282" stopIfTrue="1">
      <formula>$BZ23="X"</formula>
    </cfRule>
    <cfRule type="expression" dxfId="1442" priority="3283" stopIfTrue="1">
      <formula>$BZ23&lt;&gt;"X"</formula>
    </cfRule>
  </conditionalFormatting>
  <conditionalFormatting sqref="AF23">
    <cfRule type="expression" dxfId="1441" priority="3284" stopIfTrue="1">
      <formula>COUNTA($H23:$J23)&gt;0</formula>
    </cfRule>
    <cfRule type="expression" dxfId="1440" priority="3285" stopIfTrue="1">
      <formula>COUNTA($H23:$J23)=0</formula>
    </cfRule>
  </conditionalFormatting>
  <conditionalFormatting sqref="AG23">
    <cfRule type="expression" dxfId="1439" priority="3286" stopIfTrue="1">
      <formula>COUNTA($K23:$Q23)&gt;0</formula>
    </cfRule>
    <cfRule type="expression" dxfId="1438" priority="3287" stopIfTrue="1">
      <formula>COUNTA($K23:$Q23)=0</formula>
    </cfRule>
  </conditionalFormatting>
  <conditionalFormatting sqref="AJ23">
    <cfRule type="expression" dxfId="1437" priority="3288" stopIfTrue="1">
      <formula>COUNTA($Y23)&gt;0</formula>
    </cfRule>
    <cfRule type="expression" dxfId="1436" priority="3289" stopIfTrue="1">
      <formula>COUNTA($Y23)=0</formula>
    </cfRule>
  </conditionalFormatting>
  <conditionalFormatting sqref="AK23">
    <cfRule type="expression" dxfId="1435" priority="3290" stopIfTrue="1">
      <formula>COUNTA($Z23)&gt;0</formula>
    </cfRule>
    <cfRule type="expression" dxfId="1434" priority="3291" stopIfTrue="1">
      <formula>COUNTA($Z23)=0</formula>
    </cfRule>
  </conditionalFormatting>
  <conditionalFormatting sqref="AL23">
    <cfRule type="expression" dxfId="1433" priority="3292" stopIfTrue="1">
      <formula>COUNTA($AA23)&gt;0</formula>
    </cfRule>
    <cfRule type="expression" dxfId="1432" priority="3293" stopIfTrue="1">
      <formula>COUNTA($AA23)=0</formula>
    </cfRule>
  </conditionalFormatting>
  <conditionalFormatting sqref="AN23">
    <cfRule type="expression" dxfId="1431" priority="3294" stopIfTrue="1">
      <formula>COUNTA($AC23:$AE23)&gt;0</formula>
    </cfRule>
    <cfRule type="expression" dxfId="1430" priority="3295" stopIfTrue="1">
      <formula>COUNTA($AC23:$AE23)=0</formula>
    </cfRule>
  </conditionalFormatting>
  <conditionalFormatting sqref="AM23">
    <cfRule type="expression" dxfId="1429" priority="3296" stopIfTrue="1">
      <formula>COUNTA($Y23:$AA23)&gt;0</formula>
    </cfRule>
    <cfRule type="expression" dxfId="1428" priority="3297" stopIfTrue="1">
      <formula>COUNTA($Y23:$AA23)=0</formula>
    </cfRule>
  </conditionalFormatting>
  <conditionalFormatting sqref="C23:E23 H23:AG23 AJ23:BN23">
    <cfRule type="expression" dxfId="1427" priority="3314">
      <formula>$B23&lt;&gt;"X"</formula>
    </cfRule>
  </conditionalFormatting>
  <conditionalFormatting sqref="AP23:AQ23">
    <cfRule type="expression" dxfId="1426" priority="3298" stopIfTrue="1">
      <formula>$BZ23="X"</formula>
    </cfRule>
    <cfRule type="expression" dxfId="1425" priority="3299" stopIfTrue="1">
      <formula>$BZ23&lt;&gt;"X"</formula>
    </cfRule>
  </conditionalFormatting>
  <conditionalFormatting sqref="AF23">
    <cfRule type="expression" dxfId="1424" priority="3300" stopIfTrue="1">
      <formula>COUNTA($H23:$J23)&gt;0</formula>
    </cfRule>
    <cfRule type="expression" dxfId="1423" priority="3301" stopIfTrue="1">
      <formula>COUNTA($H23:$J23)=0</formula>
    </cfRule>
  </conditionalFormatting>
  <conditionalFormatting sqref="AG23">
    <cfRule type="expression" dxfId="1422" priority="3302" stopIfTrue="1">
      <formula>COUNTA($K23:$Q23)&gt;0</formula>
    </cfRule>
    <cfRule type="expression" dxfId="1421" priority="3303" stopIfTrue="1">
      <formula>COUNTA($K23:$Q23)=0</formula>
    </cfRule>
  </conditionalFormatting>
  <conditionalFormatting sqref="AJ23">
    <cfRule type="expression" dxfId="1420" priority="3304" stopIfTrue="1">
      <formula>COUNTA($Y23)&gt;0</formula>
    </cfRule>
    <cfRule type="expression" dxfId="1419" priority="3305" stopIfTrue="1">
      <formula>COUNTA($Y23)=0</formula>
    </cfRule>
  </conditionalFormatting>
  <conditionalFormatting sqref="AK23">
    <cfRule type="expression" dxfId="1418" priority="3306" stopIfTrue="1">
      <formula>COUNTA($Z23)&gt;0</formula>
    </cfRule>
    <cfRule type="expression" dxfId="1417" priority="3307" stopIfTrue="1">
      <formula>COUNTA($Z23)=0</formula>
    </cfRule>
  </conditionalFormatting>
  <conditionalFormatting sqref="AL23">
    <cfRule type="expression" dxfId="1416" priority="3308" stopIfTrue="1">
      <formula>COUNTA($AA23)&gt;0</formula>
    </cfRule>
    <cfRule type="expression" dxfId="1415" priority="3309" stopIfTrue="1">
      <formula>COUNTA($AA23)=0</formula>
    </cfRule>
  </conditionalFormatting>
  <conditionalFormatting sqref="AN23">
    <cfRule type="expression" dxfId="1414" priority="3310" stopIfTrue="1">
      <formula>COUNTA($AC23:$AE23)&gt;0</formula>
    </cfRule>
    <cfRule type="expression" dxfId="1413" priority="3311" stopIfTrue="1">
      <formula>COUNTA($AC23:$AE23)=0</formula>
    </cfRule>
  </conditionalFormatting>
  <conditionalFormatting sqref="AM23">
    <cfRule type="expression" dxfId="1412" priority="3312" stopIfTrue="1">
      <formula>COUNTA($Y23:$AA23)&gt;0</formula>
    </cfRule>
    <cfRule type="expression" dxfId="1411" priority="3313" stopIfTrue="1">
      <formula>COUNTA($Y23:$AA23)=0</formula>
    </cfRule>
  </conditionalFormatting>
  <conditionalFormatting sqref="BP23:BZ23 CD23:CL23">
    <cfRule type="expression" dxfId="1410" priority="3281">
      <formula>$B23&lt;&gt;"X"</formula>
    </cfRule>
  </conditionalFormatting>
  <conditionalFormatting sqref="BO23">
    <cfRule type="expression" dxfId="1409" priority="3280">
      <formula>$B23&lt;&gt;"X"</formula>
    </cfRule>
  </conditionalFormatting>
  <conditionalFormatting sqref="G23">
    <cfRule type="expression" dxfId="1408" priority="3279">
      <formula>$B23&lt;&gt;"X"</formula>
    </cfRule>
  </conditionalFormatting>
  <conditionalFormatting sqref="F23">
    <cfRule type="expression" dxfId="1407" priority="3278">
      <formula>$B23&lt;&gt;"X"</formula>
    </cfRule>
  </conditionalFormatting>
  <conditionalFormatting sqref="AP24:AQ24">
    <cfRule type="expression" dxfId="1406" priority="3245" stopIfTrue="1">
      <formula>$BZ24="X"</formula>
    </cfRule>
    <cfRule type="expression" dxfId="1405" priority="3246" stopIfTrue="1">
      <formula>$BZ24&lt;&gt;"X"</formula>
    </cfRule>
  </conditionalFormatting>
  <conditionalFormatting sqref="AF24">
    <cfRule type="expression" dxfId="1404" priority="3247" stopIfTrue="1">
      <formula>COUNTA($H24:$J24)&gt;0</formula>
    </cfRule>
    <cfRule type="expression" dxfId="1403" priority="3248" stopIfTrue="1">
      <formula>COUNTA($H24:$J24)=0</formula>
    </cfRule>
  </conditionalFormatting>
  <conditionalFormatting sqref="AG24">
    <cfRule type="expression" dxfId="1402" priority="3249" stopIfTrue="1">
      <formula>COUNTA($K24:$Q24)&gt;0</formula>
    </cfRule>
    <cfRule type="expression" dxfId="1401" priority="3250" stopIfTrue="1">
      <formula>COUNTA($K24:$Q24)=0</formula>
    </cfRule>
  </conditionalFormatting>
  <conditionalFormatting sqref="AJ24">
    <cfRule type="expression" dxfId="1400" priority="3251" stopIfTrue="1">
      <formula>COUNTA($Y24)&gt;0</formula>
    </cfRule>
    <cfRule type="expression" dxfId="1399" priority="3252" stopIfTrue="1">
      <formula>COUNTA($Y24)=0</formula>
    </cfRule>
  </conditionalFormatting>
  <conditionalFormatting sqref="AK24">
    <cfRule type="expression" dxfId="1398" priority="3253" stopIfTrue="1">
      <formula>COUNTA($Z24)&gt;0</formula>
    </cfRule>
    <cfRule type="expression" dxfId="1397" priority="3254" stopIfTrue="1">
      <formula>COUNTA($Z24)=0</formula>
    </cfRule>
  </conditionalFormatting>
  <conditionalFormatting sqref="AL24">
    <cfRule type="expression" dxfId="1396" priority="3255" stopIfTrue="1">
      <formula>COUNTA($AA24)&gt;0</formula>
    </cfRule>
    <cfRule type="expression" dxfId="1395" priority="3256" stopIfTrue="1">
      <formula>COUNTA($AA24)=0</formula>
    </cfRule>
  </conditionalFormatting>
  <conditionalFormatting sqref="AN24">
    <cfRule type="expression" dxfId="1394" priority="3257" stopIfTrue="1">
      <formula>COUNTA($AC24:$AE24)&gt;0</formula>
    </cfRule>
    <cfRule type="expression" dxfId="1393" priority="3258" stopIfTrue="1">
      <formula>COUNTA($AC24:$AE24)=0</formula>
    </cfRule>
  </conditionalFormatting>
  <conditionalFormatting sqref="AM24">
    <cfRule type="expression" dxfId="1392" priority="3259" stopIfTrue="1">
      <formula>COUNTA($Y24:$AA24)&gt;0</formula>
    </cfRule>
    <cfRule type="expression" dxfId="1391" priority="3260" stopIfTrue="1">
      <formula>COUNTA($Y24:$AA24)=0</formula>
    </cfRule>
  </conditionalFormatting>
  <conditionalFormatting sqref="C24:E24 H24:AG24 AJ24:BN24">
    <cfRule type="expression" dxfId="1390" priority="3277">
      <formula>$B24&lt;&gt;"X"</formula>
    </cfRule>
  </conditionalFormatting>
  <conditionalFormatting sqref="AP24:AQ24">
    <cfRule type="expression" dxfId="1389" priority="3261" stopIfTrue="1">
      <formula>$BZ24="X"</formula>
    </cfRule>
    <cfRule type="expression" dxfId="1388" priority="3262" stopIfTrue="1">
      <formula>$BZ24&lt;&gt;"X"</formula>
    </cfRule>
  </conditionalFormatting>
  <conditionalFormatting sqref="AF24">
    <cfRule type="expression" dxfId="1387" priority="3263" stopIfTrue="1">
      <formula>COUNTA($H24:$J24)&gt;0</formula>
    </cfRule>
    <cfRule type="expression" dxfId="1386" priority="3264" stopIfTrue="1">
      <formula>COUNTA($H24:$J24)=0</formula>
    </cfRule>
  </conditionalFormatting>
  <conditionalFormatting sqref="AG24">
    <cfRule type="expression" dxfId="1385" priority="3265" stopIfTrue="1">
      <formula>COUNTA($K24:$Q24)&gt;0</formula>
    </cfRule>
    <cfRule type="expression" dxfId="1384" priority="3266" stopIfTrue="1">
      <formula>COUNTA($K24:$Q24)=0</formula>
    </cfRule>
  </conditionalFormatting>
  <conditionalFormatting sqref="AJ24">
    <cfRule type="expression" dxfId="1383" priority="3267" stopIfTrue="1">
      <formula>COUNTA($Y24)&gt;0</formula>
    </cfRule>
    <cfRule type="expression" dxfId="1382" priority="3268" stopIfTrue="1">
      <formula>COUNTA($Y24)=0</formula>
    </cfRule>
  </conditionalFormatting>
  <conditionalFormatting sqref="AK24">
    <cfRule type="expression" dxfId="1381" priority="3269" stopIfTrue="1">
      <formula>COUNTA($Z24)&gt;0</formula>
    </cfRule>
    <cfRule type="expression" dxfId="1380" priority="3270" stopIfTrue="1">
      <formula>COUNTA($Z24)=0</formula>
    </cfRule>
  </conditionalFormatting>
  <conditionalFormatting sqref="AL24">
    <cfRule type="expression" dxfId="1379" priority="3271" stopIfTrue="1">
      <formula>COUNTA($AA24)&gt;0</formula>
    </cfRule>
    <cfRule type="expression" dxfId="1378" priority="3272" stopIfTrue="1">
      <formula>COUNTA($AA24)=0</formula>
    </cfRule>
  </conditionalFormatting>
  <conditionalFormatting sqref="AN24">
    <cfRule type="expression" dxfId="1377" priority="3273" stopIfTrue="1">
      <formula>COUNTA($AC24:$AE24)&gt;0</formula>
    </cfRule>
    <cfRule type="expression" dxfId="1376" priority="3274" stopIfTrue="1">
      <formula>COUNTA($AC24:$AE24)=0</formula>
    </cfRule>
  </conditionalFormatting>
  <conditionalFormatting sqref="AM24">
    <cfRule type="expression" dxfId="1375" priority="3275" stopIfTrue="1">
      <formula>COUNTA($Y24:$AA24)&gt;0</formula>
    </cfRule>
    <cfRule type="expression" dxfId="1374" priority="3276" stopIfTrue="1">
      <formula>COUNTA($Y24:$AA24)=0</formula>
    </cfRule>
  </conditionalFormatting>
  <conditionalFormatting sqref="BP24:BZ24 CD24:CL24">
    <cfRule type="expression" dxfId="1373" priority="3244">
      <formula>$B24&lt;&gt;"X"</formula>
    </cfRule>
  </conditionalFormatting>
  <conditionalFormatting sqref="BO24">
    <cfRule type="expression" dxfId="1372" priority="3243">
      <formula>$B24&lt;&gt;"X"</formula>
    </cfRule>
  </conditionalFormatting>
  <conditionalFormatting sqref="G24">
    <cfRule type="expression" dxfId="1371" priority="3242">
      <formula>$B24&lt;&gt;"X"</formula>
    </cfRule>
  </conditionalFormatting>
  <conditionalFormatting sqref="F24">
    <cfRule type="expression" dxfId="1370" priority="3241">
      <formula>$B24&lt;&gt;"X"</formula>
    </cfRule>
  </conditionalFormatting>
  <conditionalFormatting sqref="AP26:AQ26">
    <cfRule type="expression" dxfId="1369" priority="3208" stopIfTrue="1">
      <formula>$BZ26="X"</formula>
    </cfRule>
    <cfRule type="expression" dxfId="1368" priority="3209" stopIfTrue="1">
      <formula>$BZ26&lt;&gt;"X"</formula>
    </cfRule>
  </conditionalFormatting>
  <conditionalFormatting sqref="AF26">
    <cfRule type="expression" dxfId="1367" priority="3210" stopIfTrue="1">
      <formula>COUNTA($H26:$J26)&gt;0</formula>
    </cfRule>
    <cfRule type="expression" dxfId="1366" priority="3211" stopIfTrue="1">
      <formula>COUNTA($H26:$J26)=0</formula>
    </cfRule>
  </conditionalFormatting>
  <conditionalFormatting sqref="AG26">
    <cfRule type="expression" dxfId="1365" priority="3212" stopIfTrue="1">
      <formula>COUNTA($K26:$Q26)&gt;0</formula>
    </cfRule>
    <cfRule type="expression" dxfId="1364" priority="3213" stopIfTrue="1">
      <formula>COUNTA($K26:$Q26)=0</formula>
    </cfRule>
  </conditionalFormatting>
  <conditionalFormatting sqref="AJ26">
    <cfRule type="expression" dxfId="1363" priority="3214" stopIfTrue="1">
      <formula>COUNTA($Y26)&gt;0</formula>
    </cfRule>
    <cfRule type="expression" dxfId="1362" priority="3215" stopIfTrue="1">
      <formula>COUNTA($Y26)=0</formula>
    </cfRule>
  </conditionalFormatting>
  <conditionalFormatting sqref="AK26">
    <cfRule type="expression" dxfId="1361" priority="3216" stopIfTrue="1">
      <formula>COUNTA($Z26)&gt;0</formula>
    </cfRule>
    <cfRule type="expression" dxfId="1360" priority="3217" stopIfTrue="1">
      <formula>COUNTA($Z26)=0</formula>
    </cfRule>
  </conditionalFormatting>
  <conditionalFormatting sqref="AL26">
    <cfRule type="expression" dxfId="1359" priority="3218" stopIfTrue="1">
      <formula>COUNTA($AA26)&gt;0</formula>
    </cfRule>
    <cfRule type="expression" dxfId="1358" priority="3219" stopIfTrue="1">
      <formula>COUNTA($AA26)=0</formula>
    </cfRule>
  </conditionalFormatting>
  <conditionalFormatting sqref="AN26">
    <cfRule type="expression" dxfId="1357" priority="3220" stopIfTrue="1">
      <formula>COUNTA($AC26:$AE26)&gt;0</formula>
    </cfRule>
    <cfRule type="expression" dxfId="1356" priority="3221" stopIfTrue="1">
      <formula>COUNTA($AC26:$AE26)=0</formula>
    </cfRule>
  </conditionalFormatting>
  <conditionalFormatting sqref="AM26">
    <cfRule type="expression" dxfId="1355" priority="3222" stopIfTrue="1">
      <formula>COUNTA($Y26:$AA26)&gt;0</formula>
    </cfRule>
    <cfRule type="expression" dxfId="1354" priority="3223" stopIfTrue="1">
      <formula>COUNTA($Y26:$AA26)=0</formula>
    </cfRule>
  </conditionalFormatting>
  <conditionalFormatting sqref="C26:E26 H26:AG26 AJ26:BN26">
    <cfRule type="expression" dxfId="1353" priority="3240">
      <formula>$B26&lt;&gt;"X"</formula>
    </cfRule>
  </conditionalFormatting>
  <conditionalFormatting sqref="AP26:AQ26">
    <cfRule type="expression" dxfId="1352" priority="3224" stopIfTrue="1">
      <formula>$BZ26="X"</formula>
    </cfRule>
    <cfRule type="expression" dxfId="1351" priority="3225" stopIfTrue="1">
      <formula>$BZ26&lt;&gt;"X"</formula>
    </cfRule>
  </conditionalFormatting>
  <conditionalFormatting sqref="AF26">
    <cfRule type="expression" dxfId="1350" priority="3226" stopIfTrue="1">
      <formula>COUNTA($H26:$J26)&gt;0</formula>
    </cfRule>
    <cfRule type="expression" dxfId="1349" priority="3227" stopIfTrue="1">
      <formula>COUNTA($H26:$J26)=0</formula>
    </cfRule>
  </conditionalFormatting>
  <conditionalFormatting sqref="AG26">
    <cfRule type="expression" dxfId="1348" priority="3228" stopIfTrue="1">
      <formula>COUNTA($K26:$Q26)&gt;0</formula>
    </cfRule>
    <cfRule type="expression" dxfId="1347" priority="3229" stopIfTrue="1">
      <formula>COUNTA($K26:$Q26)=0</formula>
    </cfRule>
  </conditionalFormatting>
  <conditionalFormatting sqref="AJ26">
    <cfRule type="expression" dxfId="1346" priority="3230" stopIfTrue="1">
      <formula>COUNTA($Y26)&gt;0</formula>
    </cfRule>
    <cfRule type="expression" dxfId="1345" priority="3231" stopIfTrue="1">
      <formula>COUNTA($Y26)=0</formula>
    </cfRule>
  </conditionalFormatting>
  <conditionalFormatting sqref="AK26">
    <cfRule type="expression" dxfId="1344" priority="3232" stopIfTrue="1">
      <formula>COUNTA($Z26)&gt;0</formula>
    </cfRule>
    <cfRule type="expression" dxfId="1343" priority="3233" stopIfTrue="1">
      <formula>COUNTA($Z26)=0</formula>
    </cfRule>
  </conditionalFormatting>
  <conditionalFormatting sqref="AL26">
    <cfRule type="expression" dxfId="1342" priority="3234" stopIfTrue="1">
      <formula>COUNTA($AA26)&gt;0</formula>
    </cfRule>
    <cfRule type="expression" dxfId="1341" priority="3235" stopIfTrue="1">
      <formula>COUNTA($AA26)=0</formula>
    </cfRule>
  </conditionalFormatting>
  <conditionalFormatting sqref="AN26">
    <cfRule type="expression" dxfId="1340" priority="3236" stopIfTrue="1">
      <formula>COUNTA($AC26:$AE26)&gt;0</formula>
    </cfRule>
    <cfRule type="expression" dxfId="1339" priority="3237" stopIfTrue="1">
      <formula>COUNTA($AC26:$AE26)=0</formula>
    </cfRule>
  </conditionalFormatting>
  <conditionalFormatting sqref="AM26">
    <cfRule type="expression" dxfId="1338" priority="3238" stopIfTrue="1">
      <formula>COUNTA($Y26:$AA26)&gt;0</formula>
    </cfRule>
    <cfRule type="expression" dxfId="1337" priority="3239" stopIfTrue="1">
      <formula>COUNTA($Y26:$AA26)=0</formula>
    </cfRule>
  </conditionalFormatting>
  <conditionalFormatting sqref="BP26:BZ26 CD26:CL26">
    <cfRule type="expression" dxfId="1336" priority="3207">
      <formula>$B26&lt;&gt;"X"</formula>
    </cfRule>
  </conditionalFormatting>
  <conditionalFormatting sqref="BO26">
    <cfRule type="expression" dxfId="1335" priority="3206">
      <formula>$B26&lt;&gt;"X"</formula>
    </cfRule>
  </conditionalFormatting>
  <conditionalFormatting sqref="G26">
    <cfRule type="expression" dxfId="1334" priority="3205">
      <formula>$B26&lt;&gt;"X"</formula>
    </cfRule>
  </conditionalFormatting>
  <conditionalFormatting sqref="F26">
    <cfRule type="expression" dxfId="1333" priority="3204">
      <formula>$B26&lt;&gt;"X"</formula>
    </cfRule>
  </conditionalFormatting>
  <conditionalFormatting sqref="AP27:AQ27">
    <cfRule type="expression" dxfId="1332" priority="3171" stopIfTrue="1">
      <formula>$BZ27="X"</formula>
    </cfRule>
    <cfRule type="expression" dxfId="1331" priority="3172" stopIfTrue="1">
      <formula>$BZ27&lt;&gt;"X"</formula>
    </cfRule>
  </conditionalFormatting>
  <conditionalFormatting sqref="AF27">
    <cfRule type="expression" dxfId="1330" priority="3173" stopIfTrue="1">
      <formula>COUNTA($H27:$J27)&gt;0</formula>
    </cfRule>
    <cfRule type="expression" dxfId="1329" priority="3174" stopIfTrue="1">
      <formula>COUNTA($H27:$J27)=0</formula>
    </cfRule>
  </conditionalFormatting>
  <conditionalFormatting sqref="AG27">
    <cfRule type="expression" dxfId="1328" priority="3175" stopIfTrue="1">
      <formula>COUNTA($K27:$Q27)&gt;0</formula>
    </cfRule>
    <cfRule type="expression" dxfId="1327" priority="3176" stopIfTrue="1">
      <formula>COUNTA($K27:$Q27)=0</formula>
    </cfRule>
  </conditionalFormatting>
  <conditionalFormatting sqref="AJ27">
    <cfRule type="expression" dxfId="1326" priority="3177" stopIfTrue="1">
      <formula>COUNTA($Y27)&gt;0</formula>
    </cfRule>
    <cfRule type="expression" dxfId="1325" priority="3178" stopIfTrue="1">
      <formula>COUNTA($Y27)=0</formula>
    </cfRule>
  </conditionalFormatting>
  <conditionalFormatting sqref="AK27">
    <cfRule type="expression" dxfId="1324" priority="3179" stopIfTrue="1">
      <formula>COUNTA($Z27)&gt;0</formula>
    </cfRule>
    <cfRule type="expression" dxfId="1323" priority="3180" stopIfTrue="1">
      <formula>COUNTA($Z27)=0</formula>
    </cfRule>
  </conditionalFormatting>
  <conditionalFormatting sqref="AL27">
    <cfRule type="expression" dxfId="1322" priority="3181" stopIfTrue="1">
      <formula>COUNTA($AA27)&gt;0</formula>
    </cfRule>
    <cfRule type="expression" dxfId="1321" priority="3182" stopIfTrue="1">
      <formula>COUNTA($AA27)=0</formula>
    </cfRule>
  </conditionalFormatting>
  <conditionalFormatting sqref="AN27">
    <cfRule type="expression" dxfId="1320" priority="3183" stopIfTrue="1">
      <formula>COUNTA($AC27:$AE27)&gt;0</formula>
    </cfRule>
    <cfRule type="expression" dxfId="1319" priority="3184" stopIfTrue="1">
      <formula>COUNTA($AC27:$AE27)=0</formula>
    </cfRule>
  </conditionalFormatting>
  <conditionalFormatting sqref="AM27">
    <cfRule type="expression" dxfId="1318" priority="3185" stopIfTrue="1">
      <formula>COUNTA($Y27:$AA27)&gt;0</formula>
    </cfRule>
    <cfRule type="expression" dxfId="1317" priority="3186" stopIfTrue="1">
      <formula>COUNTA($Y27:$AA27)=0</formula>
    </cfRule>
  </conditionalFormatting>
  <conditionalFormatting sqref="C27:E27 H27:AG27 AJ27:BN27">
    <cfRule type="expression" dxfId="1316" priority="3203">
      <formula>$B27&lt;&gt;"X"</formula>
    </cfRule>
  </conditionalFormatting>
  <conditionalFormatting sqref="AP27:AQ27">
    <cfRule type="expression" dxfId="1315" priority="3187" stopIfTrue="1">
      <formula>$BZ27="X"</formula>
    </cfRule>
    <cfRule type="expression" dxfId="1314" priority="3188" stopIfTrue="1">
      <formula>$BZ27&lt;&gt;"X"</formula>
    </cfRule>
  </conditionalFormatting>
  <conditionalFormatting sqref="AF27">
    <cfRule type="expression" dxfId="1313" priority="3189" stopIfTrue="1">
      <formula>COUNTA($H27:$J27)&gt;0</formula>
    </cfRule>
    <cfRule type="expression" dxfId="1312" priority="3190" stopIfTrue="1">
      <formula>COUNTA($H27:$J27)=0</formula>
    </cfRule>
  </conditionalFormatting>
  <conditionalFormatting sqref="AG27">
    <cfRule type="expression" dxfId="1311" priority="3191" stopIfTrue="1">
      <formula>COUNTA($K27:$Q27)&gt;0</formula>
    </cfRule>
    <cfRule type="expression" dxfId="1310" priority="3192" stopIfTrue="1">
      <formula>COUNTA($K27:$Q27)=0</formula>
    </cfRule>
  </conditionalFormatting>
  <conditionalFormatting sqref="AJ27">
    <cfRule type="expression" dxfId="1309" priority="3193" stopIfTrue="1">
      <formula>COUNTA($Y27)&gt;0</formula>
    </cfRule>
    <cfRule type="expression" dxfId="1308" priority="3194" stopIfTrue="1">
      <formula>COUNTA($Y27)=0</formula>
    </cfRule>
  </conditionalFormatting>
  <conditionalFormatting sqref="AK27">
    <cfRule type="expression" dxfId="1307" priority="3195" stopIfTrue="1">
      <formula>COUNTA($Z27)&gt;0</formula>
    </cfRule>
    <cfRule type="expression" dxfId="1306" priority="3196" stopIfTrue="1">
      <formula>COUNTA($Z27)=0</formula>
    </cfRule>
  </conditionalFormatting>
  <conditionalFormatting sqref="AL27">
    <cfRule type="expression" dxfId="1305" priority="3197" stopIfTrue="1">
      <formula>COUNTA($AA27)&gt;0</formula>
    </cfRule>
    <cfRule type="expression" dxfId="1304" priority="3198" stopIfTrue="1">
      <formula>COUNTA($AA27)=0</formula>
    </cfRule>
  </conditionalFormatting>
  <conditionalFormatting sqref="AN27">
    <cfRule type="expression" dxfId="1303" priority="3199" stopIfTrue="1">
      <formula>COUNTA($AC27:$AE27)&gt;0</formula>
    </cfRule>
    <cfRule type="expression" dxfId="1302" priority="3200" stopIfTrue="1">
      <formula>COUNTA($AC27:$AE27)=0</formula>
    </cfRule>
  </conditionalFormatting>
  <conditionalFormatting sqref="AM27">
    <cfRule type="expression" dxfId="1301" priority="3201" stopIfTrue="1">
      <formula>COUNTA($Y27:$AA27)&gt;0</formula>
    </cfRule>
    <cfRule type="expression" dxfId="1300" priority="3202" stopIfTrue="1">
      <formula>COUNTA($Y27:$AA27)=0</formula>
    </cfRule>
  </conditionalFormatting>
  <conditionalFormatting sqref="BP27:BZ27 CD27:CL27">
    <cfRule type="expression" dxfId="1299" priority="3170">
      <formula>$B27&lt;&gt;"X"</formula>
    </cfRule>
  </conditionalFormatting>
  <conditionalFormatting sqref="BO27">
    <cfRule type="expression" dxfId="1298" priority="3169">
      <formula>$B27&lt;&gt;"X"</formula>
    </cfRule>
  </conditionalFormatting>
  <conditionalFormatting sqref="G27">
    <cfRule type="expression" dxfId="1297" priority="3168">
      <formula>$B27&lt;&gt;"X"</formula>
    </cfRule>
  </conditionalFormatting>
  <conditionalFormatting sqref="F27">
    <cfRule type="expression" dxfId="1296" priority="3167">
      <formula>$B27&lt;&gt;"X"</formula>
    </cfRule>
  </conditionalFormatting>
  <conditionalFormatting sqref="AP29:AQ29">
    <cfRule type="expression" dxfId="1295" priority="3134" stopIfTrue="1">
      <formula>$BZ29="X"</formula>
    </cfRule>
    <cfRule type="expression" dxfId="1294" priority="3135" stopIfTrue="1">
      <formula>$BZ29&lt;&gt;"X"</formula>
    </cfRule>
  </conditionalFormatting>
  <conditionalFormatting sqref="AF29">
    <cfRule type="expression" dxfId="1293" priority="3136" stopIfTrue="1">
      <formula>COUNTA($H29:$J29)&gt;0</formula>
    </cfRule>
    <cfRule type="expression" dxfId="1292" priority="3137" stopIfTrue="1">
      <formula>COUNTA($H29:$J29)=0</formula>
    </cfRule>
  </conditionalFormatting>
  <conditionalFormatting sqref="AG29">
    <cfRule type="expression" dxfId="1291" priority="3138" stopIfTrue="1">
      <formula>COUNTA($K29:$Q29)&gt;0</formula>
    </cfRule>
    <cfRule type="expression" dxfId="1290" priority="3139" stopIfTrue="1">
      <formula>COUNTA($K29:$Q29)=0</formula>
    </cfRule>
  </conditionalFormatting>
  <conditionalFormatting sqref="AJ29">
    <cfRule type="expression" dxfId="1289" priority="3140" stopIfTrue="1">
      <formula>COUNTA($Y29)&gt;0</formula>
    </cfRule>
    <cfRule type="expression" dxfId="1288" priority="3141" stopIfTrue="1">
      <formula>COUNTA($Y29)=0</formula>
    </cfRule>
  </conditionalFormatting>
  <conditionalFormatting sqref="AK29">
    <cfRule type="expression" dxfId="1287" priority="3142" stopIfTrue="1">
      <formula>COUNTA($Z29)&gt;0</formula>
    </cfRule>
    <cfRule type="expression" dxfId="1286" priority="3143" stopIfTrue="1">
      <formula>COUNTA($Z29)=0</formula>
    </cfRule>
  </conditionalFormatting>
  <conditionalFormatting sqref="AL29">
    <cfRule type="expression" dxfId="1285" priority="3144" stopIfTrue="1">
      <formula>COUNTA($AA29)&gt;0</formula>
    </cfRule>
    <cfRule type="expression" dxfId="1284" priority="3145" stopIfTrue="1">
      <formula>COUNTA($AA29)=0</formula>
    </cfRule>
  </conditionalFormatting>
  <conditionalFormatting sqref="AN29">
    <cfRule type="expression" dxfId="1283" priority="3146" stopIfTrue="1">
      <formula>COUNTA($AC29:$AE29)&gt;0</formula>
    </cfRule>
    <cfRule type="expression" dxfId="1282" priority="3147" stopIfTrue="1">
      <formula>COUNTA($AC29:$AE29)=0</formula>
    </cfRule>
  </conditionalFormatting>
  <conditionalFormatting sqref="AM29">
    <cfRule type="expression" dxfId="1281" priority="3148" stopIfTrue="1">
      <formula>COUNTA($Y29:$AA29)&gt;0</formula>
    </cfRule>
    <cfRule type="expression" dxfId="1280" priority="3149" stopIfTrue="1">
      <formula>COUNTA($Y29:$AA29)=0</formula>
    </cfRule>
  </conditionalFormatting>
  <conditionalFormatting sqref="C29:E29 H29:AG29 AJ29:BN29">
    <cfRule type="expression" dxfId="1279" priority="3166">
      <formula>$B29&lt;&gt;"X"</formula>
    </cfRule>
  </conditionalFormatting>
  <conditionalFormatting sqref="AP29:AQ29">
    <cfRule type="expression" dxfId="1278" priority="3150" stopIfTrue="1">
      <formula>$BZ29="X"</formula>
    </cfRule>
    <cfRule type="expression" dxfId="1277" priority="3151" stopIfTrue="1">
      <formula>$BZ29&lt;&gt;"X"</formula>
    </cfRule>
  </conditionalFormatting>
  <conditionalFormatting sqref="AF29">
    <cfRule type="expression" dxfId="1276" priority="3152" stopIfTrue="1">
      <formula>COUNTA($H29:$J29)&gt;0</formula>
    </cfRule>
    <cfRule type="expression" dxfId="1275" priority="3153" stopIfTrue="1">
      <formula>COUNTA($H29:$J29)=0</formula>
    </cfRule>
  </conditionalFormatting>
  <conditionalFormatting sqref="AG29">
    <cfRule type="expression" dxfId="1274" priority="3154" stopIfTrue="1">
      <formula>COUNTA($K29:$Q29)&gt;0</formula>
    </cfRule>
    <cfRule type="expression" dxfId="1273" priority="3155" stopIfTrue="1">
      <formula>COUNTA($K29:$Q29)=0</formula>
    </cfRule>
  </conditionalFormatting>
  <conditionalFormatting sqref="AJ29">
    <cfRule type="expression" dxfId="1272" priority="3156" stopIfTrue="1">
      <formula>COUNTA($Y29)&gt;0</formula>
    </cfRule>
    <cfRule type="expression" dxfId="1271" priority="3157" stopIfTrue="1">
      <formula>COUNTA($Y29)=0</formula>
    </cfRule>
  </conditionalFormatting>
  <conditionalFormatting sqref="AK29">
    <cfRule type="expression" dxfId="1270" priority="3158" stopIfTrue="1">
      <formula>COUNTA($Z29)&gt;0</formula>
    </cfRule>
    <cfRule type="expression" dxfId="1269" priority="3159" stopIfTrue="1">
      <formula>COUNTA($Z29)=0</formula>
    </cfRule>
  </conditionalFormatting>
  <conditionalFormatting sqref="AL29">
    <cfRule type="expression" dxfId="1268" priority="3160" stopIfTrue="1">
      <formula>COUNTA($AA29)&gt;0</formula>
    </cfRule>
    <cfRule type="expression" dxfId="1267" priority="3161" stopIfTrue="1">
      <formula>COUNTA($AA29)=0</formula>
    </cfRule>
  </conditionalFormatting>
  <conditionalFormatting sqref="AN29">
    <cfRule type="expression" dxfId="1266" priority="3162" stopIfTrue="1">
      <formula>COUNTA($AC29:$AE29)&gt;0</formula>
    </cfRule>
    <cfRule type="expression" dxfId="1265" priority="3163" stopIfTrue="1">
      <formula>COUNTA($AC29:$AE29)=0</formula>
    </cfRule>
  </conditionalFormatting>
  <conditionalFormatting sqref="AM29">
    <cfRule type="expression" dxfId="1264" priority="3164" stopIfTrue="1">
      <formula>COUNTA($Y29:$AA29)&gt;0</formula>
    </cfRule>
    <cfRule type="expression" dxfId="1263" priority="3165" stopIfTrue="1">
      <formula>COUNTA($Y29:$AA29)=0</formula>
    </cfRule>
  </conditionalFormatting>
  <conditionalFormatting sqref="BP29:BZ29 CD29:CL29">
    <cfRule type="expression" dxfId="1262" priority="3133">
      <formula>$B29&lt;&gt;"X"</formula>
    </cfRule>
  </conditionalFormatting>
  <conditionalFormatting sqref="BO29">
    <cfRule type="expression" dxfId="1261" priority="3132">
      <formula>$B29&lt;&gt;"X"</formula>
    </cfRule>
  </conditionalFormatting>
  <conditionalFormatting sqref="G29">
    <cfRule type="expression" dxfId="1260" priority="3131">
      <formula>$B29&lt;&gt;"X"</formula>
    </cfRule>
  </conditionalFormatting>
  <conditionalFormatting sqref="F29">
    <cfRule type="expression" dxfId="1259" priority="3130">
      <formula>$B29&lt;&gt;"X"</formula>
    </cfRule>
  </conditionalFormatting>
  <conditionalFormatting sqref="AP30:AQ30">
    <cfRule type="expression" dxfId="1258" priority="3097" stopIfTrue="1">
      <formula>$BZ30="X"</formula>
    </cfRule>
    <cfRule type="expression" dxfId="1257" priority="3098" stopIfTrue="1">
      <formula>$BZ30&lt;&gt;"X"</formula>
    </cfRule>
  </conditionalFormatting>
  <conditionalFormatting sqref="AF30">
    <cfRule type="expression" dxfId="1256" priority="3099" stopIfTrue="1">
      <formula>COUNTA($H30:$J30)&gt;0</formula>
    </cfRule>
    <cfRule type="expression" dxfId="1255" priority="3100" stopIfTrue="1">
      <formula>COUNTA($H30:$J30)=0</formula>
    </cfRule>
  </conditionalFormatting>
  <conditionalFormatting sqref="AG30">
    <cfRule type="expression" dxfId="1254" priority="3101" stopIfTrue="1">
      <formula>COUNTA($K30:$Q30)&gt;0</formula>
    </cfRule>
    <cfRule type="expression" dxfId="1253" priority="3102" stopIfTrue="1">
      <formula>COUNTA($K30:$Q30)=0</formula>
    </cfRule>
  </conditionalFormatting>
  <conditionalFormatting sqref="AJ30">
    <cfRule type="expression" dxfId="1252" priority="3103" stopIfTrue="1">
      <formula>COUNTA($Y30)&gt;0</formula>
    </cfRule>
    <cfRule type="expression" dxfId="1251" priority="3104" stopIfTrue="1">
      <formula>COUNTA($Y30)=0</formula>
    </cfRule>
  </conditionalFormatting>
  <conditionalFormatting sqref="AK30">
    <cfRule type="expression" dxfId="1250" priority="3105" stopIfTrue="1">
      <formula>COUNTA($Z30)&gt;0</formula>
    </cfRule>
    <cfRule type="expression" dxfId="1249" priority="3106" stopIfTrue="1">
      <formula>COUNTA($Z30)=0</formula>
    </cfRule>
  </conditionalFormatting>
  <conditionalFormatting sqref="AL30">
    <cfRule type="expression" dxfId="1248" priority="3107" stopIfTrue="1">
      <formula>COUNTA($AA30)&gt;0</formula>
    </cfRule>
    <cfRule type="expression" dxfId="1247" priority="3108" stopIfTrue="1">
      <formula>COUNTA($AA30)=0</formula>
    </cfRule>
  </conditionalFormatting>
  <conditionalFormatting sqref="AN30">
    <cfRule type="expression" dxfId="1246" priority="3109" stopIfTrue="1">
      <formula>COUNTA($AC30:$AE30)&gt;0</formula>
    </cfRule>
    <cfRule type="expression" dxfId="1245" priority="3110" stopIfTrue="1">
      <formula>COUNTA($AC30:$AE30)=0</formula>
    </cfRule>
  </conditionalFormatting>
  <conditionalFormatting sqref="AM30">
    <cfRule type="expression" dxfId="1244" priority="3111" stopIfTrue="1">
      <formula>COUNTA($Y30:$AA30)&gt;0</formula>
    </cfRule>
    <cfRule type="expression" dxfId="1243" priority="3112" stopIfTrue="1">
      <formula>COUNTA($Y30:$AA30)=0</formula>
    </cfRule>
  </conditionalFormatting>
  <conditionalFormatting sqref="C30:E30 H30:AG30 AJ30:BN30">
    <cfRule type="expression" dxfId="1242" priority="3129">
      <formula>$B30&lt;&gt;"X"</formula>
    </cfRule>
  </conditionalFormatting>
  <conditionalFormatting sqref="AP30:AQ30">
    <cfRule type="expression" dxfId="1241" priority="3113" stopIfTrue="1">
      <formula>$BZ30="X"</formula>
    </cfRule>
    <cfRule type="expression" dxfId="1240" priority="3114" stopIfTrue="1">
      <formula>$BZ30&lt;&gt;"X"</formula>
    </cfRule>
  </conditionalFormatting>
  <conditionalFormatting sqref="AF30">
    <cfRule type="expression" dxfId="1239" priority="3115" stopIfTrue="1">
      <formula>COUNTA($H30:$J30)&gt;0</formula>
    </cfRule>
    <cfRule type="expression" dxfId="1238" priority="3116" stopIfTrue="1">
      <formula>COUNTA($H30:$J30)=0</formula>
    </cfRule>
  </conditionalFormatting>
  <conditionalFormatting sqref="AG30">
    <cfRule type="expression" dxfId="1237" priority="3117" stopIfTrue="1">
      <formula>COUNTA($K30:$Q30)&gt;0</formula>
    </cfRule>
    <cfRule type="expression" dxfId="1236" priority="3118" stopIfTrue="1">
      <formula>COUNTA($K30:$Q30)=0</formula>
    </cfRule>
  </conditionalFormatting>
  <conditionalFormatting sqref="AJ30">
    <cfRule type="expression" dxfId="1235" priority="3119" stopIfTrue="1">
      <formula>COUNTA($Y30)&gt;0</formula>
    </cfRule>
    <cfRule type="expression" dxfId="1234" priority="3120" stopIfTrue="1">
      <formula>COUNTA($Y30)=0</formula>
    </cfRule>
  </conditionalFormatting>
  <conditionalFormatting sqref="AK30">
    <cfRule type="expression" dxfId="1233" priority="3121" stopIfTrue="1">
      <formula>COUNTA($Z30)&gt;0</formula>
    </cfRule>
    <cfRule type="expression" dxfId="1232" priority="3122" stopIfTrue="1">
      <formula>COUNTA($Z30)=0</formula>
    </cfRule>
  </conditionalFormatting>
  <conditionalFormatting sqref="AL30">
    <cfRule type="expression" dxfId="1231" priority="3123" stopIfTrue="1">
      <formula>COUNTA($AA30)&gt;0</formula>
    </cfRule>
    <cfRule type="expression" dxfId="1230" priority="3124" stopIfTrue="1">
      <formula>COUNTA($AA30)=0</formula>
    </cfRule>
  </conditionalFormatting>
  <conditionalFormatting sqref="AN30">
    <cfRule type="expression" dxfId="1229" priority="3125" stopIfTrue="1">
      <formula>COUNTA($AC30:$AE30)&gt;0</formula>
    </cfRule>
    <cfRule type="expression" dxfId="1228" priority="3126" stopIfTrue="1">
      <formula>COUNTA($AC30:$AE30)=0</formula>
    </cfRule>
  </conditionalFormatting>
  <conditionalFormatting sqref="AM30">
    <cfRule type="expression" dxfId="1227" priority="3127" stopIfTrue="1">
      <formula>COUNTA($Y30:$AA30)&gt;0</formula>
    </cfRule>
    <cfRule type="expression" dxfId="1226" priority="3128" stopIfTrue="1">
      <formula>COUNTA($Y30:$AA30)=0</formula>
    </cfRule>
  </conditionalFormatting>
  <conditionalFormatting sqref="BP30:BZ30 CD30:CL30">
    <cfRule type="expression" dxfId="1225" priority="3096">
      <formula>$B30&lt;&gt;"X"</formula>
    </cfRule>
  </conditionalFormatting>
  <conditionalFormatting sqref="BO30">
    <cfRule type="expression" dxfId="1224" priority="3095">
      <formula>$B30&lt;&gt;"X"</formula>
    </cfRule>
  </conditionalFormatting>
  <conditionalFormatting sqref="G30">
    <cfRule type="expression" dxfId="1223" priority="3094">
      <formula>$B30&lt;&gt;"X"</formula>
    </cfRule>
  </conditionalFormatting>
  <conditionalFormatting sqref="F30">
    <cfRule type="expression" dxfId="1222" priority="3093">
      <formula>$B30&lt;&gt;"X"</formula>
    </cfRule>
  </conditionalFormatting>
  <conditionalFormatting sqref="AP32:AQ32">
    <cfRule type="expression" dxfId="1221" priority="3054" stopIfTrue="1">
      <formula>$BZ32="X"</formula>
    </cfRule>
    <cfRule type="expression" dxfId="1220" priority="3055" stopIfTrue="1">
      <formula>$BZ32&lt;&gt;"X"</formula>
    </cfRule>
  </conditionalFormatting>
  <conditionalFormatting sqref="AF32">
    <cfRule type="expression" dxfId="1219" priority="3056" stopIfTrue="1">
      <formula>COUNTA($H32:$J32)&gt;0</formula>
    </cfRule>
    <cfRule type="expression" dxfId="1218" priority="3057" stopIfTrue="1">
      <formula>COUNTA($H32:$J32)=0</formula>
    </cfRule>
  </conditionalFormatting>
  <conditionalFormatting sqref="AG32">
    <cfRule type="expression" dxfId="1217" priority="3058" stopIfTrue="1">
      <formula>COUNTA($K32:$Q32)&gt;0</formula>
    </cfRule>
    <cfRule type="expression" dxfId="1216" priority="3059" stopIfTrue="1">
      <formula>COUNTA($K32:$Q32)=0</formula>
    </cfRule>
  </conditionalFormatting>
  <conditionalFormatting sqref="AJ32">
    <cfRule type="expression" dxfId="1215" priority="3060" stopIfTrue="1">
      <formula>COUNTA($Y32)&gt;0</formula>
    </cfRule>
    <cfRule type="expression" dxfId="1214" priority="3061" stopIfTrue="1">
      <formula>COUNTA($Y32)=0</formula>
    </cfRule>
  </conditionalFormatting>
  <conditionalFormatting sqref="AK32">
    <cfRule type="expression" dxfId="1213" priority="3062" stopIfTrue="1">
      <formula>COUNTA($Z32)&gt;0</formula>
    </cfRule>
    <cfRule type="expression" dxfId="1212" priority="3063" stopIfTrue="1">
      <formula>COUNTA($Z32)=0</formula>
    </cfRule>
  </conditionalFormatting>
  <conditionalFormatting sqref="AL32">
    <cfRule type="expression" dxfId="1211" priority="3064" stopIfTrue="1">
      <formula>COUNTA($AA32)&gt;0</formula>
    </cfRule>
    <cfRule type="expression" dxfId="1210" priority="3065" stopIfTrue="1">
      <formula>COUNTA($AA32)=0</formula>
    </cfRule>
  </conditionalFormatting>
  <conditionalFormatting sqref="AN32">
    <cfRule type="expression" dxfId="1209" priority="3066" stopIfTrue="1">
      <formula>COUNTA($AC32:$AE32)&gt;0</formula>
    </cfRule>
    <cfRule type="expression" dxfId="1208" priority="3067" stopIfTrue="1">
      <formula>COUNTA($AC32:$AE32)=0</formula>
    </cfRule>
  </conditionalFormatting>
  <conditionalFormatting sqref="AM32">
    <cfRule type="expression" dxfId="1207" priority="3068" stopIfTrue="1">
      <formula>COUNTA($Y32:$AA32)&gt;0</formula>
    </cfRule>
    <cfRule type="expression" dxfId="1206" priority="3069" stopIfTrue="1">
      <formula>COUNTA($Y32:$AA32)=0</formula>
    </cfRule>
  </conditionalFormatting>
  <conditionalFormatting sqref="C32:E32 H32:BN32">
    <cfRule type="expression" dxfId="1205" priority="3090">
      <formula>$B32&lt;&gt;"X"</formula>
    </cfRule>
  </conditionalFormatting>
  <conditionalFormatting sqref="AP32:AQ32">
    <cfRule type="expression" dxfId="1204" priority="3072" stopIfTrue="1">
      <formula>$BZ32="X"</formula>
    </cfRule>
    <cfRule type="expression" dxfId="1203" priority="3073" stopIfTrue="1">
      <formula>$BZ32&lt;&gt;"X"</formula>
    </cfRule>
  </conditionalFormatting>
  <conditionalFormatting sqref="AF32">
    <cfRule type="expression" dxfId="1202" priority="3074" stopIfTrue="1">
      <formula>COUNTA($H32:$J32)&gt;0</formula>
    </cfRule>
    <cfRule type="expression" dxfId="1201" priority="3075" stopIfTrue="1">
      <formula>COUNTA($H32:$J32)=0</formula>
    </cfRule>
  </conditionalFormatting>
  <conditionalFormatting sqref="AG32">
    <cfRule type="expression" dxfId="1200" priority="3076" stopIfTrue="1">
      <formula>COUNTA($K32:$Q32)&gt;0</formula>
    </cfRule>
    <cfRule type="expression" dxfId="1199" priority="3077" stopIfTrue="1">
      <formula>COUNTA($K32:$Q32)=0</formula>
    </cfRule>
  </conditionalFormatting>
  <conditionalFormatting sqref="AJ32">
    <cfRule type="expression" dxfId="1198" priority="3078" stopIfTrue="1">
      <formula>COUNTA($Y32)&gt;0</formula>
    </cfRule>
    <cfRule type="expression" dxfId="1197" priority="3079" stopIfTrue="1">
      <formula>COUNTA($Y32)=0</formula>
    </cfRule>
  </conditionalFormatting>
  <conditionalFormatting sqref="AK32">
    <cfRule type="expression" dxfId="1196" priority="3080" stopIfTrue="1">
      <formula>COUNTA($Z32)&gt;0</formula>
    </cfRule>
    <cfRule type="expression" dxfId="1195" priority="3081" stopIfTrue="1">
      <formula>COUNTA($Z32)=0</formula>
    </cfRule>
  </conditionalFormatting>
  <conditionalFormatting sqref="AL32">
    <cfRule type="expression" dxfId="1194" priority="3082" stopIfTrue="1">
      <formula>COUNTA($AA32)&gt;0</formula>
    </cfRule>
    <cfRule type="expression" dxfId="1193" priority="3083" stopIfTrue="1">
      <formula>COUNTA($AA32)=0</formula>
    </cfRule>
  </conditionalFormatting>
  <conditionalFormatting sqref="AN32">
    <cfRule type="expression" dxfId="1192" priority="3084" stopIfTrue="1">
      <formula>COUNTA($AC32:$AE32)&gt;0</formula>
    </cfRule>
    <cfRule type="expression" dxfId="1191" priority="3085" stopIfTrue="1">
      <formula>COUNTA($AC32:$AE32)=0</formula>
    </cfRule>
  </conditionalFormatting>
  <conditionalFormatting sqref="AM32">
    <cfRule type="expression" dxfId="1190" priority="3086" stopIfTrue="1">
      <formula>COUNTA($Y32:$AA32)&gt;0</formula>
    </cfRule>
    <cfRule type="expression" dxfId="1189" priority="3087" stopIfTrue="1">
      <formula>COUNTA($Y32:$AA32)=0</formula>
    </cfRule>
  </conditionalFormatting>
  <conditionalFormatting sqref="AH32">
    <cfRule type="expression" dxfId="1188" priority="3088" stopIfTrue="1">
      <formula>COUNTA($R32:$V32)&gt;0</formula>
    </cfRule>
    <cfRule type="expression" dxfId="1187" priority="3089" stopIfTrue="1">
      <formula>COUNTA($R32:$V32)=0</formula>
    </cfRule>
  </conditionalFormatting>
  <conditionalFormatting sqref="AH32">
    <cfRule type="expression" dxfId="1186" priority="3070" stopIfTrue="1">
      <formula>COUNTA($R32:$V32)&gt;0</formula>
    </cfRule>
    <cfRule type="expression" dxfId="1185" priority="3071" stopIfTrue="1">
      <formula>COUNTA($R32:$V32)=0</formula>
    </cfRule>
  </conditionalFormatting>
  <conditionalFormatting sqref="BP32:BZ32 CD32:CL32">
    <cfRule type="expression" dxfId="1184" priority="3053">
      <formula>$B32&lt;&gt;"X"</formula>
    </cfRule>
  </conditionalFormatting>
  <conditionalFormatting sqref="BO32">
    <cfRule type="expression" dxfId="1183" priority="3052">
      <formula>$B32&lt;&gt;"X"</formula>
    </cfRule>
  </conditionalFormatting>
  <conditionalFormatting sqref="AI32">
    <cfRule type="expression" dxfId="1182" priority="3091" stopIfTrue="1">
      <formula>AND($BQ32&lt;&gt;"DB",COUNTA($R32:$V32)&gt;0)</formula>
    </cfRule>
    <cfRule type="expression" dxfId="1181" priority="3092" stopIfTrue="1">
      <formula>OR($BQ32="DB",COUNTA($R32:$V32)=0)</formula>
    </cfRule>
  </conditionalFormatting>
  <conditionalFormatting sqref="G32">
    <cfRule type="expression" dxfId="1180" priority="3051">
      <formula>$B32&lt;&gt;"X"</formula>
    </cfRule>
  </conditionalFormatting>
  <conditionalFormatting sqref="F32">
    <cfRule type="expression" dxfId="1179" priority="3050">
      <formula>$B32&lt;&gt;"X"</formula>
    </cfRule>
  </conditionalFormatting>
  <conditionalFormatting sqref="AH20">
    <cfRule type="expression" dxfId="1178" priority="3041" stopIfTrue="1">
      <formula>COUNTA($H20:$J20)&gt;0</formula>
    </cfRule>
    <cfRule type="expression" dxfId="1177" priority="3042" stopIfTrue="1">
      <formula>COUNTA($H20:$J20)=0</formula>
    </cfRule>
  </conditionalFormatting>
  <conditionalFormatting sqref="AI20">
    <cfRule type="expression" dxfId="1176" priority="3043" stopIfTrue="1">
      <formula>COUNTA($K20:$Q20)&gt;0</formula>
    </cfRule>
    <cfRule type="expression" dxfId="1175" priority="3044" stopIfTrue="1">
      <formula>COUNTA($K20:$Q20)=0</formula>
    </cfRule>
  </conditionalFormatting>
  <conditionalFormatting sqref="AH20:AI20">
    <cfRule type="expression" dxfId="1174" priority="3049">
      <formula>$B20&lt;&gt;"X"</formula>
    </cfRule>
  </conditionalFormatting>
  <conditionalFormatting sqref="AH20">
    <cfRule type="expression" dxfId="1173" priority="3045" stopIfTrue="1">
      <formula>COUNTA($H20:$J20)&gt;0</formula>
    </cfRule>
    <cfRule type="expression" dxfId="1172" priority="3046" stopIfTrue="1">
      <formula>COUNTA($H20:$J20)=0</formula>
    </cfRule>
  </conditionalFormatting>
  <conditionalFormatting sqref="AI20">
    <cfRule type="expression" dxfId="1171" priority="3047" stopIfTrue="1">
      <formula>COUNTA($K20:$Q20)&gt;0</formula>
    </cfRule>
    <cfRule type="expression" dxfId="1170" priority="3048" stopIfTrue="1">
      <formula>COUNTA($K20:$Q20)=0</formula>
    </cfRule>
  </conditionalFormatting>
  <conditionalFormatting sqref="AH19">
    <cfRule type="expression" dxfId="1169" priority="3032" stopIfTrue="1">
      <formula>COUNTA($H19:$J19)&gt;0</formula>
    </cfRule>
    <cfRule type="expression" dxfId="1168" priority="3033" stopIfTrue="1">
      <formula>COUNTA($H19:$J19)=0</formula>
    </cfRule>
  </conditionalFormatting>
  <conditionalFormatting sqref="AI19">
    <cfRule type="expression" dxfId="1167" priority="3034" stopIfTrue="1">
      <formula>COUNTA($K19:$Q19)&gt;0</formula>
    </cfRule>
    <cfRule type="expression" dxfId="1166" priority="3035" stopIfTrue="1">
      <formula>COUNTA($K19:$Q19)=0</formula>
    </cfRule>
  </conditionalFormatting>
  <conditionalFormatting sqref="AH19:AI19">
    <cfRule type="expression" dxfId="1165" priority="3040">
      <formula>$B19&lt;&gt;"X"</formula>
    </cfRule>
  </conditionalFormatting>
  <conditionalFormatting sqref="AH19">
    <cfRule type="expression" dxfId="1164" priority="3036" stopIfTrue="1">
      <formula>COUNTA($H19:$J19)&gt;0</formula>
    </cfRule>
    <cfRule type="expression" dxfId="1163" priority="3037" stopIfTrue="1">
      <formula>COUNTA($H19:$J19)=0</formula>
    </cfRule>
  </conditionalFormatting>
  <conditionalFormatting sqref="AI19">
    <cfRule type="expression" dxfId="1162" priority="3038" stopIfTrue="1">
      <formula>COUNTA($K19:$Q19)&gt;0</formula>
    </cfRule>
    <cfRule type="expression" dxfId="1161" priority="3039" stopIfTrue="1">
      <formula>COUNTA($K19:$Q19)=0</formula>
    </cfRule>
  </conditionalFormatting>
  <conditionalFormatting sqref="AH21">
    <cfRule type="expression" dxfId="1160" priority="3023" stopIfTrue="1">
      <formula>COUNTA($H21:$J21)&gt;0</formula>
    </cfRule>
    <cfRule type="expression" dxfId="1159" priority="3024" stopIfTrue="1">
      <formula>COUNTA($H21:$J21)=0</formula>
    </cfRule>
  </conditionalFormatting>
  <conditionalFormatting sqref="AI21">
    <cfRule type="expression" dxfId="1158" priority="3025" stopIfTrue="1">
      <formula>COUNTA($K21:$Q21)&gt;0</formula>
    </cfRule>
    <cfRule type="expression" dxfId="1157" priority="3026" stopIfTrue="1">
      <formula>COUNTA($K21:$Q21)=0</formula>
    </cfRule>
  </conditionalFormatting>
  <conditionalFormatting sqref="AH21:AI21">
    <cfRule type="expression" dxfId="1156" priority="3031">
      <formula>$B21&lt;&gt;"X"</formula>
    </cfRule>
  </conditionalFormatting>
  <conditionalFormatting sqref="AH21">
    <cfRule type="expression" dxfId="1155" priority="3027" stopIfTrue="1">
      <formula>COUNTA($H21:$J21)&gt;0</formula>
    </cfRule>
    <cfRule type="expression" dxfId="1154" priority="3028" stopIfTrue="1">
      <formula>COUNTA($H21:$J21)=0</formula>
    </cfRule>
  </conditionalFormatting>
  <conditionalFormatting sqref="AI21">
    <cfRule type="expression" dxfId="1153" priority="3029" stopIfTrue="1">
      <formula>COUNTA($K21:$Q21)&gt;0</formula>
    </cfRule>
    <cfRule type="expression" dxfId="1152" priority="3030" stopIfTrue="1">
      <formula>COUNTA($K21:$Q21)=0</formula>
    </cfRule>
  </conditionalFormatting>
  <conditionalFormatting sqref="AH23">
    <cfRule type="expression" dxfId="1151" priority="3014" stopIfTrue="1">
      <formula>COUNTA($H23:$J23)&gt;0</formula>
    </cfRule>
    <cfRule type="expression" dxfId="1150" priority="3015" stopIfTrue="1">
      <formula>COUNTA($H23:$J23)=0</formula>
    </cfRule>
  </conditionalFormatting>
  <conditionalFormatting sqref="AI23">
    <cfRule type="expression" dxfId="1149" priority="3016" stopIfTrue="1">
      <formula>COUNTA($K23:$Q23)&gt;0</formula>
    </cfRule>
    <cfRule type="expression" dxfId="1148" priority="3017" stopIfTrue="1">
      <formula>COUNTA($K23:$Q23)=0</formula>
    </cfRule>
  </conditionalFormatting>
  <conditionalFormatting sqref="AH23:AI23">
    <cfRule type="expression" dxfId="1147" priority="3022">
      <formula>$B23&lt;&gt;"X"</formula>
    </cfRule>
  </conditionalFormatting>
  <conditionalFormatting sqref="AH23">
    <cfRule type="expression" dxfId="1146" priority="3018" stopIfTrue="1">
      <formula>COUNTA($H23:$J23)&gt;0</formula>
    </cfRule>
    <cfRule type="expression" dxfId="1145" priority="3019" stopIfTrue="1">
      <formula>COUNTA($H23:$J23)=0</formula>
    </cfRule>
  </conditionalFormatting>
  <conditionalFormatting sqref="AI23">
    <cfRule type="expression" dxfId="1144" priority="3020" stopIfTrue="1">
      <formula>COUNTA($K23:$Q23)&gt;0</formula>
    </cfRule>
    <cfRule type="expression" dxfId="1143" priority="3021" stopIfTrue="1">
      <formula>COUNTA($K23:$Q23)=0</formula>
    </cfRule>
  </conditionalFormatting>
  <conditionalFormatting sqref="AH24">
    <cfRule type="expression" dxfId="1142" priority="3005" stopIfTrue="1">
      <formula>COUNTA($H24:$J24)&gt;0</formula>
    </cfRule>
    <cfRule type="expression" dxfId="1141" priority="3006" stopIfTrue="1">
      <formula>COUNTA($H24:$J24)=0</formula>
    </cfRule>
  </conditionalFormatting>
  <conditionalFormatting sqref="AI24">
    <cfRule type="expression" dxfId="1140" priority="3007" stopIfTrue="1">
      <formula>COUNTA($K24:$Q24)&gt;0</formula>
    </cfRule>
    <cfRule type="expression" dxfId="1139" priority="3008" stopIfTrue="1">
      <formula>COUNTA($K24:$Q24)=0</formula>
    </cfRule>
  </conditionalFormatting>
  <conditionalFormatting sqref="AH24:AI24">
    <cfRule type="expression" dxfId="1138" priority="3013">
      <formula>$B24&lt;&gt;"X"</formula>
    </cfRule>
  </conditionalFormatting>
  <conditionalFormatting sqref="AH24">
    <cfRule type="expression" dxfId="1137" priority="3009" stopIfTrue="1">
      <formula>COUNTA($H24:$J24)&gt;0</formula>
    </cfRule>
    <cfRule type="expression" dxfId="1136" priority="3010" stopIfTrue="1">
      <formula>COUNTA($H24:$J24)=0</formula>
    </cfRule>
  </conditionalFormatting>
  <conditionalFormatting sqref="AI24">
    <cfRule type="expression" dxfId="1135" priority="3011" stopIfTrue="1">
      <formula>COUNTA($K24:$Q24)&gt;0</formula>
    </cfRule>
    <cfRule type="expression" dxfId="1134" priority="3012" stopIfTrue="1">
      <formula>COUNTA($K24:$Q24)=0</formula>
    </cfRule>
  </conditionalFormatting>
  <conditionalFormatting sqref="AH26">
    <cfRule type="expression" dxfId="1133" priority="2996" stopIfTrue="1">
      <formula>COUNTA($H26:$J26)&gt;0</formula>
    </cfRule>
    <cfRule type="expression" dxfId="1132" priority="2997" stopIfTrue="1">
      <formula>COUNTA($H26:$J26)=0</formula>
    </cfRule>
  </conditionalFormatting>
  <conditionalFormatting sqref="AI26">
    <cfRule type="expression" dxfId="1131" priority="2998" stopIfTrue="1">
      <formula>COUNTA($K26:$Q26)&gt;0</formula>
    </cfRule>
    <cfRule type="expression" dxfId="1130" priority="2999" stopIfTrue="1">
      <formula>COUNTA($K26:$Q26)=0</formula>
    </cfRule>
  </conditionalFormatting>
  <conditionalFormatting sqref="AH26:AI26">
    <cfRule type="expression" dxfId="1129" priority="3004">
      <formula>$B26&lt;&gt;"X"</formula>
    </cfRule>
  </conditionalFormatting>
  <conditionalFormatting sqref="AH26">
    <cfRule type="expression" dxfId="1128" priority="3000" stopIfTrue="1">
      <formula>COUNTA($H26:$J26)&gt;0</formula>
    </cfRule>
    <cfRule type="expression" dxfId="1127" priority="3001" stopIfTrue="1">
      <formula>COUNTA($H26:$J26)=0</formula>
    </cfRule>
  </conditionalFormatting>
  <conditionalFormatting sqref="AI26">
    <cfRule type="expression" dxfId="1126" priority="3002" stopIfTrue="1">
      <formula>COUNTA($K26:$Q26)&gt;0</formula>
    </cfRule>
    <cfRule type="expression" dxfId="1125" priority="3003" stopIfTrue="1">
      <formula>COUNTA($K26:$Q26)=0</formula>
    </cfRule>
  </conditionalFormatting>
  <conditionalFormatting sqref="AH27">
    <cfRule type="expression" dxfId="1124" priority="2987" stopIfTrue="1">
      <formula>COUNTA($H27:$J27)&gt;0</formula>
    </cfRule>
    <cfRule type="expression" dxfId="1123" priority="2988" stopIfTrue="1">
      <formula>COUNTA($H27:$J27)=0</formula>
    </cfRule>
  </conditionalFormatting>
  <conditionalFormatting sqref="AI27">
    <cfRule type="expression" dxfId="1122" priority="2989" stopIfTrue="1">
      <formula>COUNTA($K27:$Q27)&gt;0</formula>
    </cfRule>
    <cfRule type="expression" dxfId="1121" priority="2990" stopIfTrue="1">
      <formula>COUNTA($K27:$Q27)=0</formula>
    </cfRule>
  </conditionalFormatting>
  <conditionalFormatting sqref="AH27:AI27">
    <cfRule type="expression" dxfId="1120" priority="2995">
      <formula>$B27&lt;&gt;"X"</formula>
    </cfRule>
  </conditionalFormatting>
  <conditionalFormatting sqref="AH27">
    <cfRule type="expression" dxfId="1119" priority="2991" stopIfTrue="1">
      <formula>COUNTA($H27:$J27)&gt;0</formula>
    </cfRule>
    <cfRule type="expression" dxfId="1118" priority="2992" stopIfTrue="1">
      <formula>COUNTA($H27:$J27)=0</formula>
    </cfRule>
  </conditionalFormatting>
  <conditionalFormatting sqref="AI27">
    <cfRule type="expression" dxfId="1117" priority="2993" stopIfTrue="1">
      <formula>COUNTA($K27:$Q27)&gt;0</formula>
    </cfRule>
    <cfRule type="expression" dxfId="1116" priority="2994" stopIfTrue="1">
      <formula>COUNTA($K27:$Q27)=0</formula>
    </cfRule>
  </conditionalFormatting>
  <conditionalFormatting sqref="AH29">
    <cfRule type="expression" dxfId="1115" priority="2978" stopIfTrue="1">
      <formula>COUNTA($H29:$J29)&gt;0</formula>
    </cfRule>
    <cfRule type="expression" dxfId="1114" priority="2979" stopIfTrue="1">
      <formula>COUNTA($H29:$J29)=0</formula>
    </cfRule>
  </conditionalFormatting>
  <conditionalFormatting sqref="AI29">
    <cfRule type="expression" dxfId="1113" priority="2980" stopIfTrue="1">
      <formula>COUNTA($K29:$Q29)&gt;0</formula>
    </cfRule>
    <cfRule type="expression" dxfId="1112" priority="2981" stopIfTrue="1">
      <formula>COUNTA($K29:$Q29)=0</formula>
    </cfRule>
  </conditionalFormatting>
  <conditionalFormatting sqref="AH29:AI29">
    <cfRule type="expression" dxfId="1111" priority="2986">
      <formula>$B29&lt;&gt;"X"</formula>
    </cfRule>
  </conditionalFormatting>
  <conditionalFormatting sqref="AH29">
    <cfRule type="expression" dxfId="1110" priority="2982" stopIfTrue="1">
      <formula>COUNTA($H29:$J29)&gt;0</formula>
    </cfRule>
    <cfRule type="expression" dxfId="1109" priority="2983" stopIfTrue="1">
      <formula>COUNTA($H29:$J29)=0</formula>
    </cfRule>
  </conditionalFormatting>
  <conditionalFormatting sqref="AI29">
    <cfRule type="expression" dxfId="1108" priority="2984" stopIfTrue="1">
      <formula>COUNTA($K29:$Q29)&gt;0</formula>
    </cfRule>
    <cfRule type="expression" dxfId="1107" priority="2985" stopIfTrue="1">
      <formula>COUNTA($K29:$Q29)=0</formula>
    </cfRule>
  </conditionalFormatting>
  <conditionalFormatting sqref="AH30">
    <cfRule type="expression" dxfId="1106" priority="2969" stopIfTrue="1">
      <formula>COUNTA($H30:$J30)&gt;0</formula>
    </cfRule>
    <cfRule type="expression" dxfId="1105" priority="2970" stopIfTrue="1">
      <formula>COUNTA($H30:$J30)=0</formula>
    </cfRule>
  </conditionalFormatting>
  <conditionalFormatting sqref="AI30">
    <cfRule type="expression" dxfId="1104" priority="2971" stopIfTrue="1">
      <formula>COUNTA($K30:$Q30)&gt;0</formula>
    </cfRule>
    <cfRule type="expression" dxfId="1103" priority="2972" stopIfTrue="1">
      <formula>COUNTA($K30:$Q30)=0</formula>
    </cfRule>
  </conditionalFormatting>
  <conditionalFormatting sqref="AH30:AI30">
    <cfRule type="expression" dxfId="1102" priority="2977">
      <formula>$B30&lt;&gt;"X"</formula>
    </cfRule>
  </conditionalFormatting>
  <conditionalFormatting sqref="AH30">
    <cfRule type="expression" dxfId="1101" priority="2973" stopIfTrue="1">
      <formula>COUNTA($H30:$J30)&gt;0</formula>
    </cfRule>
    <cfRule type="expression" dxfId="1100" priority="2974" stopIfTrue="1">
      <formula>COUNTA($H30:$J30)=0</formula>
    </cfRule>
  </conditionalFormatting>
  <conditionalFormatting sqref="AI30">
    <cfRule type="expression" dxfId="1099" priority="2975" stopIfTrue="1">
      <formula>COUNTA($K30:$Q30)&gt;0</formula>
    </cfRule>
    <cfRule type="expression" dxfId="1098" priority="2976" stopIfTrue="1">
      <formula>COUNTA($K30:$Q30)=0</formula>
    </cfRule>
  </conditionalFormatting>
  <conditionalFormatting sqref="AH32">
    <cfRule type="expression" dxfId="1097" priority="2961" stopIfTrue="1">
      <formula>COUNTA($H32:$J32)&gt;0</formula>
    </cfRule>
    <cfRule type="expression" dxfId="1096" priority="2962" stopIfTrue="1">
      <formula>COUNTA($H32:$J32)=0</formula>
    </cfRule>
  </conditionalFormatting>
  <conditionalFormatting sqref="AI32">
    <cfRule type="expression" dxfId="1095" priority="2963" stopIfTrue="1">
      <formula>COUNTA($K32:$Q32)&gt;0</formula>
    </cfRule>
    <cfRule type="expression" dxfId="1094" priority="2964" stopIfTrue="1">
      <formula>COUNTA($K32:$Q32)=0</formula>
    </cfRule>
  </conditionalFormatting>
  <conditionalFormatting sqref="AH32">
    <cfRule type="expression" dxfId="1093" priority="2965" stopIfTrue="1">
      <formula>COUNTA($H32:$J32)&gt;0</formula>
    </cfRule>
    <cfRule type="expression" dxfId="1092" priority="2966" stopIfTrue="1">
      <formula>COUNTA($H32:$J32)=0</formula>
    </cfRule>
  </conditionalFormatting>
  <conditionalFormatting sqref="AI32">
    <cfRule type="expression" dxfId="1091" priority="2967" stopIfTrue="1">
      <formula>COUNTA($K32:$Q32)&gt;0</formula>
    </cfRule>
    <cfRule type="expression" dxfId="1090" priority="2968" stopIfTrue="1">
      <formula>COUNTA($K32:$Q32)=0</formula>
    </cfRule>
  </conditionalFormatting>
  <conditionalFormatting sqref="CA14:CC17">
    <cfRule type="expression" dxfId="1089" priority="2960">
      <formula>$B14&lt;&gt;"X"</formula>
    </cfRule>
  </conditionalFormatting>
  <conditionalFormatting sqref="CA19:CC21">
    <cfRule type="expression" dxfId="1088" priority="2959">
      <formula>$B19&lt;&gt;"X"</formula>
    </cfRule>
  </conditionalFormatting>
  <conditionalFormatting sqref="CA23:CC23">
    <cfRule type="expression" dxfId="1087" priority="2958">
      <formula>$B23&lt;&gt;"X"</formula>
    </cfRule>
  </conditionalFormatting>
  <conditionalFormatting sqref="CA24:CC24">
    <cfRule type="expression" dxfId="1086" priority="2957">
      <formula>$B24&lt;&gt;"X"</formula>
    </cfRule>
  </conditionalFormatting>
  <conditionalFormatting sqref="CA26:CC27">
    <cfRule type="expression" dxfId="1085" priority="2956">
      <formula>$B26&lt;&gt;"X"</formula>
    </cfRule>
  </conditionalFormatting>
  <conditionalFormatting sqref="CA29:CC30">
    <cfRule type="expression" dxfId="1084" priority="2955">
      <formula>$B29&lt;&gt;"X"</formula>
    </cfRule>
  </conditionalFormatting>
  <conditionalFormatting sqref="C47:AE47 AV47:BN47">
    <cfRule type="expression" dxfId="1083" priority="1848">
      <formula>$B47&lt;&gt;"X"</formula>
    </cfRule>
  </conditionalFormatting>
  <conditionalFormatting sqref="BP47:CL47">
    <cfRule type="expression" dxfId="1082" priority="1847">
      <formula>$B47&lt;&gt;"X"</formula>
    </cfRule>
  </conditionalFormatting>
  <conditionalFormatting sqref="BO47">
    <cfRule type="expression" dxfId="1081" priority="1846">
      <formula>$B47&lt;&gt;"X"</formula>
    </cfRule>
  </conditionalFormatting>
  <conditionalFormatting sqref="AV49:BN51 C49:AE49 C51:AE51 C50:E50 G50:AE50 F51:F59">
    <cfRule type="expression" dxfId="1080" priority="1845">
      <formula>$B49&lt;&gt;"X"</formula>
    </cfRule>
  </conditionalFormatting>
  <conditionalFormatting sqref="BP49:CL49 BP51:CB51 CD50:CL51 CA47:CB47 BP50:BZ50">
    <cfRule type="expression" dxfId="1079" priority="1844">
      <formula>$B47&lt;&gt;"X"</formula>
    </cfRule>
  </conditionalFormatting>
  <conditionalFormatting sqref="BO49:BO51">
    <cfRule type="expression" dxfId="1078" priority="1843">
      <formula>$B49&lt;&gt;"X"</formula>
    </cfRule>
  </conditionalFormatting>
  <conditionalFormatting sqref="C60:AE60 AV60:BN60">
    <cfRule type="expression" dxfId="1077" priority="1835">
      <formula>$B60&lt;&gt;"X"</formula>
    </cfRule>
  </conditionalFormatting>
  <conditionalFormatting sqref="BP60:CL60">
    <cfRule type="expression" dxfId="1076" priority="1834">
      <formula>$B60&lt;&gt;"X"</formula>
    </cfRule>
  </conditionalFormatting>
  <conditionalFormatting sqref="BO60">
    <cfRule type="expression" dxfId="1075" priority="1833">
      <formula>$B60&lt;&gt;"X"</formula>
    </cfRule>
  </conditionalFormatting>
  <conditionalFormatting sqref="C55:AE55 AV55:BZ55 CD55:CL55">
    <cfRule type="expression" dxfId="1074" priority="1842">
      <formula>$B55&lt;&gt;"X"</formula>
    </cfRule>
  </conditionalFormatting>
  <conditionalFormatting sqref="CC47 CC51 CC49">
    <cfRule type="expression" dxfId="1073" priority="1841">
      <formula>$B47&lt;&gt;"X"</formula>
    </cfRule>
  </conditionalFormatting>
  <conditionalFormatting sqref="C52:AE54 AV52:BN54">
    <cfRule type="expression" dxfId="1072" priority="1840">
      <formula>$B52&lt;&gt;"X"</formula>
    </cfRule>
  </conditionalFormatting>
  <conditionalFormatting sqref="BP52:BZ54 CD52:CL54">
    <cfRule type="expression" dxfId="1071" priority="1839">
      <formula>$B52&lt;&gt;"X"</formula>
    </cfRule>
  </conditionalFormatting>
  <conditionalFormatting sqref="BO52:BO54">
    <cfRule type="expression" dxfId="1070" priority="1838">
      <formula>$B52&lt;&gt;"X"</formula>
    </cfRule>
  </conditionalFormatting>
  <conditionalFormatting sqref="C69:E72 AV69:BZ69 AV71:BZ72 AV70:AY70 BA70:BZ70 G69:AE72 CD69:CL72">
    <cfRule type="expression" dxfId="1069" priority="1836">
      <formula>$B69&lt;&gt;"X"</formula>
    </cfRule>
  </conditionalFormatting>
  <conditionalFormatting sqref="C73:AE73 AV73:BN73">
    <cfRule type="expression" dxfId="1068" priority="1822">
      <formula>$B73&lt;&gt;"X"</formula>
    </cfRule>
  </conditionalFormatting>
  <conditionalFormatting sqref="BP73:CL73">
    <cfRule type="expression" dxfId="1067" priority="1821">
      <formula>$B73&lt;&gt;"X"</formula>
    </cfRule>
  </conditionalFormatting>
  <conditionalFormatting sqref="BO73">
    <cfRule type="expression" dxfId="1066" priority="1820">
      <formula>$B73&lt;&gt;"X"</formula>
    </cfRule>
  </conditionalFormatting>
  <conditionalFormatting sqref="AV62:BN64 C62:E64 G62:AE64">
    <cfRule type="expression" dxfId="1065" priority="1832">
      <formula>$B62&lt;&gt;"X"</formula>
    </cfRule>
  </conditionalFormatting>
  <conditionalFormatting sqref="CA60:CB60 BP62:BZ64 CD62:CL64">
    <cfRule type="expression" dxfId="1064" priority="1831">
      <formula>$B60&lt;&gt;"X"</formula>
    </cfRule>
  </conditionalFormatting>
  <conditionalFormatting sqref="BO62:BO64">
    <cfRule type="expression" dxfId="1063" priority="1830">
      <formula>$B62&lt;&gt;"X"</formula>
    </cfRule>
  </conditionalFormatting>
  <conditionalFormatting sqref="D68:E68 AV68:BZ68 CD68:CL68 G68:AE68">
    <cfRule type="expression" dxfId="1062" priority="1829">
      <formula>$B68&lt;&gt;"X"</formula>
    </cfRule>
  </conditionalFormatting>
  <conditionalFormatting sqref="CC60">
    <cfRule type="expression" dxfId="1061" priority="1828">
      <formula>$B60&lt;&gt;"X"</formula>
    </cfRule>
  </conditionalFormatting>
  <conditionalFormatting sqref="C65:E65 AV65:BN67 G65:AE67 C67:E67 D66:E66">
    <cfRule type="expression" dxfId="1060" priority="1827">
      <formula>$B65&lt;&gt;"X"</formula>
    </cfRule>
  </conditionalFormatting>
  <conditionalFormatting sqref="BP65:BZ67 CD65:CL67">
    <cfRule type="expression" dxfId="1059" priority="1826">
      <formula>$B65&lt;&gt;"X"</formula>
    </cfRule>
  </conditionalFormatting>
  <conditionalFormatting sqref="BO65:BO67">
    <cfRule type="expression" dxfId="1058" priority="1825">
      <formula>$B65&lt;&gt;"X"</formula>
    </cfRule>
  </conditionalFormatting>
  <conditionalFormatting sqref="C86:AE86 AV86:BN86">
    <cfRule type="expression" dxfId="1057" priority="1809">
      <formula>$B86&lt;&gt;"X"</formula>
    </cfRule>
  </conditionalFormatting>
  <conditionalFormatting sqref="BP86:CI86 CK86:CL86">
    <cfRule type="expression" dxfId="1056" priority="1808">
      <formula>$B86&lt;&gt;"X"</formula>
    </cfRule>
  </conditionalFormatting>
  <conditionalFormatting sqref="BO86">
    <cfRule type="expression" dxfId="1055" priority="1807">
      <formula>$B86&lt;&gt;"X"</formula>
    </cfRule>
  </conditionalFormatting>
  <conditionalFormatting sqref="C82:E85 CK82:CL85 AV82:BZ82 AV84:BZ85 AV83:AY83 BA83:BZ83 G82:AE85 CD82:CI85">
    <cfRule type="expression" dxfId="1054" priority="1823">
      <formula>$B82&lt;&gt;"X"</formula>
    </cfRule>
  </conditionalFormatting>
  <conditionalFormatting sqref="AV75:BN75 AV77:BN77 AV76:AY76 BA76:BN76 C75:E77 G75:AE77">
    <cfRule type="expression" dxfId="1053" priority="1819">
      <formula>$B75&lt;&gt;"X"</formula>
    </cfRule>
  </conditionalFormatting>
  <conditionalFormatting sqref="CA73:CB73 CD77:CI77 CK77:CL77 CJ77:CJ86 BP75:BZ77 CJ88:CJ99 CJ101:CJ112 CJ114:CJ125 CJ127:CJ138 CJ140:CJ148 CD75:CL76">
    <cfRule type="expression" dxfId="1052" priority="1818">
      <formula>$B73&lt;&gt;"X"</formula>
    </cfRule>
  </conditionalFormatting>
  <conditionalFormatting sqref="BO75:BO77">
    <cfRule type="expression" dxfId="1051" priority="1817">
      <formula>$B75&lt;&gt;"X"</formula>
    </cfRule>
  </conditionalFormatting>
  <conditionalFormatting sqref="D81:E81 AV81:BZ81 CD81:CI81 CK81:CL81 G81:AE81">
    <cfRule type="expression" dxfId="1050" priority="1816">
      <formula>$B81&lt;&gt;"X"</formula>
    </cfRule>
  </conditionalFormatting>
  <conditionalFormatting sqref="CC73">
    <cfRule type="expression" dxfId="1049" priority="1815">
      <formula>$B73&lt;&gt;"X"</formula>
    </cfRule>
  </conditionalFormatting>
  <conditionalFormatting sqref="C78:E78 AV78:BN80 G78:AE80 C80:E80 D79:E79">
    <cfRule type="expression" dxfId="1048" priority="1814">
      <formula>$B78&lt;&gt;"X"</formula>
    </cfRule>
  </conditionalFormatting>
  <conditionalFormatting sqref="BP78:BZ80 CD78:CI80 CK78:CL80">
    <cfRule type="expression" dxfId="1047" priority="1813">
      <formula>$B78&lt;&gt;"X"</formula>
    </cfRule>
  </conditionalFormatting>
  <conditionalFormatting sqref="BO78:BO80">
    <cfRule type="expression" dxfId="1046" priority="1812">
      <formula>$B78&lt;&gt;"X"</formula>
    </cfRule>
  </conditionalFormatting>
  <conditionalFormatting sqref="C99:AE99 AV99:BN99">
    <cfRule type="expression" dxfId="1045" priority="1796">
      <formula>$B99&lt;&gt;"X"</formula>
    </cfRule>
  </conditionalFormatting>
  <conditionalFormatting sqref="BP99:CI99 CK99:CL99">
    <cfRule type="expression" dxfId="1044" priority="1795">
      <formula>$B99&lt;&gt;"X"</formula>
    </cfRule>
  </conditionalFormatting>
  <conditionalFormatting sqref="BO99">
    <cfRule type="expression" dxfId="1043" priority="1794">
      <formula>$B99&lt;&gt;"X"</formula>
    </cfRule>
  </conditionalFormatting>
  <conditionalFormatting sqref="C95:E98 CK95:CL98 AV95:BZ95 AV97:BZ98 AV96:AY96 BA96:BZ96 G95:AE98 CD95:CI98">
    <cfRule type="expression" dxfId="1042" priority="1810">
      <formula>$B95&lt;&gt;"X"</formula>
    </cfRule>
  </conditionalFormatting>
  <conditionalFormatting sqref="AV88:BN88 C88:AE88 AV90:BN90 AV89:AY89 BA89:BN89 C89:E90 G89:AE90">
    <cfRule type="expression" dxfId="1041" priority="1806">
      <formula>$B88&lt;&gt;"X"</formula>
    </cfRule>
  </conditionalFormatting>
  <conditionalFormatting sqref="CA86:CB86 CK88:CL90 BP88:BZ90 CD88:CI90">
    <cfRule type="expression" dxfId="1040" priority="1805">
      <formula>$B86&lt;&gt;"X"</formula>
    </cfRule>
  </conditionalFormatting>
  <conditionalFormatting sqref="BO88:BO90">
    <cfRule type="expression" dxfId="1039" priority="1804">
      <formula>$B88&lt;&gt;"X"</formula>
    </cfRule>
  </conditionalFormatting>
  <conditionalFormatting sqref="D94:E94 AV94:BZ94 CD94:CI94 CK94:CL94 G94:AE94">
    <cfRule type="expression" dxfId="1038" priority="1803">
      <formula>$B94&lt;&gt;"X"</formula>
    </cfRule>
  </conditionalFormatting>
  <conditionalFormatting sqref="CC86">
    <cfRule type="expression" dxfId="1037" priority="1802">
      <formula>$B86&lt;&gt;"X"</formula>
    </cfRule>
  </conditionalFormatting>
  <conditionalFormatting sqref="C91:E91 AV91:BN93 G91:AE93 C93:E93 D92:E92">
    <cfRule type="expression" dxfId="1036" priority="1801">
      <formula>$B91&lt;&gt;"X"</formula>
    </cfRule>
  </conditionalFormatting>
  <conditionalFormatting sqref="BP91:BZ93 CD91:CI93 CK91:CL93">
    <cfRule type="expression" dxfId="1035" priority="1800">
      <formula>$B91&lt;&gt;"X"</formula>
    </cfRule>
  </conditionalFormatting>
  <conditionalFormatting sqref="BO91:BO93">
    <cfRule type="expression" dxfId="1034" priority="1799">
      <formula>$B91&lt;&gt;"X"</formula>
    </cfRule>
  </conditionalFormatting>
  <conditionalFormatting sqref="AV122:AY122 C121:E124 BC122:BZ122 CK121:CL124 AV123:BZ124 AV121:BZ121 G121:AE124 CD121:CI124">
    <cfRule type="expression" dxfId="1033" priority="1784">
      <formula>$B121&lt;&gt;"X"</formula>
    </cfRule>
  </conditionalFormatting>
  <conditionalFormatting sqref="C108:E111 CK108:CL111 AV108:BZ108 AV110:BZ111 AV109:AY109 BA109:BZ109 G108:AE111 CD108:CI111">
    <cfRule type="expression" dxfId="1032" priority="1797">
      <formula>$B108&lt;&gt;"X"</formula>
    </cfRule>
  </conditionalFormatting>
  <conditionalFormatting sqref="AV101:BN101 C101:AE101 AV103:BN103 AV102:AY102 BA102:BN102 C102:E103 G102:AE103">
    <cfRule type="expression" dxfId="1031" priority="1793">
      <formula>$B101&lt;&gt;"X"</formula>
    </cfRule>
  </conditionalFormatting>
  <conditionalFormatting sqref="CA99:CB99 CK101:CL103 BP101:BZ103 CD101:CI103">
    <cfRule type="expression" dxfId="1030" priority="1792">
      <formula>$B99&lt;&gt;"X"</formula>
    </cfRule>
  </conditionalFormatting>
  <conditionalFormatting sqref="BO101:BO103">
    <cfRule type="expression" dxfId="1029" priority="1791">
      <formula>$B101&lt;&gt;"X"</formula>
    </cfRule>
  </conditionalFormatting>
  <conditionalFormatting sqref="D107:E107 AV107:BZ107 CD107:CI107 CK107:CL107 G107:AE107">
    <cfRule type="expression" dxfId="1028" priority="1790">
      <formula>$B107&lt;&gt;"X"</formula>
    </cfRule>
  </conditionalFormatting>
  <conditionalFormatting sqref="CC99">
    <cfRule type="expression" dxfId="1027" priority="1789">
      <formula>$B99&lt;&gt;"X"</formula>
    </cfRule>
  </conditionalFormatting>
  <conditionalFormatting sqref="C104:E104 AV104:BN106 G104:AE106 C106:E106 D105:E105">
    <cfRule type="expression" dxfId="1026" priority="1788">
      <formula>$B104&lt;&gt;"X"</formula>
    </cfRule>
  </conditionalFormatting>
  <conditionalFormatting sqref="BP104:BZ106 CD104:CI106 CK104:CL106">
    <cfRule type="expression" dxfId="1025" priority="1787">
      <formula>$B104&lt;&gt;"X"</formula>
    </cfRule>
  </conditionalFormatting>
  <conditionalFormatting sqref="BO104:BO106">
    <cfRule type="expression" dxfId="1024" priority="1786">
      <formula>$B104&lt;&gt;"X"</formula>
    </cfRule>
  </conditionalFormatting>
  <conditionalFormatting sqref="C114:AE114 AV114:BN114 AV116:BN116 AV115:AY115 BA115:BN115 C115:E116 G115:AE116">
    <cfRule type="expression" dxfId="1023" priority="1783">
      <formula>$B114&lt;&gt;"X"</formula>
    </cfRule>
  </conditionalFormatting>
  <conditionalFormatting sqref="CK114:CL116 BP114:BZ116 CD114:CI116">
    <cfRule type="expression" dxfId="1022" priority="1782">
      <formula>$B114&lt;&gt;"X"</formula>
    </cfRule>
  </conditionalFormatting>
  <conditionalFormatting sqref="BO114:BO116">
    <cfRule type="expression" dxfId="1021" priority="1781">
      <formula>$B114&lt;&gt;"X"</formula>
    </cfRule>
  </conditionalFormatting>
  <conditionalFormatting sqref="D120:E120 AV120:BZ120 CD120:CI120 CK120:CL120 G120:AE120">
    <cfRule type="expression" dxfId="1020" priority="1780">
      <formula>$B120&lt;&gt;"X"</formula>
    </cfRule>
  </conditionalFormatting>
  <conditionalFormatting sqref="C117:E117 AV117:BN119 G117:AE119 C119:E119 D118:E118">
    <cfRule type="expression" dxfId="1019" priority="1778">
      <formula>$B117&lt;&gt;"X"</formula>
    </cfRule>
  </conditionalFormatting>
  <conditionalFormatting sqref="BP117:BZ119 CD117:CI119 CK117:CL119">
    <cfRule type="expression" dxfId="1018" priority="1777">
      <formula>$B117&lt;&gt;"X"</formula>
    </cfRule>
  </conditionalFormatting>
  <conditionalFormatting sqref="BO117:BO119">
    <cfRule type="expression" dxfId="1017" priority="1776">
      <formula>$B117&lt;&gt;"X"</formula>
    </cfRule>
  </conditionalFormatting>
  <conditionalFormatting sqref="C112:AE112 AV112:BN112">
    <cfRule type="expression" dxfId="1016" priority="1774">
      <formula>$B112&lt;&gt;"X"</formula>
    </cfRule>
  </conditionalFormatting>
  <conditionalFormatting sqref="BP112:CI112 CK112:CL112">
    <cfRule type="expression" dxfId="1015" priority="1773">
      <formula>$B112&lt;&gt;"X"</formula>
    </cfRule>
  </conditionalFormatting>
  <conditionalFormatting sqref="BO112">
    <cfRule type="expression" dxfId="1014" priority="1772">
      <formula>$B112&lt;&gt;"X"</formula>
    </cfRule>
  </conditionalFormatting>
  <conditionalFormatting sqref="CA112:CB112">
    <cfRule type="expression" dxfId="1013" priority="1771">
      <formula>$B112&lt;&gt;"X"</formula>
    </cfRule>
  </conditionalFormatting>
  <conditionalFormatting sqref="CC112">
    <cfRule type="expression" dxfId="1012" priority="1770">
      <formula>$B112&lt;&gt;"X"</formula>
    </cfRule>
  </conditionalFormatting>
  <conditionalFormatting sqref="C134:E137 CK134:CL137 AV134:BZ134 AV136:BZ137 AV135:AY135 BA135:BZ135 G134:AE137 CD134:CI137">
    <cfRule type="expression" dxfId="1011" priority="1769">
      <formula>$B134&lt;&gt;"X"</formula>
    </cfRule>
  </conditionalFormatting>
  <conditionalFormatting sqref="AV127:BN127 C127:AE127 AV129:BN129 AV128:AY128 BA128:BN128 C128:E129 G128:AE129">
    <cfRule type="expression" dxfId="1010" priority="1768">
      <formula>$B127&lt;&gt;"X"</formula>
    </cfRule>
  </conditionalFormatting>
  <conditionalFormatting sqref="CK127:CL129 BP127:BZ129 CD127:CI129">
    <cfRule type="expression" dxfId="1009" priority="1767">
      <formula>$B127&lt;&gt;"X"</formula>
    </cfRule>
  </conditionalFormatting>
  <conditionalFormatting sqref="BO127:BO129">
    <cfRule type="expression" dxfId="1008" priority="1766">
      <formula>$B127&lt;&gt;"X"</formula>
    </cfRule>
  </conditionalFormatting>
  <conditionalFormatting sqref="D133:E133 AV133:BZ133 CD133:CI133 CK133:CL133 G133:AE133">
    <cfRule type="expression" dxfId="1007" priority="1765">
      <formula>$B133&lt;&gt;"X"</formula>
    </cfRule>
  </conditionalFormatting>
  <conditionalFormatting sqref="C130:E130 AV130:BN132 G130:AE132 C132:E132 D131:E131">
    <cfRule type="expression" dxfId="1006" priority="1763">
      <formula>$B130&lt;&gt;"X"</formula>
    </cfRule>
  </conditionalFormatting>
  <conditionalFormatting sqref="BP130:BZ132 CD130:CI132 CK130:CL132">
    <cfRule type="expression" dxfId="1005" priority="1762">
      <formula>$B130&lt;&gt;"X"</formula>
    </cfRule>
  </conditionalFormatting>
  <conditionalFormatting sqref="BO130:BO132">
    <cfRule type="expression" dxfId="1004" priority="1761">
      <formula>$B130&lt;&gt;"X"</formula>
    </cfRule>
  </conditionalFormatting>
  <conditionalFormatting sqref="C125:AE125 AV125:BN125">
    <cfRule type="expression" dxfId="1003" priority="1759">
      <formula>$B125&lt;&gt;"X"</formula>
    </cfRule>
  </conditionalFormatting>
  <conditionalFormatting sqref="BP125:CI125 CK125:CL125">
    <cfRule type="expression" dxfId="1002" priority="1758">
      <formula>$B125&lt;&gt;"X"</formula>
    </cfRule>
  </conditionalFormatting>
  <conditionalFormatting sqref="BO125">
    <cfRule type="expression" dxfId="1001" priority="1757">
      <formula>$B125&lt;&gt;"X"</formula>
    </cfRule>
  </conditionalFormatting>
  <conditionalFormatting sqref="CA125:CB125">
    <cfRule type="expression" dxfId="1000" priority="1756">
      <formula>$B125&lt;&gt;"X"</formula>
    </cfRule>
  </conditionalFormatting>
  <conditionalFormatting sqref="CC125">
    <cfRule type="expression" dxfId="999" priority="1755">
      <formula>$B125&lt;&gt;"X"</formula>
    </cfRule>
  </conditionalFormatting>
  <conditionalFormatting sqref="BA122">
    <cfRule type="expression" dxfId="998" priority="1754">
      <formula>$B122&lt;&gt;"X"</formula>
    </cfRule>
  </conditionalFormatting>
  <conditionalFormatting sqref="BB122">
    <cfRule type="expression" dxfId="997" priority="1753">
      <formula>$B122&lt;&gt;"X"</formula>
    </cfRule>
  </conditionalFormatting>
  <conditionalFormatting sqref="AV148:AY148 C147:E150 BC148:BZ148 CK147:CL148 AV149:BZ150 AV147:BZ147 G147:AE150 CD147:CI148 CD149:CL150">
    <cfRule type="expression" dxfId="996" priority="1752">
      <formula>$B147&lt;&gt;"X"</formula>
    </cfRule>
  </conditionalFormatting>
  <conditionalFormatting sqref="AV140:BN140 C140:AE140 AV142:BN142 AV141:AY141 BA141:BN141 C141:E142 G141:AE142">
    <cfRule type="expression" dxfId="995" priority="1751">
      <formula>$B140&lt;&gt;"X"</formula>
    </cfRule>
  </conditionalFormatting>
  <conditionalFormatting sqref="CK140:CL142 BP140:BZ142 CD140:CI142">
    <cfRule type="expression" dxfId="994" priority="1750">
      <formula>$B140&lt;&gt;"X"</formula>
    </cfRule>
  </conditionalFormatting>
  <conditionalFormatting sqref="BO140:BO142">
    <cfRule type="expression" dxfId="993" priority="1749">
      <formula>$B140&lt;&gt;"X"</formula>
    </cfRule>
  </conditionalFormatting>
  <conditionalFormatting sqref="D146:E146 AV146:BZ146 CD146:CI146 CK146:CL146 G146:AE146">
    <cfRule type="expression" dxfId="992" priority="1748">
      <formula>$B146&lt;&gt;"X"</formula>
    </cfRule>
  </conditionalFormatting>
  <conditionalFormatting sqref="C143:E143 AV143:BN145 G143:AE145 C145:E145 D144:E144">
    <cfRule type="expression" dxfId="991" priority="1746">
      <formula>$B143&lt;&gt;"X"</formula>
    </cfRule>
  </conditionalFormatting>
  <conditionalFormatting sqref="BP143:BZ145 CD143:CI145 CK143:CL145">
    <cfRule type="expression" dxfId="990" priority="1745">
      <formula>$B143&lt;&gt;"X"</formula>
    </cfRule>
  </conditionalFormatting>
  <conditionalFormatting sqref="BO143:BO145">
    <cfRule type="expression" dxfId="989" priority="1744">
      <formula>$B143&lt;&gt;"X"</formula>
    </cfRule>
  </conditionalFormatting>
  <conditionalFormatting sqref="C138:AE138 AV138:BN138">
    <cfRule type="expression" dxfId="988" priority="1742">
      <formula>$B138&lt;&gt;"X"</formula>
    </cfRule>
  </conditionalFormatting>
  <conditionalFormatting sqref="BP138:CI138 CK138:CL138">
    <cfRule type="expression" dxfId="987" priority="1741">
      <formula>$B138&lt;&gt;"X"</formula>
    </cfRule>
  </conditionalFormatting>
  <conditionalFormatting sqref="BO138">
    <cfRule type="expression" dxfId="986" priority="1740">
      <formula>$B138&lt;&gt;"X"</formula>
    </cfRule>
  </conditionalFormatting>
  <conditionalFormatting sqref="CA138:CB138">
    <cfRule type="expression" dxfId="985" priority="1739">
      <formula>$B138&lt;&gt;"X"</formula>
    </cfRule>
  </conditionalFormatting>
  <conditionalFormatting sqref="CC138">
    <cfRule type="expression" dxfId="984" priority="1738">
      <formula>$B138&lt;&gt;"X"</formula>
    </cfRule>
  </conditionalFormatting>
  <conditionalFormatting sqref="BA148:BB148">
    <cfRule type="expression" dxfId="983" priority="1737">
      <formula>$B148&lt;&gt;"X"</formula>
    </cfRule>
  </conditionalFormatting>
  <conditionalFormatting sqref="AZ70">
    <cfRule type="expression" dxfId="982" priority="1368">
      <formula>$B70&lt;&gt;"X"</formula>
    </cfRule>
  </conditionalFormatting>
  <conditionalFormatting sqref="AZ76">
    <cfRule type="expression" dxfId="981" priority="1366">
      <formula>$B76&lt;&gt;"X"</formula>
    </cfRule>
  </conditionalFormatting>
  <conditionalFormatting sqref="AZ83">
    <cfRule type="expression" dxfId="980" priority="1364">
      <formula>$B83&lt;&gt;"X"</formula>
    </cfRule>
  </conditionalFormatting>
  <conditionalFormatting sqref="AZ89">
    <cfRule type="expression" dxfId="979" priority="1362">
      <formula>$B89&lt;&gt;"X"</formula>
    </cfRule>
  </conditionalFormatting>
  <conditionalFormatting sqref="AZ96">
    <cfRule type="expression" dxfId="978" priority="1360">
      <formula>$B96&lt;&gt;"X"</formula>
    </cfRule>
  </conditionalFormatting>
  <conditionalFormatting sqref="AZ102">
    <cfRule type="expression" dxfId="977" priority="1358">
      <formula>$B102&lt;&gt;"X"</formula>
    </cfRule>
  </conditionalFormatting>
  <conditionalFormatting sqref="AZ109">
    <cfRule type="expression" dxfId="976" priority="1356">
      <formula>$B109&lt;&gt;"X"</formula>
    </cfRule>
  </conditionalFormatting>
  <conditionalFormatting sqref="AZ115">
    <cfRule type="expression" dxfId="975" priority="1354">
      <formula>$B115&lt;&gt;"X"</formula>
    </cfRule>
  </conditionalFormatting>
  <conditionalFormatting sqref="AZ122">
    <cfRule type="expression" dxfId="974" priority="1352">
      <formula>$B122&lt;&gt;"X"</formula>
    </cfRule>
  </conditionalFormatting>
  <conditionalFormatting sqref="AZ128">
    <cfRule type="expression" dxfId="973" priority="1350">
      <formula>$B128&lt;&gt;"X"</formula>
    </cfRule>
  </conditionalFormatting>
  <conditionalFormatting sqref="AZ135">
    <cfRule type="expression" dxfId="972" priority="1348">
      <formula>$B135&lt;&gt;"X"</formula>
    </cfRule>
  </conditionalFormatting>
  <conditionalFormatting sqref="AZ141">
    <cfRule type="expression" dxfId="971" priority="1346">
      <formula>$B141&lt;&gt;"X"</formula>
    </cfRule>
  </conditionalFormatting>
  <conditionalFormatting sqref="AZ148">
    <cfRule type="expression" dxfId="970" priority="1344">
      <formula>$B148&lt;&gt;"X"</formula>
    </cfRule>
  </conditionalFormatting>
  <conditionalFormatting sqref="AP48:AQ48">
    <cfRule type="expression" dxfId="969" priority="253" stopIfTrue="1">
      <formula>$BZ48="X"</formula>
    </cfRule>
    <cfRule type="expression" dxfId="968" priority="254" stopIfTrue="1">
      <formula>$BZ48&lt;&gt;"X"</formula>
    </cfRule>
  </conditionalFormatting>
  <conditionalFormatting sqref="AF48">
    <cfRule type="expression" dxfId="967" priority="255" stopIfTrue="1">
      <formula>COUNTA($H48:$J48)&gt;0</formula>
    </cfRule>
    <cfRule type="expression" dxfId="966" priority="256" stopIfTrue="1">
      <formula>COUNTA($H48:$J48)=0</formula>
    </cfRule>
  </conditionalFormatting>
  <conditionalFormatting sqref="AG48">
    <cfRule type="expression" dxfId="965" priority="257" stopIfTrue="1">
      <formula>COUNTA($K48:$Q48)&gt;0</formula>
    </cfRule>
    <cfRule type="expression" dxfId="964" priority="258" stopIfTrue="1">
      <formula>COUNTA($K48:$Q48)=0</formula>
    </cfRule>
  </conditionalFormatting>
  <conditionalFormatting sqref="AJ48">
    <cfRule type="expression" dxfId="963" priority="259" stopIfTrue="1">
      <formula>COUNTA($Y48)&gt;0</formula>
    </cfRule>
    <cfRule type="expression" dxfId="962" priority="260" stopIfTrue="1">
      <formula>COUNTA($Y48)=0</formula>
    </cfRule>
  </conditionalFormatting>
  <conditionalFormatting sqref="AK48">
    <cfRule type="expression" dxfId="961" priority="261" stopIfTrue="1">
      <formula>COUNTA($Z48)&gt;0</formula>
    </cfRule>
    <cfRule type="expression" dxfId="960" priority="262" stopIfTrue="1">
      <formula>COUNTA($Z48)=0</formula>
    </cfRule>
  </conditionalFormatting>
  <conditionalFormatting sqref="AL48">
    <cfRule type="expression" dxfId="959" priority="263" stopIfTrue="1">
      <formula>COUNTA($AA48)&gt;0</formula>
    </cfRule>
    <cfRule type="expression" dxfId="958" priority="264" stopIfTrue="1">
      <formula>COUNTA($AA48)=0</formula>
    </cfRule>
  </conditionalFormatting>
  <conditionalFormatting sqref="AN48">
    <cfRule type="expression" dxfId="957" priority="265" stopIfTrue="1">
      <formula>COUNTA($AC48:$AE48)&gt;0</formula>
    </cfRule>
    <cfRule type="expression" dxfId="956" priority="266" stopIfTrue="1">
      <formula>COUNTA($AC48:$AE48)=0</formula>
    </cfRule>
  </conditionalFormatting>
  <conditionalFormatting sqref="AM48">
    <cfRule type="expression" dxfId="955" priority="267" stopIfTrue="1">
      <formula>COUNTA($Y48:$AA48)&gt;0</formula>
    </cfRule>
    <cfRule type="expression" dxfId="954" priority="268" stopIfTrue="1">
      <formula>COUNTA($Y48:$AA48)=0</formula>
    </cfRule>
  </conditionalFormatting>
  <conditionalFormatting sqref="AH48">
    <cfRule type="expression" dxfId="953" priority="269" stopIfTrue="1">
      <formula>COUNTA($R48:$V48)&gt;0</formula>
    </cfRule>
    <cfRule type="expression" dxfId="952" priority="270" stopIfTrue="1">
      <formula>COUNTA($R48:$V48)=0</formula>
    </cfRule>
  </conditionalFormatting>
  <conditionalFormatting sqref="C48:CL48">
    <cfRule type="expression" dxfId="951" priority="252">
      <formula>$B48&lt;&gt;"X"</formula>
    </cfRule>
  </conditionalFormatting>
  <conditionalFormatting sqref="AI48">
    <cfRule type="expression" dxfId="950" priority="271" stopIfTrue="1">
      <formula>AND($BQ48&lt;&gt;"DB",COUNTA($R48:$V48)&gt;0)</formula>
    </cfRule>
    <cfRule type="expression" dxfId="949" priority="272" stopIfTrue="1">
      <formula>OR($BQ48="DB",COUNTA($R48:$V48)=0)</formula>
    </cfRule>
  </conditionalFormatting>
  <conditionalFormatting sqref="AP61:AQ61">
    <cfRule type="expression" dxfId="948" priority="232" stopIfTrue="1">
      <formula>$BZ61="X"</formula>
    </cfRule>
    <cfRule type="expression" dxfId="947" priority="233" stopIfTrue="1">
      <formula>$BZ61&lt;&gt;"X"</formula>
    </cfRule>
  </conditionalFormatting>
  <conditionalFormatting sqref="AF61">
    <cfRule type="expression" dxfId="946" priority="234" stopIfTrue="1">
      <formula>COUNTA($H61:$J61)&gt;0</formula>
    </cfRule>
    <cfRule type="expression" dxfId="945" priority="235" stopIfTrue="1">
      <formula>COUNTA($H61:$J61)=0</formula>
    </cfRule>
  </conditionalFormatting>
  <conditionalFormatting sqref="AG61">
    <cfRule type="expression" dxfId="944" priority="236" stopIfTrue="1">
      <formula>COUNTA($K61:$Q61)&gt;0</formula>
    </cfRule>
    <cfRule type="expression" dxfId="943" priority="237" stopIfTrue="1">
      <formula>COUNTA($K61:$Q61)=0</formula>
    </cfRule>
  </conditionalFormatting>
  <conditionalFormatting sqref="AJ61">
    <cfRule type="expression" dxfId="942" priority="238" stopIfTrue="1">
      <formula>COUNTA($Y61)&gt;0</formula>
    </cfRule>
    <cfRule type="expression" dxfId="941" priority="239" stopIfTrue="1">
      <formula>COUNTA($Y61)=0</formula>
    </cfRule>
  </conditionalFormatting>
  <conditionalFormatting sqref="AK61">
    <cfRule type="expression" dxfId="940" priority="240" stopIfTrue="1">
      <formula>COUNTA($Z61)&gt;0</formula>
    </cfRule>
    <cfRule type="expression" dxfId="939" priority="241" stopIfTrue="1">
      <formula>COUNTA($Z61)=0</formula>
    </cfRule>
  </conditionalFormatting>
  <conditionalFormatting sqref="AL61">
    <cfRule type="expression" dxfId="938" priority="242" stopIfTrue="1">
      <formula>COUNTA($AA61)&gt;0</formula>
    </cfRule>
    <cfRule type="expression" dxfId="937" priority="243" stopIfTrue="1">
      <formula>COUNTA($AA61)=0</formula>
    </cfRule>
  </conditionalFormatting>
  <conditionalFormatting sqref="AN61">
    <cfRule type="expression" dxfId="936" priority="244" stopIfTrue="1">
      <formula>COUNTA($AC61:$AE61)&gt;0</formula>
    </cfRule>
    <cfRule type="expression" dxfId="935" priority="245" stopIfTrue="1">
      <formula>COUNTA($AC61:$AE61)=0</formula>
    </cfRule>
  </conditionalFormatting>
  <conditionalFormatting sqref="AM61">
    <cfRule type="expression" dxfId="934" priority="246" stopIfTrue="1">
      <formula>COUNTA($Y61:$AA61)&gt;0</formula>
    </cfRule>
    <cfRule type="expression" dxfId="933" priority="247" stopIfTrue="1">
      <formula>COUNTA($Y61:$AA61)=0</formula>
    </cfRule>
  </conditionalFormatting>
  <conditionalFormatting sqref="AH61">
    <cfRule type="expression" dxfId="932" priority="248" stopIfTrue="1">
      <formula>COUNTA($R61:$V61)&gt;0</formula>
    </cfRule>
    <cfRule type="expression" dxfId="931" priority="249" stopIfTrue="1">
      <formula>COUNTA($R61:$V61)=0</formula>
    </cfRule>
  </conditionalFormatting>
  <conditionalFormatting sqref="C61:BZ61 CD61:CL61">
    <cfRule type="expression" dxfId="930" priority="231">
      <formula>$B61&lt;&gt;"X"</formula>
    </cfRule>
  </conditionalFormatting>
  <conditionalFormatting sqref="AI61">
    <cfRule type="expression" dxfId="929" priority="250" stopIfTrue="1">
      <formula>AND($BQ61&lt;&gt;"DB",COUNTA($R61:$V61)&gt;0)</formula>
    </cfRule>
    <cfRule type="expression" dxfId="928" priority="251" stopIfTrue="1">
      <formula>OR($BQ61="DB",COUNTA($R61:$V61)=0)</formula>
    </cfRule>
  </conditionalFormatting>
  <conditionalFormatting sqref="F69:F72">
    <cfRule type="expression" dxfId="927" priority="230">
      <formula>$B69&lt;&gt;"X"</formula>
    </cfRule>
  </conditionalFormatting>
  <conditionalFormatting sqref="F62 F64:F72">
    <cfRule type="expression" dxfId="926" priority="229">
      <formula>$B62&lt;&gt;"X"</formula>
    </cfRule>
  </conditionalFormatting>
  <conditionalFormatting sqref="F68">
    <cfRule type="expression" dxfId="925" priority="228">
      <formula>$B68&lt;&gt;"X"</formula>
    </cfRule>
  </conditionalFormatting>
  <conditionalFormatting sqref="F65:F67">
    <cfRule type="expression" dxfId="924" priority="227">
      <formula>$B65&lt;&gt;"X"</formula>
    </cfRule>
  </conditionalFormatting>
  <conditionalFormatting sqref="F50">
    <cfRule type="expression" dxfId="923" priority="226">
      <formula>$B50&lt;&gt;"X"</formula>
    </cfRule>
  </conditionalFormatting>
  <conditionalFormatting sqref="F63">
    <cfRule type="expression" dxfId="922" priority="225">
      <formula>$B63&lt;&gt;"X"</formula>
    </cfRule>
  </conditionalFormatting>
  <conditionalFormatting sqref="AP74:AQ74">
    <cfRule type="expression" dxfId="921" priority="205" stopIfTrue="1">
      <formula>$BZ74="X"</formula>
    </cfRule>
    <cfRule type="expression" dxfId="920" priority="206" stopIfTrue="1">
      <formula>$BZ74&lt;&gt;"X"</formula>
    </cfRule>
  </conditionalFormatting>
  <conditionalFormatting sqref="AF74">
    <cfRule type="expression" dxfId="919" priority="207" stopIfTrue="1">
      <formula>COUNTA($H74:$J74)&gt;0</formula>
    </cfRule>
    <cfRule type="expression" dxfId="918" priority="208" stopIfTrue="1">
      <formula>COUNTA($H74:$J74)=0</formula>
    </cfRule>
  </conditionalFormatting>
  <conditionalFormatting sqref="AG74">
    <cfRule type="expression" dxfId="917" priority="209" stopIfTrue="1">
      <formula>COUNTA($K74:$Q74)&gt;0</formula>
    </cfRule>
    <cfRule type="expression" dxfId="916" priority="210" stopIfTrue="1">
      <formula>COUNTA($K74:$Q74)=0</formula>
    </cfRule>
  </conditionalFormatting>
  <conditionalFormatting sqref="AJ74">
    <cfRule type="expression" dxfId="915" priority="211" stopIfTrue="1">
      <formula>COUNTA($Y74)&gt;0</formula>
    </cfRule>
    <cfRule type="expression" dxfId="914" priority="212" stopIfTrue="1">
      <formula>COUNTA($Y74)=0</formula>
    </cfRule>
  </conditionalFormatting>
  <conditionalFormatting sqref="AK74">
    <cfRule type="expression" dxfId="913" priority="213" stopIfTrue="1">
      <formula>COUNTA($Z74)&gt;0</formula>
    </cfRule>
    <cfRule type="expression" dxfId="912" priority="214" stopIfTrue="1">
      <formula>COUNTA($Z74)=0</formula>
    </cfRule>
  </conditionalFormatting>
  <conditionalFormatting sqref="AL74">
    <cfRule type="expression" dxfId="911" priority="215" stopIfTrue="1">
      <formula>COUNTA($AA74)&gt;0</formula>
    </cfRule>
    <cfRule type="expression" dxfId="910" priority="216" stopIfTrue="1">
      <formula>COUNTA($AA74)=0</formula>
    </cfRule>
  </conditionalFormatting>
  <conditionalFormatting sqref="AN74">
    <cfRule type="expression" dxfId="909" priority="217" stopIfTrue="1">
      <formula>COUNTA($AC74:$AE74)&gt;0</formula>
    </cfRule>
    <cfRule type="expression" dxfId="908" priority="218" stopIfTrue="1">
      <formula>COUNTA($AC74:$AE74)=0</formula>
    </cfRule>
  </conditionalFormatting>
  <conditionalFormatting sqref="AM74">
    <cfRule type="expression" dxfId="907" priority="219" stopIfTrue="1">
      <formula>COUNTA($Y74:$AA74)&gt;0</formula>
    </cfRule>
    <cfRule type="expression" dxfId="906" priority="220" stopIfTrue="1">
      <formula>COUNTA($Y74:$AA74)=0</formula>
    </cfRule>
  </conditionalFormatting>
  <conditionalFormatting sqref="AH74">
    <cfRule type="expression" dxfId="905" priority="221" stopIfTrue="1">
      <formula>COUNTA($R74:$V74)&gt;0</formula>
    </cfRule>
    <cfRule type="expression" dxfId="904" priority="222" stopIfTrue="1">
      <formula>COUNTA($R74:$V74)=0</formula>
    </cfRule>
  </conditionalFormatting>
  <conditionalFormatting sqref="C74:BZ74 CD74:CL74">
    <cfRule type="expression" dxfId="903" priority="204">
      <formula>$B74&lt;&gt;"X"</formula>
    </cfRule>
  </conditionalFormatting>
  <conditionalFormatting sqref="AI74">
    <cfRule type="expression" dxfId="902" priority="223" stopIfTrue="1">
      <formula>AND($BQ74&lt;&gt;"DB",COUNTA($R74:$V74)&gt;0)</formula>
    </cfRule>
    <cfRule type="expression" dxfId="901" priority="224" stopIfTrue="1">
      <formula>OR($BQ74="DB",COUNTA($R74:$V74)=0)</formula>
    </cfRule>
  </conditionalFormatting>
  <conditionalFormatting sqref="F75">
    <cfRule type="expression" dxfId="900" priority="203">
      <formula>$B75&lt;&gt;"X"</formula>
    </cfRule>
  </conditionalFormatting>
  <conditionalFormatting sqref="F77:F85">
    <cfRule type="expression" dxfId="899" priority="202">
      <formula>$B77&lt;&gt;"X"</formula>
    </cfRule>
  </conditionalFormatting>
  <conditionalFormatting sqref="F76">
    <cfRule type="expression" dxfId="898" priority="201">
      <formula>$B76&lt;&gt;"X"</formula>
    </cfRule>
  </conditionalFormatting>
  <conditionalFormatting sqref="AP87:AQ87">
    <cfRule type="expression" dxfId="897" priority="181" stopIfTrue="1">
      <formula>$BZ87="X"</formula>
    </cfRule>
    <cfRule type="expression" dxfId="896" priority="182" stopIfTrue="1">
      <formula>$BZ87&lt;&gt;"X"</formula>
    </cfRule>
  </conditionalFormatting>
  <conditionalFormatting sqref="AF87">
    <cfRule type="expression" dxfId="895" priority="183" stopIfTrue="1">
      <formula>COUNTA($H87:$J87)&gt;0</formula>
    </cfRule>
    <cfRule type="expression" dxfId="894" priority="184" stopIfTrue="1">
      <formula>COUNTA($H87:$J87)=0</formula>
    </cfRule>
  </conditionalFormatting>
  <conditionalFormatting sqref="AG87">
    <cfRule type="expression" dxfId="893" priority="185" stopIfTrue="1">
      <formula>COUNTA($K87:$Q87)&gt;0</formula>
    </cfRule>
    <cfRule type="expression" dxfId="892" priority="186" stopIfTrue="1">
      <formula>COUNTA($K87:$Q87)=0</formula>
    </cfRule>
  </conditionalFormatting>
  <conditionalFormatting sqref="AJ87">
    <cfRule type="expression" dxfId="891" priority="187" stopIfTrue="1">
      <formula>COUNTA($Y87)&gt;0</formula>
    </cfRule>
    <cfRule type="expression" dxfId="890" priority="188" stopIfTrue="1">
      <formula>COUNTA($Y87)=0</formula>
    </cfRule>
  </conditionalFormatting>
  <conditionalFormatting sqref="AK87">
    <cfRule type="expression" dxfId="889" priority="189" stopIfTrue="1">
      <formula>COUNTA($Z87)&gt;0</formula>
    </cfRule>
    <cfRule type="expression" dxfId="888" priority="190" stopIfTrue="1">
      <formula>COUNTA($Z87)=0</formula>
    </cfRule>
  </conditionalFormatting>
  <conditionalFormatting sqref="AL87">
    <cfRule type="expression" dxfId="887" priority="191" stopIfTrue="1">
      <formula>COUNTA($AA87)&gt;0</formula>
    </cfRule>
    <cfRule type="expression" dxfId="886" priority="192" stopIfTrue="1">
      <formula>COUNTA($AA87)=0</formula>
    </cfRule>
  </conditionalFormatting>
  <conditionalFormatting sqref="AN87">
    <cfRule type="expression" dxfId="885" priority="193" stopIfTrue="1">
      <formula>COUNTA($AC87:$AE87)&gt;0</formula>
    </cfRule>
    <cfRule type="expression" dxfId="884" priority="194" stopIfTrue="1">
      <formula>COUNTA($AC87:$AE87)=0</formula>
    </cfRule>
  </conditionalFormatting>
  <conditionalFormatting sqref="AM87">
    <cfRule type="expression" dxfId="883" priority="195" stopIfTrue="1">
      <formula>COUNTA($Y87:$AA87)&gt;0</formula>
    </cfRule>
    <cfRule type="expression" dxfId="882" priority="196" stopIfTrue="1">
      <formula>COUNTA($Y87:$AA87)=0</formula>
    </cfRule>
  </conditionalFormatting>
  <conditionalFormatting sqref="AH87">
    <cfRule type="expression" dxfId="881" priority="197" stopIfTrue="1">
      <formula>COUNTA($R87:$V87)&gt;0</formula>
    </cfRule>
    <cfRule type="expression" dxfId="880" priority="198" stopIfTrue="1">
      <formula>COUNTA($R87:$V87)=0</formula>
    </cfRule>
  </conditionalFormatting>
  <conditionalFormatting sqref="C87:BZ87 CD87:CL87">
    <cfRule type="expression" dxfId="879" priority="180">
      <formula>$B87&lt;&gt;"X"</formula>
    </cfRule>
  </conditionalFormatting>
  <conditionalFormatting sqref="AI87">
    <cfRule type="expression" dxfId="878" priority="199" stopIfTrue="1">
      <formula>AND($BQ87&lt;&gt;"DB",COUNTA($R87:$V87)&gt;0)</formula>
    </cfRule>
    <cfRule type="expression" dxfId="877" priority="200" stopIfTrue="1">
      <formula>OR($BQ87="DB",COUNTA($R87:$V87)=0)</formula>
    </cfRule>
  </conditionalFormatting>
  <conditionalFormatting sqref="F89">
    <cfRule type="expression" dxfId="876" priority="179">
      <formula>$B89&lt;&gt;"X"</formula>
    </cfRule>
  </conditionalFormatting>
  <conditionalFormatting sqref="F90:F98">
    <cfRule type="expression" dxfId="875" priority="176">
      <formula>$B90&lt;&gt;"X"</formula>
    </cfRule>
  </conditionalFormatting>
  <conditionalFormatting sqref="AP100:AQ100">
    <cfRule type="expression" dxfId="874" priority="156" stopIfTrue="1">
      <formula>$BZ100="X"</formula>
    </cfRule>
    <cfRule type="expression" dxfId="873" priority="157" stopIfTrue="1">
      <formula>$BZ100&lt;&gt;"X"</formula>
    </cfRule>
  </conditionalFormatting>
  <conditionalFormatting sqref="AF100">
    <cfRule type="expression" dxfId="872" priority="158" stopIfTrue="1">
      <formula>COUNTA($H100:$J100)&gt;0</formula>
    </cfRule>
    <cfRule type="expression" dxfId="871" priority="159" stopIfTrue="1">
      <formula>COUNTA($H100:$J100)=0</formula>
    </cfRule>
  </conditionalFormatting>
  <conditionalFormatting sqref="AG100">
    <cfRule type="expression" dxfId="870" priority="160" stopIfTrue="1">
      <formula>COUNTA($K100:$Q100)&gt;0</formula>
    </cfRule>
    <cfRule type="expression" dxfId="869" priority="161" stopIfTrue="1">
      <formula>COUNTA($K100:$Q100)=0</formula>
    </cfRule>
  </conditionalFormatting>
  <conditionalFormatting sqref="AJ100">
    <cfRule type="expression" dxfId="868" priority="162" stopIfTrue="1">
      <formula>COUNTA($Y100)&gt;0</formula>
    </cfRule>
    <cfRule type="expression" dxfId="867" priority="163" stopIfTrue="1">
      <formula>COUNTA($Y100)=0</formula>
    </cfRule>
  </conditionalFormatting>
  <conditionalFormatting sqref="AK100">
    <cfRule type="expression" dxfId="866" priority="164" stopIfTrue="1">
      <formula>COUNTA($Z100)&gt;0</formula>
    </cfRule>
    <cfRule type="expression" dxfId="865" priority="165" stopIfTrue="1">
      <formula>COUNTA($Z100)=0</formula>
    </cfRule>
  </conditionalFormatting>
  <conditionalFormatting sqref="AL100">
    <cfRule type="expression" dxfId="864" priority="166" stopIfTrue="1">
      <formula>COUNTA($AA100)&gt;0</formula>
    </cfRule>
    <cfRule type="expression" dxfId="863" priority="167" stopIfTrue="1">
      <formula>COUNTA($AA100)=0</formula>
    </cfRule>
  </conditionalFormatting>
  <conditionalFormatting sqref="AN100">
    <cfRule type="expression" dxfId="862" priority="168" stopIfTrue="1">
      <formula>COUNTA($AC100:$AE100)&gt;0</formula>
    </cfRule>
    <cfRule type="expression" dxfId="861" priority="169" stopIfTrue="1">
      <formula>COUNTA($AC100:$AE100)=0</formula>
    </cfRule>
  </conditionalFormatting>
  <conditionalFormatting sqref="AM100">
    <cfRule type="expression" dxfId="860" priority="170" stopIfTrue="1">
      <formula>COUNTA($Y100:$AA100)&gt;0</formula>
    </cfRule>
    <cfRule type="expression" dxfId="859" priority="171" stopIfTrue="1">
      <formula>COUNTA($Y100:$AA100)=0</formula>
    </cfRule>
  </conditionalFormatting>
  <conditionalFormatting sqref="AH100">
    <cfRule type="expression" dxfId="858" priority="172" stopIfTrue="1">
      <formula>COUNTA($R100:$V100)&gt;0</formula>
    </cfRule>
    <cfRule type="expression" dxfId="857" priority="173" stopIfTrue="1">
      <formula>COUNTA($R100:$V100)=0</formula>
    </cfRule>
  </conditionalFormatting>
  <conditionalFormatting sqref="C100:BZ100 CD100:CL100">
    <cfRule type="expression" dxfId="856" priority="155">
      <formula>$B100&lt;&gt;"X"</formula>
    </cfRule>
  </conditionalFormatting>
  <conditionalFormatting sqref="AI100">
    <cfRule type="expression" dxfId="855" priority="174" stopIfTrue="1">
      <formula>AND($BQ100&lt;&gt;"DB",COUNTA($R100:$V100)&gt;0)</formula>
    </cfRule>
    <cfRule type="expression" dxfId="854" priority="175" stopIfTrue="1">
      <formula>OR($BQ100="DB",COUNTA($R100:$V100)=0)</formula>
    </cfRule>
  </conditionalFormatting>
  <conditionalFormatting sqref="F102">
    <cfRule type="expression" dxfId="853" priority="154">
      <formula>$B102&lt;&gt;"X"</formula>
    </cfRule>
  </conditionalFormatting>
  <conditionalFormatting sqref="F103:F111">
    <cfRule type="expression" dxfId="852" priority="153">
      <formula>$B103&lt;&gt;"X"</formula>
    </cfRule>
  </conditionalFormatting>
  <conditionalFormatting sqref="AP113:AQ113">
    <cfRule type="expression" dxfId="851" priority="133" stopIfTrue="1">
      <formula>$BZ113="X"</formula>
    </cfRule>
    <cfRule type="expression" dxfId="850" priority="134" stopIfTrue="1">
      <formula>$BZ113&lt;&gt;"X"</formula>
    </cfRule>
  </conditionalFormatting>
  <conditionalFormatting sqref="AF113">
    <cfRule type="expression" dxfId="849" priority="135" stopIfTrue="1">
      <formula>COUNTA($H113:$J113)&gt;0</formula>
    </cfRule>
    <cfRule type="expression" dxfId="848" priority="136" stopIfTrue="1">
      <formula>COUNTA($H113:$J113)=0</formula>
    </cfRule>
  </conditionalFormatting>
  <conditionalFormatting sqref="AG113">
    <cfRule type="expression" dxfId="847" priority="137" stopIfTrue="1">
      <formula>COUNTA($K113:$Q113)&gt;0</formula>
    </cfRule>
    <cfRule type="expression" dxfId="846" priority="138" stopIfTrue="1">
      <formula>COUNTA($K113:$Q113)=0</formula>
    </cfRule>
  </conditionalFormatting>
  <conditionalFormatting sqref="AJ113">
    <cfRule type="expression" dxfId="845" priority="139" stopIfTrue="1">
      <formula>COUNTA($Y113)&gt;0</formula>
    </cfRule>
    <cfRule type="expression" dxfId="844" priority="140" stopIfTrue="1">
      <formula>COUNTA($Y113)=0</formula>
    </cfRule>
  </conditionalFormatting>
  <conditionalFormatting sqref="AK113">
    <cfRule type="expression" dxfId="843" priority="141" stopIfTrue="1">
      <formula>COUNTA($Z113)&gt;0</formula>
    </cfRule>
    <cfRule type="expression" dxfId="842" priority="142" stopIfTrue="1">
      <formula>COUNTA($Z113)=0</formula>
    </cfRule>
  </conditionalFormatting>
  <conditionalFormatting sqref="AL113">
    <cfRule type="expression" dxfId="841" priority="143" stopIfTrue="1">
      <formula>COUNTA($AA113)&gt;0</formula>
    </cfRule>
    <cfRule type="expression" dxfId="840" priority="144" stopIfTrue="1">
      <formula>COUNTA($AA113)=0</formula>
    </cfRule>
  </conditionalFormatting>
  <conditionalFormatting sqref="AN113">
    <cfRule type="expression" dxfId="839" priority="145" stopIfTrue="1">
      <formula>COUNTA($AC113:$AE113)&gt;0</formula>
    </cfRule>
    <cfRule type="expression" dxfId="838" priority="146" stopIfTrue="1">
      <formula>COUNTA($AC113:$AE113)=0</formula>
    </cfRule>
  </conditionalFormatting>
  <conditionalFormatting sqref="AM113">
    <cfRule type="expression" dxfId="837" priority="147" stopIfTrue="1">
      <formula>COUNTA($Y113:$AA113)&gt;0</formula>
    </cfRule>
    <cfRule type="expression" dxfId="836" priority="148" stopIfTrue="1">
      <formula>COUNTA($Y113:$AA113)=0</formula>
    </cfRule>
  </conditionalFormatting>
  <conditionalFormatting sqref="AH113">
    <cfRule type="expression" dxfId="835" priority="149" stopIfTrue="1">
      <formula>COUNTA($R113:$V113)&gt;0</formula>
    </cfRule>
    <cfRule type="expression" dxfId="834" priority="150" stopIfTrue="1">
      <formula>COUNTA($R113:$V113)=0</formula>
    </cfRule>
  </conditionalFormatting>
  <conditionalFormatting sqref="C113:BZ113 CD113:CL113">
    <cfRule type="expression" dxfId="833" priority="132">
      <formula>$B113&lt;&gt;"X"</formula>
    </cfRule>
  </conditionalFormatting>
  <conditionalFormatting sqref="AI113">
    <cfRule type="expression" dxfId="832" priority="151" stopIfTrue="1">
      <formula>AND($BQ113&lt;&gt;"DB",COUNTA($R113:$V113)&gt;0)</formula>
    </cfRule>
    <cfRule type="expression" dxfId="831" priority="152" stopIfTrue="1">
      <formula>OR($BQ113="DB",COUNTA($R113:$V113)=0)</formula>
    </cfRule>
  </conditionalFormatting>
  <conditionalFormatting sqref="F115">
    <cfRule type="expression" dxfId="830" priority="131">
      <formula>$B115&lt;&gt;"X"</formula>
    </cfRule>
  </conditionalFormatting>
  <conditionalFormatting sqref="F116:F124">
    <cfRule type="expression" dxfId="829" priority="130">
      <formula>$B116&lt;&gt;"X"</formula>
    </cfRule>
  </conditionalFormatting>
  <conditionalFormatting sqref="AP126:AQ126">
    <cfRule type="expression" dxfId="828" priority="110" stopIfTrue="1">
      <formula>$BZ126="X"</formula>
    </cfRule>
    <cfRule type="expression" dxfId="827" priority="111" stopIfTrue="1">
      <formula>$BZ126&lt;&gt;"X"</formula>
    </cfRule>
  </conditionalFormatting>
  <conditionalFormatting sqref="AF126">
    <cfRule type="expression" dxfId="826" priority="112" stopIfTrue="1">
      <formula>COUNTA($H126:$J126)&gt;0</formula>
    </cfRule>
    <cfRule type="expression" dxfId="825" priority="113" stopIfTrue="1">
      <formula>COUNTA($H126:$J126)=0</formula>
    </cfRule>
  </conditionalFormatting>
  <conditionalFormatting sqref="AG126">
    <cfRule type="expression" dxfId="824" priority="114" stopIfTrue="1">
      <formula>COUNTA($K126:$Q126)&gt;0</formula>
    </cfRule>
    <cfRule type="expression" dxfId="823" priority="115" stopIfTrue="1">
      <formula>COUNTA($K126:$Q126)=0</formula>
    </cfRule>
  </conditionalFormatting>
  <conditionalFormatting sqref="AJ126">
    <cfRule type="expression" dxfId="822" priority="116" stopIfTrue="1">
      <formula>COUNTA($Y126)&gt;0</formula>
    </cfRule>
    <cfRule type="expression" dxfId="821" priority="117" stopIfTrue="1">
      <formula>COUNTA($Y126)=0</formula>
    </cfRule>
  </conditionalFormatting>
  <conditionalFormatting sqref="AK126">
    <cfRule type="expression" dxfId="820" priority="118" stopIfTrue="1">
      <formula>COUNTA($Z126)&gt;0</formula>
    </cfRule>
    <cfRule type="expression" dxfId="819" priority="119" stopIfTrue="1">
      <formula>COUNTA($Z126)=0</formula>
    </cfRule>
  </conditionalFormatting>
  <conditionalFormatting sqref="AL126">
    <cfRule type="expression" dxfId="818" priority="120" stopIfTrue="1">
      <formula>COUNTA($AA126)&gt;0</formula>
    </cfRule>
    <cfRule type="expression" dxfId="817" priority="121" stopIfTrue="1">
      <formula>COUNTA($AA126)=0</formula>
    </cfRule>
  </conditionalFormatting>
  <conditionalFormatting sqref="AN126">
    <cfRule type="expression" dxfId="816" priority="122" stopIfTrue="1">
      <formula>COUNTA($AC126:$AE126)&gt;0</formula>
    </cfRule>
    <cfRule type="expression" dxfId="815" priority="123" stopIfTrue="1">
      <formula>COUNTA($AC126:$AE126)=0</formula>
    </cfRule>
  </conditionalFormatting>
  <conditionalFormatting sqref="AM126">
    <cfRule type="expression" dxfId="814" priority="124" stopIfTrue="1">
      <formula>COUNTA($Y126:$AA126)&gt;0</formula>
    </cfRule>
    <cfRule type="expression" dxfId="813" priority="125" stopIfTrue="1">
      <formula>COUNTA($Y126:$AA126)=0</formula>
    </cfRule>
  </conditionalFormatting>
  <conditionalFormatting sqref="AH126">
    <cfRule type="expression" dxfId="812" priority="126" stopIfTrue="1">
      <formula>COUNTA($R126:$V126)&gt;0</formula>
    </cfRule>
    <cfRule type="expression" dxfId="811" priority="127" stopIfTrue="1">
      <formula>COUNTA($R126:$V126)=0</formula>
    </cfRule>
  </conditionalFormatting>
  <conditionalFormatting sqref="C126:BZ126 CD126:CL126">
    <cfRule type="expression" dxfId="810" priority="109">
      <formula>$B126&lt;&gt;"X"</formula>
    </cfRule>
  </conditionalFormatting>
  <conditionalFormatting sqref="AI126">
    <cfRule type="expression" dxfId="809" priority="128" stopIfTrue="1">
      <formula>AND($BQ126&lt;&gt;"DB",COUNTA($R126:$V126)&gt;0)</formula>
    </cfRule>
    <cfRule type="expression" dxfId="808" priority="129" stopIfTrue="1">
      <formula>OR($BQ126="DB",COUNTA($R126:$V126)=0)</formula>
    </cfRule>
  </conditionalFormatting>
  <conditionalFormatting sqref="F128">
    <cfRule type="expression" dxfId="807" priority="108">
      <formula>$B128&lt;&gt;"X"</formula>
    </cfRule>
  </conditionalFormatting>
  <conditionalFormatting sqref="F129:F137">
    <cfRule type="expression" dxfId="806" priority="107">
      <formula>$B129&lt;&gt;"X"</formula>
    </cfRule>
  </conditionalFormatting>
  <conditionalFormatting sqref="AP139:AQ139">
    <cfRule type="expression" dxfId="805" priority="87" stopIfTrue="1">
      <formula>$BZ139="X"</formula>
    </cfRule>
    <cfRule type="expression" dxfId="804" priority="88" stopIfTrue="1">
      <formula>$BZ139&lt;&gt;"X"</formula>
    </cfRule>
  </conditionalFormatting>
  <conditionalFormatting sqref="AF139">
    <cfRule type="expression" dxfId="803" priority="89" stopIfTrue="1">
      <formula>COUNTA($H139:$J139)&gt;0</formula>
    </cfRule>
    <cfRule type="expression" dxfId="802" priority="90" stopIfTrue="1">
      <formula>COUNTA($H139:$J139)=0</formula>
    </cfRule>
  </conditionalFormatting>
  <conditionalFormatting sqref="AG139">
    <cfRule type="expression" dxfId="801" priority="91" stopIfTrue="1">
      <formula>COUNTA($K139:$Q139)&gt;0</formula>
    </cfRule>
    <cfRule type="expression" dxfId="800" priority="92" stopIfTrue="1">
      <formula>COUNTA($K139:$Q139)=0</formula>
    </cfRule>
  </conditionalFormatting>
  <conditionalFormatting sqref="AJ139">
    <cfRule type="expression" dxfId="799" priority="93" stopIfTrue="1">
      <formula>COUNTA($Y139)&gt;0</formula>
    </cfRule>
    <cfRule type="expression" dxfId="798" priority="94" stopIfTrue="1">
      <formula>COUNTA($Y139)=0</formula>
    </cfRule>
  </conditionalFormatting>
  <conditionalFormatting sqref="AK139">
    <cfRule type="expression" dxfId="797" priority="95" stopIfTrue="1">
      <formula>COUNTA($Z139)&gt;0</formula>
    </cfRule>
    <cfRule type="expression" dxfId="796" priority="96" stopIfTrue="1">
      <formula>COUNTA($Z139)=0</formula>
    </cfRule>
  </conditionalFormatting>
  <conditionalFormatting sqref="AL139">
    <cfRule type="expression" dxfId="795" priority="97" stopIfTrue="1">
      <formula>COUNTA($AA139)&gt;0</formula>
    </cfRule>
    <cfRule type="expression" dxfId="794" priority="98" stopIfTrue="1">
      <formula>COUNTA($AA139)=0</formula>
    </cfRule>
  </conditionalFormatting>
  <conditionalFormatting sqref="AN139">
    <cfRule type="expression" dxfId="793" priority="99" stopIfTrue="1">
      <formula>COUNTA($AC139:$AE139)&gt;0</formula>
    </cfRule>
    <cfRule type="expression" dxfId="792" priority="100" stopIfTrue="1">
      <formula>COUNTA($AC139:$AE139)=0</formula>
    </cfRule>
  </conditionalFormatting>
  <conditionalFormatting sqref="AM139">
    <cfRule type="expression" dxfId="791" priority="101" stopIfTrue="1">
      <formula>COUNTA($Y139:$AA139)&gt;0</formula>
    </cfRule>
    <cfRule type="expression" dxfId="790" priority="102" stopIfTrue="1">
      <formula>COUNTA($Y139:$AA139)=0</formula>
    </cfRule>
  </conditionalFormatting>
  <conditionalFormatting sqref="AH139">
    <cfRule type="expression" dxfId="789" priority="103" stopIfTrue="1">
      <formula>COUNTA($R139:$V139)&gt;0</formula>
    </cfRule>
    <cfRule type="expression" dxfId="788" priority="104" stopIfTrue="1">
      <formula>COUNTA($R139:$V139)=0</formula>
    </cfRule>
  </conditionalFormatting>
  <conditionalFormatting sqref="C139:BZ139 CD139:CL139">
    <cfRule type="expression" dxfId="787" priority="86">
      <formula>$B139&lt;&gt;"X"</formula>
    </cfRule>
  </conditionalFormatting>
  <conditionalFormatting sqref="AI139">
    <cfRule type="expression" dxfId="786" priority="105" stopIfTrue="1">
      <formula>AND($BQ139&lt;&gt;"DB",COUNTA($R139:$V139)&gt;0)</formula>
    </cfRule>
    <cfRule type="expression" dxfId="785" priority="106" stopIfTrue="1">
      <formula>OR($BQ139="DB",COUNTA($R139:$V139)=0)</formula>
    </cfRule>
  </conditionalFormatting>
  <conditionalFormatting sqref="F141">
    <cfRule type="expression" dxfId="784" priority="85">
      <formula>$B141&lt;&gt;"X"</formula>
    </cfRule>
  </conditionalFormatting>
  <conditionalFormatting sqref="F142:F150">
    <cfRule type="expression" dxfId="783" priority="84">
      <formula>$B142&lt;&gt;"X"</formula>
    </cfRule>
  </conditionalFormatting>
  <conditionalFormatting sqref="CA50:CC50">
    <cfRule type="expression" dxfId="782" priority="83">
      <formula>$B50&lt;&gt;"X"</formula>
    </cfRule>
  </conditionalFormatting>
  <conditionalFormatting sqref="CC50">
    <cfRule type="expression" dxfId="781" priority="82">
      <formula>$B50&lt;&gt;"X"</formula>
    </cfRule>
  </conditionalFormatting>
  <conditionalFormatting sqref="CA52:CC56">
    <cfRule type="expression" dxfId="780" priority="81">
      <formula>$B52&lt;&gt;"X"</formula>
    </cfRule>
  </conditionalFormatting>
  <conditionalFormatting sqref="CC52:CC56">
    <cfRule type="expression" dxfId="779" priority="80">
      <formula>$B52&lt;&gt;"X"</formula>
    </cfRule>
  </conditionalFormatting>
  <conditionalFormatting sqref="CA57:CC59">
    <cfRule type="expression" dxfId="778" priority="79">
      <formula>$B57&lt;&gt;"X"</formula>
    </cfRule>
  </conditionalFormatting>
  <conditionalFormatting sqref="CC57:CC59">
    <cfRule type="expression" dxfId="777" priority="78">
      <formula>$B57&lt;&gt;"X"</formula>
    </cfRule>
  </conditionalFormatting>
  <conditionalFormatting sqref="CA62:CC62 CA64:CB64">
    <cfRule type="expression" dxfId="776" priority="77">
      <formula>$B62&lt;&gt;"X"</formula>
    </cfRule>
  </conditionalFormatting>
  <conditionalFormatting sqref="CC64 CC62">
    <cfRule type="expression" dxfId="775" priority="76">
      <formula>$B62&lt;&gt;"X"</formula>
    </cfRule>
  </conditionalFormatting>
  <conditionalFormatting sqref="CA61:CC61">
    <cfRule type="expression" dxfId="774" priority="75">
      <formula>$B61&lt;&gt;"X"</formula>
    </cfRule>
  </conditionalFormatting>
  <conditionalFormatting sqref="CA63:CC63">
    <cfRule type="expression" dxfId="773" priority="74">
      <formula>$B63&lt;&gt;"X"</formula>
    </cfRule>
  </conditionalFormatting>
  <conditionalFormatting sqref="CC63">
    <cfRule type="expression" dxfId="772" priority="73">
      <formula>$B63&lt;&gt;"X"</formula>
    </cfRule>
  </conditionalFormatting>
  <conditionalFormatting sqref="CA65:CC69">
    <cfRule type="expression" dxfId="771" priority="72">
      <formula>$B65&lt;&gt;"X"</formula>
    </cfRule>
  </conditionalFormatting>
  <conditionalFormatting sqref="CC65:CC69">
    <cfRule type="expression" dxfId="770" priority="71">
      <formula>$B65&lt;&gt;"X"</formula>
    </cfRule>
  </conditionalFormatting>
  <conditionalFormatting sqref="CA70:CC72">
    <cfRule type="expression" dxfId="769" priority="70">
      <formula>$B70&lt;&gt;"X"</formula>
    </cfRule>
  </conditionalFormatting>
  <conditionalFormatting sqref="CC70:CC72">
    <cfRule type="expression" dxfId="768" priority="69">
      <formula>$B70&lt;&gt;"X"</formula>
    </cfRule>
  </conditionalFormatting>
  <conditionalFormatting sqref="CA75:CC75 CA77:CB77">
    <cfRule type="expression" dxfId="767" priority="68">
      <formula>$B75&lt;&gt;"X"</formula>
    </cfRule>
  </conditionalFormatting>
  <conditionalFormatting sqref="CC77 CC75">
    <cfRule type="expression" dxfId="766" priority="67">
      <formula>$B75&lt;&gt;"X"</formula>
    </cfRule>
  </conditionalFormatting>
  <conditionalFormatting sqref="CA74:CC74">
    <cfRule type="expression" dxfId="765" priority="66">
      <formula>$B74&lt;&gt;"X"</formula>
    </cfRule>
  </conditionalFormatting>
  <conditionalFormatting sqref="CA76:CC76">
    <cfRule type="expression" dxfId="764" priority="65">
      <formula>$B76&lt;&gt;"X"</formula>
    </cfRule>
  </conditionalFormatting>
  <conditionalFormatting sqref="CC76">
    <cfRule type="expression" dxfId="763" priority="64">
      <formula>$B76&lt;&gt;"X"</formula>
    </cfRule>
  </conditionalFormatting>
  <conditionalFormatting sqref="CA78:CC82">
    <cfRule type="expression" dxfId="762" priority="63">
      <formula>$B78&lt;&gt;"X"</formula>
    </cfRule>
  </conditionalFormatting>
  <conditionalFormatting sqref="CC78:CC82">
    <cfRule type="expression" dxfId="761" priority="62">
      <formula>$B78&lt;&gt;"X"</formula>
    </cfRule>
  </conditionalFormatting>
  <conditionalFormatting sqref="CA83:CC85">
    <cfRule type="expression" dxfId="760" priority="61">
      <formula>$B83&lt;&gt;"X"</formula>
    </cfRule>
  </conditionalFormatting>
  <conditionalFormatting sqref="CC83:CC85">
    <cfRule type="expression" dxfId="759" priority="60">
      <formula>$B83&lt;&gt;"X"</formula>
    </cfRule>
  </conditionalFormatting>
  <conditionalFormatting sqref="CA88:CC88 CA90:CB90">
    <cfRule type="expression" dxfId="758" priority="59">
      <formula>$B88&lt;&gt;"X"</formula>
    </cfRule>
  </conditionalFormatting>
  <conditionalFormatting sqref="CC90 CC88">
    <cfRule type="expression" dxfId="757" priority="58">
      <formula>$B88&lt;&gt;"X"</formula>
    </cfRule>
  </conditionalFormatting>
  <conditionalFormatting sqref="CA87:CC87">
    <cfRule type="expression" dxfId="756" priority="57">
      <formula>$B87&lt;&gt;"X"</formula>
    </cfRule>
  </conditionalFormatting>
  <conditionalFormatting sqref="CA89:CC89">
    <cfRule type="expression" dxfId="755" priority="56">
      <formula>$B89&lt;&gt;"X"</formula>
    </cfRule>
  </conditionalFormatting>
  <conditionalFormatting sqref="CC89">
    <cfRule type="expression" dxfId="754" priority="55">
      <formula>$B89&lt;&gt;"X"</formula>
    </cfRule>
  </conditionalFormatting>
  <conditionalFormatting sqref="CA91:CC95">
    <cfRule type="expression" dxfId="753" priority="54">
      <formula>$B91&lt;&gt;"X"</formula>
    </cfRule>
  </conditionalFormatting>
  <conditionalFormatting sqref="CC91:CC95">
    <cfRule type="expression" dxfId="752" priority="53">
      <formula>$B91&lt;&gt;"X"</formula>
    </cfRule>
  </conditionalFormatting>
  <conditionalFormatting sqref="CA96:CC98">
    <cfRule type="expression" dxfId="751" priority="52">
      <formula>$B96&lt;&gt;"X"</formula>
    </cfRule>
  </conditionalFormatting>
  <conditionalFormatting sqref="CC96:CC98">
    <cfRule type="expression" dxfId="750" priority="51">
      <formula>$B96&lt;&gt;"X"</formula>
    </cfRule>
  </conditionalFormatting>
  <conditionalFormatting sqref="CA101:CC101 CA103:CB103">
    <cfRule type="expression" dxfId="749" priority="50">
      <formula>$B101&lt;&gt;"X"</formula>
    </cfRule>
  </conditionalFormatting>
  <conditionalFormatting sqref="CC103 CC101">
    <cfRule type="expression" dxfId="748" priority="49">
      <formula>$B101&lt;&gt;"X"</formula>
    </cfRule>
  </conditionalFormatting>
  <conditionalFormatting sqref="CA100:CC100">
    <cfRule type="expression" dxfId="747" priority="48">
      <formula>$B100&lt;&gt;"X"</formula>
    </cfRule>
  </conditionalFormatting>
  <conditionalFormatting sqref="CA102:CC102">
    <cfRule type="expression" dxfId="746" priority="47">
      <formula>$B102&lt;&gt;"X"</formula>
    </cfRule>
  </conditionalFormatting>
  <conditionalFormatting sqref="CC102">
    <cfRule type="expression" dxfId="745" priority="46">
      <formula>$B102&lt;&gt;"X"</formula>
    </cfRule>
  </conditionalFormatting>
  <conditionalFormatting sqref="CA104:CC108">
    <cfRule type="expression" dxfId="744" priority="45">
      <formula>$B104&lt;&gt;"X"</formula>
    </cfRule>
  </conditionalFormatting>
  <conditionalFormatting sqref="CC104:CC108">
    <cfRule type="expression" dxfId="743" priority="44">
      <formula>$B104&lt;&gt;"X"</formula>
    </cfRule>
  </conditionalFormatting>
  <conditionalFormatting sqref="CA109:CC111">
    <cfRule type="expression" dxfId="742" priority="43">
      <formula>$B109&lt;&gt;"X"</formula>
    </cfRule>
  </conditionalFormatting>
  <conditionalFormatting sqref="CC109:CC111">
    <cfRule type="expression" dxfId="741" priority="42">
      <formula>$B109&lt;&gt;"X"</formula>
    </cfRule>
  </conditionalFormatting>
  <conditionalFormatting sqref="CA114:CC114 CA116:CB116">
    <cfRule type="expression" dxfId="740" priority="41">
      <formula>$B114&lt;&gt;"X"</formula>
    </cfRule>
  </conditionalFormatting>
  <conditionalFormatting sqref="CC116 CC114">
    <cfRule type="expression" dxfId="739" priority="40">
      <formula>$B114&lt;&gt;"X"</formula>
    </cfRule>
  </conditionalFormatting>
  <conditionalFormatting sqref="CA113:CC113">
    <cfRule type="expression" dxfId="738" priority="39">
      <formula>$B113&lt;&gt;"X"</formula>
    </cfRule>
  </conditionalFormatting>
  <conditionalFormatting sqref="CA115:CC115">
    <cfRule type="expression" dxfId="737" priority="38">
      <formula>$B115&lt;&gt;"X"</formula>
    </cfRule>
  </conditionalFormatting>
  <conditionalFormatting sqref="CC115">
    <cfRule type="expression" dxfId="736" priority="37">
      <formula>$B115&lt;&gt;"X"</formula>
    </cfRule>
  </conditionalFormatting>
  <conditionalFormatting sqref="CA117:CC121">
    <cfRule type="expression" dxfId="735" priority="36">
      <formula>$B117&lt;&gt;"X"</formula>
    </cfRule>
  </conditionalFormatting>
  <conditionalFormatting sqref="CC117:CC121">
    <cfRule type="expression" dxfId="734" priority="35">
      <formula>$B117&lt;&gt;"X"</formula>
    </cfRule>
  </conditionalFormatting>
  <conditionalFormatting sqref="CA122:CC124">
    <cfRule type="expression" dxfId="733" priority="34">
      <formula>$B122&lt;&gt;"X"</formula>
    </cfRule>
  </conditionalFormatting>
  <conditionalFormatting sqref="CC122:CC124">
    <cfRule type="expression" dxfId="732" priority="33">
      <formula>$B122&lt;&gt;"X"</formula>
    </cfRule>
  </conditionalFormatting>
  <conditionalFormatting sqref="CA127:CC127 CA129:CB129">
    <cfRule type="expression" dxfId="731" priority="32">
      <formula>$B127&lt;&gt;"X"</formula>
    </cfRule>
  </conditionalFormatting>
  <conditionalFormatting sqref="CC129 CC127">
    <cfRule type="expression" dxfId="730" priority="31">
      <formula>$B127&lt;&gt;"X"</formula>
    </cfRule>
  </conditionalFormatting>
  <conditionalFormatting sqref="CA126:CC126">
    <cfRule type="expression" dxfId="729" priority="30">
      <formula>$B126&lt;&gt;"X"</formula>
    </cfRule>
  </conditionalFormatting>
  <conditionalFormatting sqref="CA128:CC128">
    <cfRule type="expression" dxfId="728" priority="29">
      <formula>$B128&lt;&gt;"X"</formula>
    </cfRule>
  </conditionalFormatting>
  <conditionalFormatting sqref="CC128">
    <cfRule type="expression" dxfId="727" priority="28">
      <formula>$B128&lt;&gt;"X"</formula>
    </cfRule>
  </conditionalFormatting>
  <conditionalFormatting sqref="CA130:CC134">
    <cfRule type="expression" dxfId="726" priority="27">
      <formula>$B130&lt;&gt;"X"</formula>
    </cfRule>
  </conditionalFormatting>
  <conditionalFormatting sqref="CC130:CC134">
    <cfRule type="expression" dxfId="725" priority="26">
      <formula>$B130&lt;&gt;"X"</formula>
    </cfRule>
  </conditionalFormatting>
  <conditionalFormatting sqref="CA135:CC137">
    <cfRule type="expression" dxfId="724" priority="25">
      <formula>$B135&lt;&gt;"X"</formula>
    </cfRule>
  </conditionalFormatting>
  <conditionalFormatting sqref="CC135:CC137">
    <cfRule type="expression" dxfId="723" priority="24">
      <formula>$B135&lt;&gt;"X"</formula>
    </cfRule>
  </conditionalFormatting>
  <conditionalFormatting sqref="CA140:CC140 CA142:CB142">
    <cfRule type="expression" dxfId="722" priority="23">
      <formula>$B140&lt;&gt;"X"</formula>
    </cfRule>
  </conditionalFormatting>
  <conditionalFormatting sqref="CC142 CC140">
    <cfRule type="expression" dxfId="721" priority="22">
      <formula>$B140&lt;&gt;"X"</formula>
    </cfRule>
  </conditionalFormatting>
  <conditionalFormatting sqref="CA139:CC139">
    <cfRule type="expression" dxfId="720" priority="21">
      <formula>$B139&lt;&gt;"X"</formula>
    </cfRule>
  </conditionalFormatting>
  <conditionalFormatting sqref="CA141:CC141">
    <cfRule type="expression" dxfId="719" priority="20">
      <formula>$B141&lt;&gt;"X"</formula>
    </cfRule>
  </conditionalFormatting>
  <conditionalFormatting sqref="CC141">
    <cfRule type="expression" dxfId="718" priority="19">
      <formula>$B141&lt;&gt;"X"</formula>
    </cfRule>
  </conditionalFormatting>
  <conditionalFormatting sqref="CA143:CC147">
    <cfRule type="expression" dxfId="717" priority="18">
      <formula>$B143&lt;&gt;"X"</formula>
    </cfRule>
  </conditionalFormatting>
  <conditionalFormatting sqref="CC143:CC147">
    <cfRule type="expression" dxfId="716" priority="17">
      <formula>$B143&lt;&gt;"X"</formula>
    </cfRule>
  </conditionalFormatting>
  <conditionalFormatting sqref="CA148:CC150">
    <cfRule type="expression" dxfId="715" priority="16">
      <formula>$B148&lt;&gt;"X"</formula>
    </cfRule>
  </conditionalFormatting>
  <conditionalFormatting sqref="CC148:CC150">
    <cfRule type="expression" dxfId="714" priority="15">
      <formula>$B148&lt;&gt;"X"</formula>
    </cfRule>
  </conditionalFormatting>
  <conditionalFormatting sqref="C66">
    <cfRule type="expression" dxfId="713" priority="14">
      <formula>$B66&lt;&gt;"X"</formula>
    </cfRule>
  </conditionalFormatting>
  <conditionalFormatting sqref="C79">
    <cfRule type="expression" dxfId="712" priority="13">
      <formula>$B79&lt;&gt;"X"</formula>
    </cfRule>
  </conditionalFormatting>
  <conditionalFormatting sqref="C92">
    <cfRule type="expression" dxfId="711" priority="12">
      <formula>$B92&lt;&gt;"X"</formula>
    </cfRule>
  </conditionalFormatting>
  <conditionalFormatting sqref="C105">
    <cfRule type="expression" dxfId="710" priority="11">
      <formula>$B105&lt;&gt;"X"</formula>
    </cfRule>
  </conditionalFormatting>
  <conditionalFormatting sqref="C118">
    <cfRule type="expression" dxfId="709" priority="10">
      <formula>$B118&lt;&gt;"X"</formula>
    </cfRule>
  </conditionalFormatting>
  <conditionalFormatting sqref="C131">
    <cfRule type="expression" dxfId="708" priority="9">
      <formula>$B131&lt;&gt;"X"</formula>
    </cfRule>
  </conditionalFormatting>
  <conditionalFormatting sqref="C144">
    <cfRule type="expression" dxfId="707" priority="8">
      <formula>$B144&lt;&gt;"X"</formula>
    </cfRule>
  </conditionalFormatting>
  <conditionalFormatting sqref="C68">
    <cfRule type="expression" dxfId="706" priority="7">
      <formula>$B68&lt;&gt;"X"</formula>
    </cfRule>
  </conditionalFormatting>
  <conditionalFormatting sqref="C81">
    <cfRule type="expression" dxfId="705" priority="6">
      <formula>$B81&lt;&gt;"X"</formula>
    </cfRule>
  </conditionalFormatting>
  <conditionalFormatting sqref="C94">
    <cfRule type="expression" dxfId="704" priority="5">
      <formula>$B94&lt;&gt;"X"</formula>
    </cfRule>
  </conditionalFormatting>
  <conditionalFormatting sqref="C107">
    <cfRule type="expression" dxfId="703" priority="4">
      <formula>$B107&lt;&gt;"X"</formula>
    </cfRule>
  </conditionalFormatting>
  <conditionalFormatting sqref="C120">
    <cfRule type="expression" dxfId="702" priority="3">
      <formula>$B120&lt;&gt;"X"</formula>
    </cfRule>
  </conditionalFormatting>
  <conditionalFormatting sqref="C133">
    <cfRule type="expression" dxfId="701" priority="2">
      <formula>$B133&lt;&gt;"X"</formula>
    </cfRule>
  </conditionalFormatting>
  <conditionalFormatting sqref="C146">
    <cfRule type="expression" dxfId="700" priority="1">
      <formula>$B146&lt;&gt;"X"</formula>
    </cfRule>
  </conditionalFormatting>
  <dataValidations disablePrompts="1" count="1">
    <dataValidation allowBlank="1" showInputMessage="1" showErrorMessage="1" errorTitle="Eingabe ist falsch!!!" error="Die Eingabe muss der Vorlage &quot;=KXXX+KG&quot; entsprechen. Beispiel: &quot;=K22C+KG&quot;" sqref="AB158" xr:uid="{00000000-0002-0000-0C00-000000000000}"/>
  </dataValidations>
  <printOptions horizontalCentered="1" headings="1"/>
  <pageMargins left="0.25" right="0.25" top="0.75" bottom="0.75" header="0.3" footer="0.3"/>
  <pageSetup paperSize="2059" scale="17" fitToHeight="6" orientation="landscape" r:id="rId1"/>
  <headerFooter alignWithMargins="0">
    <oddFooter>&amp;R&amp;"Arial,Fett"&amp;18Blatt: &amp;P / &amp;N</oddFooter>
  </headerFooter>
  <rowBreaks count="1" manualBreakCount="1">
    <brk id="87" max="89" man="1"/>
  </rowBreaks>
  <colBreaks count="1" manualBreakCount="1">
    <brk id="5" max="156"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12"/>
  <dimension ref="A1:E57"/>
  <sheetViews>
    <sheetView view="pageBreakPreview" zoomScale="130" zoomScaleNormal="100" zoomScaleSheetLayoutView="130" workbookViewId="0">
      <selection activeCell="D70" sqref="D70"/>
    </sheetView>
  </sheetViews>
  <sheetFormatPr baseColWidth="10" defaultColWidth="11.44140625" defaultRowHeight="13.2" x14ac:dyDescent="0.25"/>
  <cols>
    <col min="1" max="1" width="10.6640625" style="439" customWidth="1"/>
    <col min="2" max="2" width="10.6640625" style="440" customWidth="1"/>
    <col min="3" max="3" width="37" style="440" customWidth="1"/>
    <col min="4" max="4" width="43.33203125" style="441" customWidth="1"/>
    <col min="5" max="5" width="36.5546875" style="528" customWidth="1"/>
    <col min="6" max="255" width="11.44140625" style="442"/>
    <col min="256" max="257" width="10.6640625" style="442" customWidth="1"/>
    <col min="258" max="258" width="43.33203125" style="442" customWidth="1"/>
    <col min="259" max="259" width="8.6640625" style="442" customWidth="1"/>
    <col min="260" max="260" width="43.33203125" style="442" customWidth="1"/>
    <col min="261" max="261" width="8.6640625" style="442" customWidth="1"/>
    <col min="262" max="511" width="11.44140625" style="442"/>
    <col min="512" max="513" width="10.6640625" style="442" customWidth="1"/>
    <col min="514" max="514" width="43.33203125" style="442" customWidth="1"/>
    <col min="515" max="515" width="8.6640625" style="442" customWidth="1"/>
    <col min="516" max="516" width="43.33203125" style="442" customWidth="1"/>
    <col min="517" max="517" width="8.6640625" style="442" customWidth="1"/>
    <col min="518" max="767" width="11.44140625" style="442"/>
    <col min="768" max="769" width="10.6640625" style="442" customWidth="1"/>
    <col min="770" max="770" width="43.33203125" style="442" customWidth="1"/>
    <col min="771" max="771" width="8.6640625" style="442" customWidth="1"/>
    <col min="772" max="772" width="43.33203125" style="442" customWidth="1"/>
    <col min="773" max="773" width="8.6640625" style="442" customWidth="1"/>
    <col min="774" max="1023" width="11.44140625" style="442"/>
    <col min="1024" max="1025" width="10.6640625" style="442" customWidth="1"/>
    <col min="1026" max="1026" width="43.33203125" style="442" customWidth="1"/>
    <col min="1027" max="1027" width="8.6640625" style="442" customWidth="1"/>
    <col min="1028" max="1028" width="43.33203125" style="442" customWidth="1"/>
    <col min="1029" max="1029" width="8.6640625" style="442" customWidth="1"/>
    <col min="1030" max="1279" width="11.44140625" style="442"/>
    <col min="1280" max="1281" width="10.6640625" style="442" customWidth="1"/>
    <col min="1282" max="1282" width="43.33203125" style="442" customWidth="1"/>
    <col min="1283" max="1283" width="8.6640625" style="442" customWidth="1"/>
    <col min="1284" max="1284" width="43.33203125" style="442" customWidth="1"/>
    <col min="1285" max="1285" width="8.6640625" style="442" customWidth="1"/>
    <col min="1286" max="1535" width="11.44140625" style="442"/>
    <col min="1536" max="1537" width="10.6640625" style="442" customWidth="1"/>
    <col min="1538" max="1538" width="43.33203125" style="442" customWidth="1"/>
    <col min="1539" max="1539" width="8.6640625" style="442" customWidth="1"/>
    <col min="1540" max="1540" width="43.33203125" style="442" customWidth="1"/>
    <col min="1541" max="1541" width="8.6640625" style="442" customWidth="1"/>
    <col min="1542" max="1791" width="11.44140625" style="442"/>
    <col min="1792" max="1793" width="10.6640625" style="442" customWidth="1"/>
    <col min="1794" max="1794" width="43.33203125" style="442" customWidth="1"/>
    <col min="1795" max="1795" width="8.6640625" style="442" customWidth="1"/>
    <col min="1796" max="1796" width="43.33203125" style="442" customWidth="1"/>
    <col min="1797" max="1797" width="8.6640625" style="442" customWidth="1"/>
    <col min="1798" max="2047" width="11.44140625" style="442"/>
    <col min="2048" max="2049" width="10.6640625" style="442" customWidth="1"/>
    <col min="2050" max="2050" width="43.33203125" style="442" customWidth="1"/>
    <col min="2051" max="2051" width="8.6640625" style="442" customWidth="1"/>
    <col min="2052" max="2052" width="43.33203125" style="442" customWidth="1"/>
    <col min="2053" max="2053" width="8.6640625" style="442" customWidth="1"/>
    <col min="2054" max="2303" width="11.44140625" style="442"/>
    <col min="2304" max="2305" width="10.6640625" style="442" customWidth="1"/>
    <col min="2306" max="2306" width="43.33203125" style="442" customWidth="1"/>
    <col min="2307" max="2307" width="8.6640625" style="442" customWidth="1"/>
    <col min="2308" max="2308" width="43.33203125" style="442" customWidth="1"/>
    <col min="2309" max="2309" width="8.6640625" style="442" customWidth="1"/>
    <col min="2310" max="2559" width="11.44140625" style="442"/>
    <col min="2560" max="2561" width="10.6640625" style="442" customWidth="1"/>
    <col min="2562" max="2562" width="43.33203125" style="442" customWidth="1"/>
    <col min="2563" max="2563" width="8.6640625" style="442" customWidth="1"/>
    <col min="2564" max="2564" width="43.33203125" style="442" customWidth="1"/>
    <col min="2565" max="2565" width="8.6640625" style="442" customWidth="1"/>
    <col min="2566" max="2815" width="11.44140625" style="442"/>
    <col min="2816" max="2817" width="10.6640625" style="442" customWidth="1"/>
    <col min="2818" max="2818" width="43.33203125" style="442" customWidth="1"/>
    <col min="2819" max="2819" width="8.6640625" style="442" customWidth="1"/>
    <col min="2820" max="2820" width="43.33203125" style="442" customWidth="1"/>
    <col min="2821" max="2821" width="8.6640625" style="442" customWidth="1"/>
    <col min="2822" max="3071" width="11.44140625" style="442"/>
    <col min="3072" max="3073" width="10.6640625" style="442" customWidth="1"/>
    <col min="3074" max="3074" width="43.33203125" style="442" customWidth="1"/>
    <col min="3075" max="3075" width="8.6640625" style="442" customWidth="1"/>
    <col min="3076" max="3076" width="43.33203125" style="442" customWidth="1"/>
    <col min="3077" max="3077" width="8.6640625" style="442" customWidth="1"/>
    <col min="3078" max="3327" width="11.44140625" style="442"/>
    <col min="3328" max="3329" width="10.6640625" style="442" customWidth="1"/>
    <col min="3330" max="3330" width="43.33203125" style="442" customWidth="1"/>
    <col min="3331" max="3331" width="8.6640625" style="442" customWidth="1"/>
    <col min="3332" max="3332" width="43.33203125" style="442" customWidth="1"/>
    <col min="3333" max="3333" width="8.6640625" style="442" customWidth="1"/>
    <col min="3334" max="3583" width="11.44140625" style="442"/>
    <col min="3584" max="3585" width="10.6640625" style="442" customWidth="1"/>
    <col min="3586" max="3586" width="43.33203125" style="442" customWidth="1"/>
    <col min="3587" max="3587" width="8.6640625" style="442" customWidth="1"/>
    <col min="3588" max="3588" width="43.33203125" style="442" customWidth="1"/>
    <col min="3589" max="3589" width="8.6640625" style="442" customWidth="1"/>
    <col min="3590" max="3839" width="11.44140625" style="442"/>
    <col min="3840" max="3841" width="10.6640625" style="442" customWidth="1"/>
    <col min="3842" max="3842" width="43.33203125" style="442" customWidth="1"/>
    <col min="3843" max="3843" width="8.6640625" style="442" customWidth="1"/>
    <col min="3844" max="3844" width="43.33203125" style="442" customWidth="1"/>
    <col min="3845" max="3845" width="8.6640625" style="442" customWidth="1"/>
    <col min="3846" max="4095" width="11.44140625" style="442"/>
    <col min="4096" max="4097" width="10.6640625" style="442" customWidth="1"/>
    <col min="4098" max="4098" width="43.33203125" style="442" customWidth="1"/>
    <col min="4099" max="4099" width="8.6640625" style="442" customWidth="1"/>
    <col min="4100" max="4100" width="43.33203125" style="442" customWidth="1"/>
    <col min="4101" max="4101" width="8.6640625" style="442" customWidth="1"/>
    <col min="4102" max="4351" width="11.44140625" style="442"/>
    <col min="4352" max="4353" width="10.6640625" style="442" customWidth="1"/>
    <col min="4354" max="4354" width="43.33203125" style="442" customWidth="1"/>
    <col min="4355" max="4355" width="8.6640625" style="442" customWidth="1"/>
    <col min="4356" max="4356" width="43.33203125" style="442" customWidth="1"/>
    <col min="4357" max="4357" width="8.6640625" style="442" customWidth="1"/>
    <col min="4358" max="4607" width="11.44140625" style="442"/>
    <col min="4608" max="4609" width="10.6640625" style="442" customWidth="1"/>
    <col min="4610" max="4610" width="43.33203125" style="442" customWidth="1"/>
    <col min="4611" max="4611" width="8.6640625" style="442" customWidth="1"/>
    <col min="4612" max="4612" width="43.33203125" style="442" customWidth="1"/>
    <col min="4613" max="4613" width="8.6640625" style="442" customWidth="1"/>
    <col min="4614" max="4863" width="11.44140625" style="442"/>
    <col min="4864" max="4865" width="10.6640625" style="442" customWidth="1"/>
    <col min="4866" max="4866" width="43.33203125" style="442" customWidth="1"/>
    <col min="4867" max="4867" width="8.6640625" style="442" customWidth="1"/>
    <col min="4868" max="4868" width="43.33203125" style="442" customWidth="1"/>
    <col min="4869" max="4869" width="8.6640625" style="442" customWidth="1"/>
    <col min="4870" max="5119" width="11.44140625" style="442"/>
    <col min="5120" max="5121" width="10.6640625" style="442" customWidth="1"/>
    <col min="5122" max="5122" width="43.33203125" style="442" customWidth="1"/>
    <col min="5123" max="5123" width="8.6640625" style="442" customWidth="1"/>
    <col min="5124" max="5124" width="43.33203125" style="442" customWidth="1"/>
    <col min="5125" max="5125" width="8.6640625" style="442" customWidth="1"/>
    <col min="5126" max="5375" width="11.44140625" style="442"/>
    <col min="5376" max="5377" width="10.6640625" style="442" customWidth="1"/>
    <col min="5378" max="5378" width="43.33203125" style="442" customWidth="1"/>
    <col min="5379" max="5379" width="8.6640625" style="442" customWidth="1"/>
    <col min="5380" max="5380" width="43.33203125" style="442" customWidth="1"/>
    <col min="5381" max="5381" width="8.6640625" style="442" customWidth="1"/>
    <col min="5382" max="5631" width="11.44140625" style="442"/>
    <col min="5632" max="5633" width="10.6640625" style="442" customWidth="1"/>
    <col min="5634" max="5634" width="43.33203125" style="442" customWidth="1"/>
    <col min="5635" max="5635" width="8.6640625" style="442" customWidth="1"/>
    <col min="5636" max="5636" width="43.33203125" style="442" customWidth="1"/>
    <col min="5637" max="5637" width="8.6640625" style="442" customWidth="1"/>
    <col min="5638" max="5887" width="11.44140625" style="442"/>
    <col min="5888" max="5889" width="10.6640625" style="442" customWidth="1"/>
    <col min="5890" max="5890" width="43.33203125" style="442" customWidth="1"/>
    <col min="5891" max="5891" width="8.6640625" style="442" customWidth="1"/>
    <col min="5892" max="5892" width="43.33203125" style="442" customWidth="1"/>
    <col min="5893" max="5893" width="8.6640625" style="442" customWidth="1"/>
    <col min="5894" max="6143" width="11.44140625" style="442"/>
    <col min="6144" max="6145" width="10.6640625" style="442" customWidth="1"/>
    <col min="6146" max="6146" width="43.33203125" style="442" customWidth="1"/>
    <col min="6147" max="6147" width="8.6640625" style="442" customWidth="1"/>
    <col min="6148" max="6148" width="43.33203125" style="442" customWidth="1"/>
    <col min="6149" max="6149" width="8.6640625" style="442" customWidth="1"/>
    <col min="6150" max="6399" width="11.44140625" style="442"/>
    <col min="6400" max="6401" width="10.6640625" style="442" customWidth="1"/>
    <col min="6402" max="6402" width="43.33203125" style="442" customWidth="1"/>
    <col min="6403" max="6403" width="8.6640625" style="442" customWidth="1"/>
    <col min="6404" max="6404" width="43.33203125" style="442" customWidth="1"/>
    <col min="6405" max="6405" width="8.6640625" style="442" customWidth="1"/>
    <col min="6406" max="6655" width="11.44140625" style="442"/>
    <col min="6656" max="6657" width="10.6640625" style="442" customWidth="1"/>
    <col min="6658" max="6658" width="43.33203125" style="442" customWidth="1"/>
    <col min="6659" max="6659" width="8.6640625" style="442" customWidth="1"/>
    <col min="6660" max="6660" width="43.33203125" style="442" customWidth="1"/>
    <col min="6661" max="6661" width="8.6640625" style="442" customWidth="1"/>
    <col min="6662" max="6911" width="11.44140625" style="442"/>
    <col min="6912" max="6913" width="10.6640625" style="442" customWidth="1"/>
    <col min="6914" max="6914" width="43.33203125" style="442" customWidth="1"/>
    <col min="6915" max="6915" width="8.6640625" style="442" customWidth="1"/>
    <col min="6916" max="6916" width="43.33203125" style="442" customWidth="1"/>
    <col min="6917" max="6917" width="8.6640625" style="442" customWidth="1"/>
    <col min="6918" max="7167" width="11.44140625" style="442"/>
    <col min="7168" max="7169" width="10.6640625" style="442" customWidth="1"/>
    <col min="7170" max="7170" width="43.33203125" style="442" customWidth="1"/>
    <col min="7171" max="7171" width="8.6640625" style="442" customWidth="1"/>
    <col min="7172" max="7172" width="43.33203125" style="442" customWidth="1"/>
    <col min="7173" max="7173" width="8.6640625" style="442" customWidth="1"/>
    <col min="7174" max="7423" width="11.44140625" style="442"/>
    <col min="7424" max="7425" width="10.6640625" style="442" customWidth="1"/>
    <col min="7426" max="7426" width="43.33203125" style="442" customWidth="1"/>
    <col min="7427" max="7427" width="8.6640625" style="442" customWidth="1"/>
    <col min="7428" max="7428" width="43.33203125" style="442" customWidth="1"/>
    <col min="7429" max="7429" width="8.6640625" style="442" customWidth="1"/>
    <col min="7430" max="7679" width="11.44140625" style="442"/>
    <col min="7680" max="7681" width="10.6640625" style="442" customWidth="1"/>
    <col min="7682" max="7682" width="43.33203125" style="442" customWidth="1"/>
    <col min="7683" max="7683" width="8.6640625" style="442" customWidth="1"/>
    <col min="7684" max="7684" width="43.33203125" style="442" customWidth="1"/>
    <col min="7685" max="7685" width="8.6640625" style="442" customWidth="1"/>
    <col min="7686" max="7935" width="11.44140625" style="442"/>
    <col min="7936" max="7937" width="10.6640625" style="442" customWidth="1"/>
    <col min="7938" max="7938" width="43.33203125" style="442" customWidth="1"/>
    <col min="7939" max="7939" width="8.6640625" style="442" customWidth="1"/>
    <col min="7940" max="7940" width="43.33203125" style="442" customWidth="1"/>
    <col min="7941" max="7941" width="8.6640625" style="442" customWidth="1"/>
    <col min="7942" max="8191" width="11.44140625" style="442"/>
    <col min="8192" max="8193" width="10.6640625" style="442" customWidth="1"/>
    <col min="8194" max="8194" width="43.33203125" style="442" customWidth="1"/>
    <col min="8195" max="8195" width="8.6640625" style="442" customWidth="1"/>
    <col min="8196" max="8196" width="43.33203125" style="442" customWidth="1"/>
    <col min="8197" max="8197" width="8.6640625" style="442" customWidth="1"/>
    <col min="8198" max="8447" width="11.44140625" style="442"/>
    <col min="8448" max="8449" width="10.6640625" style="442" customWidth="1"/>
    <col min="8450" max="8450" width="43.33203125" style="442" customWidth="1"/>
    <col min="8451" max="8451" width="8.6640625" style="442" customWidth="1"/>
    <col min="8452" max="8452" width="43.33203125" style="442" customWidth="1"/>
    <col min="8453" max="8453" width="8.6640625" style="442" customWidth="1"/>
    <col min="8454" max="8703" width="11.44140625" style="442"/>
    <col min="8704" max="8705" width="10.6640625" style="442" customWidth="1"/>
    <col min="8706" max="8706" width="43.33203125" style="442" customWidth="1"/>
    <col min="8707" max="8707" width="8.6640625" style="442" customWidth="1"/>
    <col min="8708" max="8708" width="43.33203125" style="442" customWidth="1"/>
    <col min="8709" max="8709" width="8.6640625" style="442" customWidth="1"/>
    <col min="8710" max="8959" width="11.44140625" style="442"/>
    <col min="8960" max="8961" width="10.6640625" style="442" customWidth="1"/>
    <col min="8962" max="8962" width="43.33203125" style="442" customWidth="1"/>
    <col min="8963" max="8963" width="8.6640625" style="442" customWidth="1"/>
    <col min="8964" max="8964" width="43.33203125" style="442" customWidth="1"/>
    <col min="8965" max="8965" width="8.6640625" style="442" customWidth="1"/>
    <col min="8966" max="9215" width="11.44140625" style="442"/>
    <col min="9216" max="9217" width="10.6640625" style="442" customWidth="1"/>
    <col min="9218" max="9218" width="43.33203125" style="442" customWidth="1"/>
    <col min="9219" max="9219" width="8.6640625" style="442" customWidth="1"/>
    <col min="9220" max="9220" width="43.33203125" style="442" customWidth="1"/>
    <col min="9221" max="9221" width="8.6640625" style="442" customWidth="1"/>
    <col min="9222" max="9471" width="11.44140625" style="442"/>
    <col min="9472" max="9473" width="10.6640625" style="442" customWidth="1"/>
    <col min="9474" max="9474" width="43.33203125" style="442" customWidth="1"/>
    <col min="9475" max="9475" width="8.6640625" style="442" customWidth="1"/>
    <col min="9476" max="9476" width="43.33203125" style="442" customWidth="1"/>
    <col min="9477" max="9477" width="8.6640625" style="442" customWidth="1"/>
    <col min="9478" max="9727" width="11.44140625" style="442"/>
    <col min="9728" max="9729" width="10.6640625" style="442" customWidth="1"/>
    <col min="9730" max="9730" width="43.33203125" style="442" customWidth="1"/>
    <col min="9731" max="9731" width="8.6640625" style="442" customWidth="1"/>
    <col min="9732" max="9732" width="43.33203125" style="442" customWidth="1"/>
    <col min="9733" max="9733" width="8.6640625" style="442" customWidth="1"/>
    <col min="9734" max="9983" width="11.44140625" style="442"/>
    <col min="9984" max="9985" width="10.6640625" style="442" customWidth="1"/>
    <col min="9986" max="9986" width="43.33203125" style="442" customWidth="1"/>
    <col min="9987" max="9987" width="8.6640625" style="442" customWidth="1"/>
    <col min="9988" max="9988" width="43.33203125" style="442" customWidth="1"/>
    <col min="9989" max="9989" width="8.6640625" style="442" customWidth="1"/>
    <col min="9990" max="10239" width="11.44140625" style="442"/>
    <col min="10240" max="10241" width="10.6640625" style="442" customWidth="1"/>
    <col min="10242" max="10242" width="43.33203125" style="442" customWidth="1"/>
    <col min="10243" max="10243" width="8.6640625" style="442" customWidth="1"/>
    <col min="10244" max="10244" width="43.33203125" style="442" customWidth="1"/>
    <col min="10245" max="10245" width="8.6640625" style="442" customWidth="1"/>
    <col min="10246" max="10495" width="11.44140625" style="442"/>
    <col min="10496" max="10497" width="10.6640625" style="442" customWidth="1"/>
    <col min="10498" max="10498" width="43.33203125" style="442" customWidth="1"/>
    <col min="10499" max="10499" width="8.6640625" style="442" customWidth="1"/>
    <col min="10500" max="10500" width="43.33203125" style="442" customWidth="1"/>
    <col min="10501" max="10501" width="8.6640625" style="442" customWidth="1"/>
    <col min="10502" max="10751" width="11.44140625" style="442"/>
    <col min="10752" max="10753" width="10.6640625" style="442" customWidth="1"/>
    <col min="10754" max="10754" width="43.33203125" style="442" customWidth="1"/>
    <col min="10755" max="10755" width="8.6640625" style="442" customWidth="1"/>
    <col min="10756" max="10756" width="43.33203125" style="442" customWidth="1"/>
    <col min="10757" max="10757" width="8.6640625" style="442" customWidth="1"/>
    <col min="10758" max="11007" width="11.44140625" style="442"/>
    <col min="11008" max="11009" width="10.6640625" style="442" customWidth="1"/>
    <col min="11010" max="11010" width="43.33203125" style="442" customWidth="1"/>
    <col min="11011" max="11011" width="8.6640625" style="442" customWidth="1"/>
    <col min="11012" max="11012" width="43.33203125" style="442" customWidth="1"/>
    <col min="11013" max="11013" width="8.6640625" style="442" customWidth="1"/>
    <col min="11014" max="11263" width="11.44140625" style="442"/>
    <col min="11264" max="11265" width="10.6640625" style="442" customWidth="1"/>
    <col min="11266" max="11266" width="43.33203125" style="442" customWidth="1"/>
    <col min="11267" max="11267" width="8.6640625" style="442" customWidth="1"/>
    <col min="11268" max="11268" width="43.33203125" style="442" customWidth="1"/>
    <col min="11269" max="11269" width="8.6640625" style="442" customWidth="1"/>
    <col min="11270" max="11519" width="11.44140625" style="442"/>
    <col min="11520" max="11521" width="10.6640625" style="442" customWidth="1"/>
    <col min="11522" max="11522" width="43.33203125" style="442" customWidth="1"/>
    <col min="11523" max="11523" width="8.6640625" style="442" customWidth="1"/>
    <col min="11524" max="11524" width="43.33203125" style="442" customWidth="1"/>
    <col min="11525" max="11525" width="8.6640625" style="442" customWidth="1"/>
    <col min="11526" max="11775" width="11.44140625" style="442"/>
    <col min="11776" max="11777" width="10.6640625" style="442" customWidth="1"/>
    <col min="11778" max="11778" width="43.33203125" style="442" customWidth="1"/>
    <col min="11779" max="11779" width="8.6640625" style="442" customWidth="1"/>
    <col min="11780" max="11780" width="43.33203125" style="442" customWidth="1"/>
    <col min="11781" max="11781" width="8.6640625" style="442" customWidth="1"/>
    <col min="11782" max="12031" width="11.44140625" style="442"/>
    <col min="12032" max="12033" width="10.6640625" style="442" customWidth="1"/>
    <col min="12034" max="12034" width="43.33203125" style="442" customWidth="1"/>
    <col min="12035" max="12035" width="8.6640625" style="442" customWidth="1"/>
    <col min="12036" max="12036" width="43.33203125" style="442" customWidth="1"/>
    <col min="12037" max="12037" width="8.6640625" style="442" customWidth="1"/>
    <col min="12038" max="12287" width="11.44140625" style="442"/>
    <col min="12288" max="12289" width="10.6640625" style="442" customWidth="1"/>
    <col min="12290" max="12290" width="43.33203125" style="442" customWidth="1"/>
    <col min="12291" max="12291" width="8.6640625" style="442" customWidth="1"/>
    <col min="12292" max="12292" width="43.33203125" style="442" customWidth="1"/>
    <col min="12293" max="12293" width="8.6640625" style="442" customWidth="1"/>
    <col min="12294" max="12543" width="11.44140625" style="442"/>
    <col min="12544" max="12545" width="10.6640625" style="442" customWidth="1"/>
    <col min="12546" max="12546" width="43.33203125" style="442" customWidth="1"/>
    <col min="12547" max="12547" width="8.6640625" style="442" customWidth="1"/>
    <col min="12548" max="12548" width="43.33203125" style="442" customWidth="1"/>
    <col min="12549" max="12549" width="8.6640625" style="442" customWidth="1"/>
    <col min="12550" max="12799" width="11.44140625" style="442"/>
    <col min="12800" max="12801" width="10.6640625" style="442" customWidth="1"/>
    <col min="12802" max="12802" width="43.33203125" style="442" customWidth="1"/>
    <col min="12803" max="12803" width="8.6640625" style="442" customWidth="1"/>
    <col min="12804" max="12804" width="43.33203125" style="442" customWidth="1"/>
    <col min="12805" max="12805" width="8.6640625" style="442" customWidth="1"/>
    <col min="12806" max="13055" width="11.44140625" style="442"/>
    <col min="13056" max="13057" width="10.6640625" style="442" customWidth="1"/>
    <col min="13058" max="13058" width="43.33203125" style="442" customWidth="1"/>
    <col min="13059" max="13059" width="8.6640625" style="442" customWidth="1"/>
    <col min="13060" max="13060" width="43.33203125" style="442" customWidth="1"/>
    <col min="13061" max="13061" width="8.6640625" style="442" customWidth="1"/>
    <col min="13062" max="13311" width="11.44140625" style="442"/>
    <col min="13312" max="13313" width="10.6640625" style="442" customWidth="1"/>
    <col min="13314" max="13314" width="43.33203125" style="442" customWidth="1"/>
    <col min="13315" max="13315" width="8.6640625" style="442" customWidth="1"/>
    <col min="13316" max="13316" width="43.33203125" style="442" customWidth="1"/>
    <col min="13317" max="13317" width="8.6640625" style="442" customWidth="1"/>
    <col min="13318" max="13567" width="11.44140625" style="442"/>
    <col min="13568" max="13569" width="10.6640625" style="442" customWidth="1"/>
    <col min="13570" max="13570" width="43.33203125" style="442" customWidth="1"/>
    <col min="13571" max="13571" width="8.6640625" style="442" customWidth="1"/>
    <col min="13572" max="13572" width="43.33203125" style="442" customWidth="1"/>
    <col min="13573" max="13573" width="8.6640625" style="442" customWidth="1"/>
    <col min="13574" max="13823" width="11.44140625" style="442"/>
    <col min="13824" max="13825" width="10.6640625" style="442" customWidth="1"/>
    <col min="13826" max="13826" width="43.33203125" style="442" customWidth="1"/>
    <col min="13827" max="13827" width="8.6640625" style="442" customWidth="1"/>
    <col min="13828" max="13828" width="43.33203125" style="442" customWidth="1"/>
    <col min="13829" max="13829" width="8.6640625" style="442" customWidth="1"/>
    <col min="13830" max="14079" width="11.44140625" style="442"/>
    <col min="14080" max="14081" width="10.6640625" style="442" customWidth="1"/>
    <col min="14082" max="14082" width="43.33203125" style="442" customWidth="1"/>
    <col min="14083" max="14083" width="8.6640625" style="442" customWidth="1"/>
    <col min="14084" max="14084" width="43.33203125" style="442" customWidth="1"/>
    <col min="14085" max="14085" width="8.6640625" style="442" customWidth="1"/>
    <col min="14086" max="14335" width="11.44140625" style="442"/>
    <col min="14336" max="14337" width="10.6640625" style="442" customWidth="1"/>
    <col min="14338" max="14338" width="43.33203125" style="442" customWidth="1"/>
    <col min="14339" max="14339" width="8.6640625" style="442" customWidth="1"/>
    <col min="14340" max="14340" width="43.33203125" style="442" customWidth="1"/>
    <col min="14341" max="14341" width="8.6640625" style="442" customWidth="1"/>
    <col min="14342" max="14591" width="11.44140625" style="442"/>
    <col min="14592" max="14593" width="10.6640625" style="442" customWidth="1"/>
    <col min="14594" max="14594" width="43.33203125" style="442" customWidth="1"/>
    <col min="14595" max="14595" width="8.6640625" style="442" customWidth="1"/>
    <col min="14596" max="14596" width="43.33203125" style="442" customWidth="1"/>
    <col min="14597" max="14597" width="8.6640625" style="442" customWidth="1"/>
    <col min="14598" max="14847" width="11.44140625" style="442"/>
    <col min="14848" max="14849" width="10.6640625" style="442" customWidth="1"/>
    <col min="14850" max="14850" width="43.33203125" style="442" customWidth="1"/>
    <col min="14851" max="14851" width="8.6640625" style="442" customWidth="1"/>
    <col min="14852" max="14852" width="43.33203125" style="442" customWidth="1"/>
    <col min="14853" max="14853" width="8.6640625" style="442" customWidth="1"/>
    <col min="14854" max="15103" width="11.44140625" style="442"/>
    <col min="15104" max="15105" width="10.6640625" style="442" customWidth="1"/>
    <col min="15106" max="15106" width="43.33203125" style="442" customWidth="1"/>
    <col min="15107" max="15107" width="8.6640625" style="442" customWidth="1"/>
    <col min="15108" max="15108" width="43.33203125" style="442" customWidth="1"/>
    <col min="15109" max="15109" width="8.6640625" style="442" customWidth="1"/>
    <col min="15110" max="15359" width="11.44140625" style="442"/>
    <col min="15360" max="15361" width="10.6640625" style="442" customWidth="1"/>
    <col min="15362" max="15362" width="43.33203125" style="442" customWidth="1"/>
    <col min="15363" max="15363" width="8.6640625" style="442" customWidth="1"/>
    <col min="15364" max="15364" width="43.33203125" style="442" customWidth="1"/>
    <col min="15365" max="15365" width="8.6640625" style="442" customWidth="1"/>
    <col min="15366" max="15615" width="11.44140625" style="442"/>
    <col min="15616" max="15617" width="10.6640625" style="442" customWidth="1"/>
    <col min="15618" max="15618" width="43.33203125" style="442" customWidth="1"/>
    <col min="15619" max="15619" width="8.6640625" style="442" customWidth="1"/>
    <col min="15620" max="15620" width="43.33203125" style="442" customWidth="1"/>
    <col min="15621" max="15621" width="8.6640625" style="442" customWidth="1"/>
    <col min="15622" max="15871" width="11.44140625" style="442"/>
    <col min="15872" max="15873" width="10.6640625" style="442" customWidth="1"/>
    <col min="15874" max="15874" width="43.33203125" style="442" customWidth="1"/>
    <col min="15875" max="15875" width="8.6640625" style="442" customWidth="1"/>
    <col min="15876" max="15876" width="43.33203125" style="442" customWidth="1"/>
    <col min="15877" max="15877" width="8.6640625" style="442" customWidth="1"/>
    <col min="15878" max="16127" width="11.44140625" style="442"/>
    <col min="16128" max="16129" width="10.6640625" style="442" customWidth="1"/>
    <col min="16130" max="16130" width="43.33203125" style="442" customWidth="1"/>
    <col min="16131" max="16131" width="8.6640625" style="442" customWidth="1"/>
    <col min="16132" max="16132" width="43.33203125" style="442" customWidth="1"/>
    <col min="16133" max="16133" width="8.6640625" style="442" customWidth="1"/>
    <col min="16134" max="16384" width="11.44140625" style="442"/>
  </cols>
  <sheetData>
    <row r="1" spans="1:5" s="433" customFormat="1" ht="24.9" customHeight="1" x14ac:dyDescent="0.3">
      <c r="A1" s="430" t="s">
        <v>279</v>
      </c>
      <c r="B1" s="431" t="s">
        <v>280</v>
      </c>
      <c r="C1" s="431" t="s">
        <v>283</v>
      </c>
      <c r="D1" s="432" t="s">
        <v>281</v>
      </c>
      <c r="E1" s="525" t="s">
        <v>152</v>
      </c>
    </row>
    <row r="2" spans="1:5" s="437" customFormat="1" ht="39.9" customHeight="1" x14ac:dyDescent="0.3">
      <c r="A2" s="434"/>
      <c r="B2" s="435"/>
      <c r="C2" s="435"/>
      <c r="D2" s="526"/>
      <c r="E2" s="526"/>
    </row>
    <row r="3" spans="1:5" s="437" customFormat="1" ht="39.9" customHeight="1" x14ac:dyDescent="0.3">
      <c r="A3" s="434"/>
      <c r="B3" s="438"/>
      <c r="C3" s="438"/>
      <c r="D3" s="527"/>
      <c r="E3" s="527"/>
    </row>
    <row r="4" spans="1:5" s="437" customFormat="1" ht="39.9" customHeight="1" x14ac:dyDescent="0.3">
      <c r="A4" s="434"/>
      <c r="B4" s="435"/>
      <c r="C4" s="435"/>
      <c r="D4" s="526"/>
      <c r="E4" s="526"/>
    </row>
    <row r="5" spans="1:5" s="437" customFormat="1" ht="39.9" customHeight="1" x14ac:dyDescent="0.3">
      <c r="A5" s="434"/>
      <c r="B5" s="435"/>
      <c r="C5" s="435"/>
      <c r="D5" s="526"/>
      <c r="E5" s="526"/>
    </row>
    <row r="6" spans="1:5" s="437" customFormat="1" ht="51" customHeight="1" x14ac:dyDescent="0.3">
      <c r="A6" s="520"/>
      <c r="B6" s="521"/>
      <c r="C6" s="522"/>
      <c r="D6" s="529"/>
      <c r="E6" s="527"/>
    </row>
    <row r="7" spans="1:5" s="437" customFormat="1" ht="39.9" customHeight="1" x14ac:dyDescent="0.3">
      <c r="A7" s="434"/>
      <c r="B7" s="435"/>
      <c r="C7" s="435"/>
      <c r="D7" s="526"/>
      <c r="E7" s="526"/>
    </row>
    <row r="8" spans="1:5" s="437" customFormat="1" ht="39.9" customHeight="1" x14ac:dyDescent="0.3">
      <c r="A8" s="434"/>
      <c r="B8" s="435"/>
      <c r="C8" s="530"/>
      <c r="D8" s="436"/>
      <c r="E8" s="526"/>
    </row>
    <row r="9" spans="1:5" s="437" customFormat="1" x14ac:dyDescent="0.3">
      <c r="A9" s="434"/>
      <c r="B9" s="435"/>
      <c r="C9" s="530"/>
      <c r="D9" s="436"/>
      <c r="E9" s="526"/>
    </row>
    <row r="10" spans="1:5" s="437" customFormat="1" ht="39.9" customHeight="1" x14ac:dyDescent="0.3">
      <c r="A10" s="434"/>
      <c r="B10" s="435"/>
      <c r="C10" s="435"/>
      <c r="D10" s="436"/>
      <c r="E10" s="526"/>
    </row>
    <row r="11" spans="1:5" s="437" customFormat="1" ht="39.9" customHeight="1" x14ac:dyDescent="0.3">
      <c r="A11" s="434"/>
      <c r="B11" s="435"/>
      <c r="C11" s="435"/>
      <c r="D11" s="436"/>
      <c r="E11" s="526"/>
    </row>
    <row r="12" spans="1:5" s="437" customFormat="1" ht="39.9" customHeight="1" x14ac:dyDescent="0.3">
      <c r="A12" s="520"/>
      <c r="B12" s="435"/>
      <c r="C12" s="435"/>
      <c r="D12" s="436"/>
      <c r="E12" s="526"/>
    </row>
    <row r="13" spans="1:5" s="437" customFormat="1" ht="80.25" customHeight="1" x14ac:dyDescent="0.3">
      <c r="A13" s="520"/>
      <c r="B13" s="435"/>
      <c r="C13" s="435"/>
      <c r="D13" s="436"/>
      <c r="E13" s="526"/>
    </row>
    <row r="14" spans="1:5" s="437" customFormat="1" ht="39.9" customHeight="1" x14ac:dyDescent="0.3">
      <c r="A14" s="520"/>
      <c r="B14" s="435"/>
      <c r="C14" s="530"/>
      <c r="D14" s="436"/>
      <c r="E14" s="526"/>
    </row>
    <row r="15" spans="1:5" s="437" customFormat="1" ht="39.9" customHeight="1" x14ac:dyDescent="0.3">
      <c r="A15" s="520"/>
      <c r="B15" s="435"/>
      <c r="C15" s="435"/>
      <c r="D15" s="436"/>
      <c r="E15" s="526"/>
    </row>
    <row r="16" spans="1:5" s="437" customFormat="1" ht="78" customHeight="1" x14ac:dyDescent="0.3">
      <c r="A16" s="520"/>
      <c r="B16" s="435"/>
      <c r="C16" s="435"/>
      <c r="D16" s="436"/>
      <c r="E16" s="526"/>
    </row>
    <row r="17" spans="1:5" s="437" customFormat="1" ht="78" customHeight="1" x14ac:dyDescent="0.3">
      <c r="A17" s="520"/>
      <c r="B17" s="435"/>
      <c r="C17" s="435"/>
      <c r="D17" s="436"/>
      <c r="E17" s="526"/>
    </row>
    <row r="18" spans="1:5" s="437" customFormat="1" ht="78" customHeight="1" x14ac:dyDescent="0.3">
      <c r="A18" s="520"/>
      <c r="B18" s="435"/>
      <c r="C18" s="530"/>
      <c r="D18" s="436"/>
      <c r="E18" s="526"/>
    </row>
    <row r="19" spans="1:5" s="437" customFormat="1" ht="78" customHeight="1" x14ac:dyDescent="0.3">
      <c r="A19" s="520"/>
      <c r="B19" s="435"/>
      <c r="C19" s="435"/>
      <c r="D19" s="436"/>
      <c r="E19" s="526"/>
    </row>
    <row r="20" spans="1:5" s="437" customFormat="1" ht="78" customHeight="1" x14ac:dyDescent="0.3">
      <c r="A20" s="520"/>
      <c r="B20" s="435"/>
      <c r="C20" s="530"/>
      <c r="D20" s="436"/>
      <c r="E20" s="526"/>
    </row>
    <row r="21" spans="1:5" s="437" customFormat="1" ht="270.75" customHeight="1" x14ac:dyDescent="0.3">
      <c r="A21" s="520"/>
      <c r="B21" s="435"/>
      <c r="C21" s="530"/>
      <c r="D21" s="436"/>
      <c r="E21" s="526"/>
    </row>
    <row r="22" spans="1:5" s="437" customFormat="1" ht="78" customHeight="1" x14ac:dyDescent="0.3">
      <c r="A22" s="520"/>
      <c r="B22" s="435"/>
      <c r="C22" s="435"/>
      <c r="D22" s="436"/>
      <c r="E22" s="526"/>
    </row>
    <row r="23" spans="1:5" s="437" customFormat="1" ht="78" customHeight="1" x14ac:dyDescent="0.3">
      <c r="A23" s="520"/>
      <c r="B23" s="435"/>
      <c r="C23" s="530"/>
      <c r="D23" s="436"/>
      <c r="E23" s="526"/>
    </row>
    <row r="24" spans="1:5" s="437" customFormat="1" ht="78" customHeight="1" x14ac:dyDescent="0.3">
      <c r="A24" s="520"/>
      <c r="B24" s="435"/>
      <c r="C24" s="530"/>
      <c r="D24" s="436"/>
      <c r="E24" s="526"/>
    </row>
    <row r="25" spans="1:5" s="437" customFormat="1" ht="78" customHeight="1" x14ac:dyDescent="0.3">
      <c r="A25" s="520"/>
      <c r="B25" s="435"/>
      <c r="C25" s="530"/>
      <c r="D25" s="436"/>
      <c r="E25" s="526"/>
    </row>
    <row r="26" spans="1:5" s="437" customFormat="1" ht="78" customHeight="1" x14ac:dyDescent="0.3">
      <c r="A26" s="520"/>
      <c r="B26" s="435"/>
      <c r="C26" s="435"/>
      <c r="D26" s="436"/>
      <c r="E26" s="526"/>
    </row>
    <row r="27" spans="1:5" s="437" customFormat="1" ht="78" customHeight="1" x14ac:dyDescent="0.3">
      <c r="A27" s="520"/>
      <c r="B27" s="435"/>
      <c r="C27" s="530"/>
      <c r="D27" s="436"/>
      <c r="E27" s="526"/>
    </row>
    <row r="28" spans="1:5" s="437" customFormat="1" ht="78" customHeight="1" x14ac:dyDescent="0.3">
      <c r="A28" s="520"/>
      <c r="B28" s="435"/>
      <c r="C28" s="435"/>
      <c r="D28" s="436"/>
      <c r="E28" s="526"/>
    </row>
    <row r="29" spans="1:5" s="437" customFormat="1" ht="78" customHeight="1" x14ac:dyDescent="0.3">
      <c r="A29" s="520"/>
      <c r="B29" s="530"/>
      <c r="C29" s="530"/>
      <c r="D29" s="436"/>
      <c r="E29" s="526"/>
    </row>
    <row r="30" spans="1:5" s="437" customFormat="1" ht="78" customHeight="1" x14ac:dyDescent="0.3">
      <c r="A30" s="520"/>
      <c r="B30" s="530"/>
      <c r="C30" s="530"/>
      <c r="D30" s="436"/>
      <c r="E30" s="526"/>
    </row>
    <row r="31" spans="1:5" s="437" customFormat="1" ht="78" customHeight="1" x14ac:dyDescent="0.3">
      <c r="A31" s="520"/>
      <c r="B31" s="530"/>
      <c r="C31" s="530"/>
      <c r="D31" s="436"/>
      <c r="E31" s="526"/>
    </row>
    <row r="32" spans="1:5" s="437" customFormat="1" ht="78" customHeight="1" x14ac:dyDescent="0.3">
      <c r="A32" s="520"/>
      <c r="B32" s="530"/>
      <c r="C32" s="530"/>
      <c r="D32" s="436"/>
      <c r="E32" s="526"/>
    </row>
    <row r="33" spans="1:5" s="437" customFormat="1" ht="78" customHeight="1" x14ac:dyDescent="0.3">
      <c r="A33" s="520"/>
      <c r="B33" s="530"/>
      <c r="C33" s="530"/>
      <c r="D33" s="436"/>
      <c r="E33" s="526"/>
    </row>
    <row r="34" spans="1:5" s="437" customFormat="1" ht="78" customHeight="1" x14ac:dyDescent="0.3">
      <c r="A34" s="520"/>
      <c r="B34" s="530"/>
      <c r="C34" s="530"/>
      <c r="D34" s="436"/>
      <c r="E34" s="526"/>
    </row>
    <row r="35" spans="1:5" s="437" customFormat="1" ht="110.1" customHeight="1" x14ac:dyDescent="0.3">
      <c r="A35" s="520"/>
      <c r="B35" s="530"/>
      <c r="C35" s="530"/>
      <c r="D35" s="436"/>
      <c r="E35" s="526"/>
    </row>
    <row r="36" spans="1:5" s="437" customFormat="1" ht="110.1" customHeight="1" x14ac:dyDescent="0.3">
      <c r="A36" s="520"/>
      <c r="B36" s="530"/>
      <c r="C36" s="530"/>
      <c r="D36" s="436"/>
      <c r="E36" s="526"/>
    </row>
    <row r="37" spans="1:5" s="437" customFormat="1" ht="110.1" customHeight="1" x14ac:dyDescent="0.3">
      <c r="A37" s="520"/>
      <c r="B37" s="530"/>
      <c r="C37" s="530"/>
      <c r="D37" s="436"/>
      <c r="E37" s="526"/>
    </row>
    <row r="38" spans="1:5" s="437" customFormat="1" ht="110.1" customHeight="1" x14ac:dyDescent="0.3">
      <c r="A38" s="520"/>
      <c r="B38" s="530"/>
      <c r="C38" s="530"/>
      <c r="D38" s="436"/>
      <c r="E38" s="526"/>
    </row>
    <row r="39" spans="1:5" s="437" customFormat="1" ht="110.1" customHeight="1" x14ac:dyDescent="0.3">
      <c r="A39" s="520"/>
      <c r="B39" s="530"/>
      <c r="C39" s="530"/>
      <c r="D39" s="436"/>
      <c r="E39" s="526"/>
    </row>
    <row r="40" spans="1:5" s="437" customFormat="1" ht="110.1" customHeight="1" x14ac:dyDescent="0.3">
      <c r="A40" s="520"/>
      <c r="B40" s="530"/>
      <c r="C40" s="530"/>
      <c r="D40" s="436"/>
      <c r="E40" s="526"/>
    </row>
    <row r="41" spans="1:5" s="437" customFormat="1" ht="110.1" customHeight="1" x14ac:dyDescent="0.3">
      <c r="A41" s="520"/>
      <c r="B41" s="530"/>
      <c r="C41" s="530"/>
      <c r="D41" s="436"/>
      <c r="E41" s="526"/>
    </row>
    <row r="42" spans="1:5" s="437" customFormat="1" ht="110.1" customHeight="1" x14ac:dyDescent="0.3">
      <c r="A42" s="520"/>
      <c r="B42" s="530"/>
      <c r="C42" s="530"/>
      <c r="D42" s="436"/>
      <c r="E42" s="526"/>
    </row>
    <row r="43" spans="1:5" s="437" customFormat="1" ht="141.75" customHeight="1" x14ac:dyDescent="0.3">
      <c r="A43" s="520"/>
      <c r="B43" s="530"/>
      <c r="C43" s="530"/>
      <c r="D43" s="436"/>
      <c r="E43" s="526"/>
    </row>
    <row r="44" spans="1:5" s="437" customFormat="1" ht="219.75" customHeight="1" x14ac:dyDescent="0.3">
      <c r="A44" s="520"/>
      <c r="B44" s="530"/>
      <c r="C44" s="530"/>
      <c r="D44" s="436"/>
      <c r="E44" s="526"/>
    </row>
    <row r="45" spans="1:5" s="437" customFormat="1" ht="110.1" customHeight="1" x14ac:dyDescent="0.3">
      <c r="A45" s="520"/>
      <c r="B45" s="530"/>
      <c r="C45" s="530"/>
      <c r="D45" s="436"/>
      <c r="E45" s="526"/>
    </row>
    <row r="46" spans="1:5" s="437" customFormat="1" ht="110.1" customHeight="1" x14ac:dyDescent="0.3">
      <c r="A46" s="520"/>
      <c r="B46" s="530"/>
      <c r="C46" s="530"/>
      <c r="D46" s="436"/>
      <c r="E46" s="526"/>
    </row>
    <row r="47" spans="1:5" s="437" customFormat="1" ht="110.1" customHeight="1" x14ac:dyDescent="0.3">
      <c r="A47" s="520"/>
      <c r="B47" s="530"/>
      <c r="C47" s="530"/>
      <c r="D47" s="436"/>
      <c r="E47" s="526"/>
    </row>
    <row r="48" spans="1:5" s="437" customFormat="1" ht="129.75" customHeight="1" x14ac:dyDescent="0.3">
      <c r="A48" s="520"/>
      <c r="B48" s="530"/>
      <c r="C48" s="530"/>
      <c r="D48" s="436"/>
      <c r="E48" s="526"/>
    </row>
    <row r="49" spans="1:5" ht="82.5" customHeight="1" x14ac:dyDescent="0.25">
      <c r="A49" s="636"/>
      <c r="B49" s="530"/>
      <c r="C49" s="530"/>
      <c r="D49" s="637"/>
      <c r="E49" s="638"/>
    </row>
    <row r="50" spans="1:5" x14ac:dyDescent="0.25">
      <c r="A50" s="636"/>
      <c r="B50" s="530"/>
      <c r="C50" s="530"/>
      <c r="D50" s="637"/>
      <c r="E50" s="638"/>
    </row>
    <row r="51" spans="1:5" ht="57" customHeight="1" x14ac:dyDescent="0.25">
      <c r="A51" s="636"/>
      <c r="B51" s="530"/>
      <c r="C51" s="530"/>
      <c r="D51" s="637"/>
      <c r="E51" s="638"/>
    </row>
    <row r="52" spans="1:5" x14ac:dyDescent="0.25">
      <c r="A52" s="636"/>
      <c r="B52" s="435"/>
      <c r="C52" s="530"/>
      <c r="D52" s="637"/>
      <c r="E52" s="638"/>
    </row>
    <row r="53" spans="1:5" ht="57" customHeight="1" x14ac:dyDescent="0.25">
      <c r="A53" s="636"/>
      <c r="B53" s="530"/>
      <c r="C53" s="530"/>
      <c r="D53" s="637"/>
      <c r="E53" s="638"/>
    </row>
    <row r="54" spans="1:5" ht="57" customHeight="1" x14ac:dyDescent="0.25">
      <c r="A54" s="636"/>
      <c r="B54" s="530"/>
      <c r="C54" s="530"/>
      <c r="D54" s="637"/>
      <c r="E54" s="638"/>
    </row>
    <row r="55" spans="1:5" ht="57" customHeight="1" x14ac:dyDescent="0.25">
      <c r="A55" s="636"/>
      <c r="B55" s="530"/>
      <c r="C55" s="530"/>
      <c r="D55" s="637"/>
      <c r="E55" s="638"/>
    </row>
    <row r="56" spans="1:5" ht="57" customHeight="1" x14ac:dyDescent="0.25">
      <c r="A56" s="636"/>
      <c r="B56" s="530"/>
      <c r="C56" s="530"/>
      <c r="D56" s="637"/>
      <c r="E56" s="638"/>
    </row>
    <row r="57" spans="1:5" ht="57" customHeight="1" x14ac:dyDescent="0.25">
      <c r="A57" s="636"/>
      <c r="B57" s="530"/>
      <c r="C57" s="530"/>
      <c r="D57" s="637"/>
      <c r="E57" s="638"/>
    </row>
  </sheetData>
  <customSheetViews>
    <customSheetView guid="{7EF779AF-C547-48F7-A061-E2CF24DA8B4F}" showPageBreaks="1" view="pageBreakPreview">
      <selection activeCell="E9" sqref="E9"/>
      <pageMargins left="0.19685039370078741" right="0.19685039370078741" top="0.78740157480314965" bottom="0.39370078740157483" header="0.51181102362204722" footer="0.15748031496062992"/>
      <printOptions horizontalCentered="1"/>
      <pageSetup paperSize="9" fitToWidth="0" fitToHeight="0" orientation="landscape" r:id="rId1"/>
      <headerFooter alignWithMargins="0">
        <oddFooter>&amp;L&amp;"Arial,Standard"&amp;8Ausdruck: &amp;D     &amp;T&amp;R&amp;"Arial,Standard"&amp;8&amp;F    &amp;A</oddFooter>
      </headerFooter>
    </customSheetView>
    <customSheetView guid="{671CED69-DBD1-4BDC-A3B8-D36F54A0681A}" showPageBreaks="1" view="pageBreakPreview">
      <selection activeCell="E9" sqref="E9"/>
      <pageMargins left="0.19685039370078741" right="0.19685039370078741" top="0.78740157480314965" bottom="0.39370078740157483" header="0.51181102362204722" footer="0.15748031496062992"/>
      <printOptions horizontalCentered="1"/>
      <pageSetup paperSize="9" fitToWidth="0" fitToHeight="0" orientation="landscape" r:id="rId2"/>
      <headerFooter alignWithMargins="0">
        <oddFooter>&amp;L&amp;"Arial,Standard"&amp;8Ausdruck: &amp;D     &amp;T&amp;R&amp;"Arial,Standard"&amp;8&amp;F    &amp;A</oddFooter>
      </headerFooter>
    </customSheetView>
  </customSheetViews>
  <printOptions horizontalCentered="1"/>
  <pageMargins left="0.19685039370078741" right="0.19685039370078741" top="0.78740157480314965" bottom="0.39370078740157483" header="0.51181102362204722" footer="0.15748031496062992"/>
  <pageSetup paperSize="9" fitToWidth="0" fitToHeight="0" orientation="landscape" r:id="rId3"/>
  <headerFooter alignWithMargins="0">
    <oddFooter>&amp;L&amp;"Arial,Standard"&amp;8Ausdruck: &amp;D     &amp;T&amp;R&amp;"Arial,Standard"&amp;8&amp;F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13"/>
  <dimension ref="A1:E11"/>
  <sheetViews>
    <sheetView view="pageBreakPreview" zoomScaleNormal="100" workbookViewId="0">
      <selection activeCell="C3" sqref="A3:C3"/>
    </sheetView>
  </sheetViews>
  <sheetFormatPr baseColWidth="10" defaultColWidth="11.44140625" defaultRowHeight="13.2" x14ac:dyDescent="0.25"/>
  <cols>
    <col min="1" max="1" width="10.6640625" style="439" customWidth="1"/>
    <col min="2" max="2" width="10.6640625" style="440" customWidth="1"/>
    <col min="3" max="3" width="37" style="440" customWidth="1"/>
    <col min="4" max="4" width="43.33203125" style="441" customWidth="1"/>
    <col min="5" max="5" width="36.5546875" style="441" customWidth="1"/>
    <col min="6" max="255" width="11.44140625" style="442"/>
    <col min="256" max="257" width="10.6640625" style="442" customWidth="1"/>
    <col min="258" max="258" width="43.33203125" style="442" customWidth="1"/>
    <col min="259" max="259" width="8.6640625" style="442" customWidth="1"/>
    <col min="260" max="260" width="43.33203125" style="442" customWidth="1"/>
    <col min="261" max="261" width="8.6640625" style="442" customWidth="1"/>
    <col min="262" max="511" width="11.44140625" style="442"/>
    <col min="512" max="513" width="10.6640625" style="442" customWidth="1"/>
    <col min="514" max="514" width="43.33203125" style="442" customWidth="1"/>
    <col min="515" max="515" width="8.6640625" style="442" customWidth="1"/>
    <col min="516" max="516" width="43.33203125" style="442" customWidth="1"/>
    <col min="517" max="517" width="8.6640625" style="442" customWidth="1"/>
    <col min="518" max="767" width="11.44140625" style="442"/>
    <col min="768" max="769" width="10.6640625" style="442" customWidth="1"/>
    <col min="770" max="770" width="43.33203125" style="442" customWidth="1"/>
    <col min="771" max="771" width="8.6640625" style="442" customWidth="1"/>
    <col min="772" max="772" width="43.33203125" style="442" customWidth="1"/>
    <col min="773" max="773" width="8.6640625" style="442" customWidth="1"/>
    <col min="774" max="1023" width="11.44140625" style="442"/>
    <col min="1024" max="1025" width="10.6640625" style="442" customWidth="1"/>
    <col min="1026" max="1026" width="43.33203125" style="442" customWidth="1"/>
    <col min="1027" max="1027" width="8.6640625" style="442" customWidth="1"/>
    <col min="1028" max="1028" width="43.33203125" style="442" customWidth="1"/>
    <col min="1029" max="1029" width="8.6640625" style="442" customWidth="1"/>
    <col min="1030" max="1279" width="11.44140625" style="442"/>
    <col min="1280" max="1281" width="10.6640625" style="442" customWidth="1"/>
    <col min="1282" max="1282" width="43.33203125" style="442" customWidth="1"/>
    <col min="1283" max="1283" width="8.6640625" style="442" customWidth="1"/>
    <col min="1284" max="1284" width="43.33203125" style="442" customWidth="1"/>
    <col min="1285" max="1285" width="8.6640625" style="442" customWidth="1"/>
    <col min="1286" max="1535" width="11.44140625" style="442"/>
    <col min="1536" max="1537" width="10.6640625" style="442" customWidth="1"/>
    <col min="1538" max="1538" width="43.33203125" style="442" customWidth="1"/>
    <col min="1539" max="1539" width="8.6640625" style="442" customWidth="1"/>
    <col min="1540" max="1540" width="43.33203125" style="442" customWidth="1"/>
    <col min="1541" max="1541" width="8.6640625" style="442" customWidth="1"/>
    <col min="1542" max="1791" width="11.44140625" style="442"/>
    <col min="1792" max="1793" width="10.6640625" style="442" customWidth="1"/>
    <col min="1794" max="1794" width="43.33203125" style="442" customWidth="1"/>
    <col min="1795" max="1795" width="8.6640625" style="442" customWidth="1"/>
    <col min="1796" max="1796" width="43.33203125" style="442" customWidth="1"/>
    <col min="1797" max="1797" width="8.6640625" style="442" customWidth="1"/>
    <col min="1798" max="2047" width="11.44140625" style="442"/>
    <col min="2048" max="2049" width="10.6640625" style="442" customWidth="1"/>
    <col min="2050" max="2050" width="43.33203125" style="442" customWidth="1"/>
    <col min="2051" max="2051" width="8.6640625" style="442" customWidth="1"/>
    <col min="2052" max="2052" width="43.33203125" style="442" customWidth="1"/>
    <col min="2053" max="2053" width="8.6640625" style="442" customWidth="1"/>
    <col min="2054" max="2303" width="11.44140625" style="442"/>
    <col min="2304" max="2305" width="10.6640625" style="442" customWidth="1"/>
    <col min="2306" max="2306" width="43.33203125" style="442" customWidth="1"/>
    <col min="2307" max="2307" width="8.6640625" style="442" customWidth="1"/>
    <col min="2308" max="2308" width="43.33203125" style="442" customWidth="1"/>
    <col min="2309" max="2309" width="8.6640625" style="442" customWidth="1"/>
    <col min="2310" max="2559" width="11.44140625" style="442"/>
    <col min="2560" max="2561" width="10.6640625" style="442" customWidth="1"/>
    <col min="2562" max="2562" width="43.33203125" style="442" customWidth="1"/>
    <col min="2563" max="2563" width="8.6640625" style="442" customWidth="1"/>
    <col min="2564" max="2564" width="43.33203125" style="442" customWidth="1"/>
    <col min="2565" max="2565" width="8.6640625" style="442" customWidth="1"/>
    <col min="2566" max="2815" width="11.44140625" style="442"/>
    <col min="2816" max="2817" width="10.6640625" style="442" customWidth="1"/>
    <col min="2818" max="2818" width="43.33203125" style="442" customWidth="1"/>
    <col min="2819" max="2819" width="8.6640625" style="442" customWidth="1"/>
    <col min="2820" max="2820" width="43.33203125" style="442" customWidth="1"/>
    <col min="2821" max="2821" width="8.6640625" style="442" customWidth="1"/>
    <col min="2822" max="3071" width="11.44140625" style="442"/>
    <col min="3072" max="3073" width="10.6640625" style="442" customWidth="1"/>
    <col min="3074" max="3074" width="43.33203125" style="442" customWidth="1"/>
    <col min="3075" max="3075" width="8.6640625" style="442" customWidth="1"/>
    <col min="3076" max="3076" width="43.33203125" style="442" customWidth="1"/>
    <col min="3077" max="3077" width="8.6640625" style="442" customWidth="1"/>
    <col min="3078" max="3327" width="11.44140625" style="442"/>
    <col min="3328" max="3329" width="10.6640625" style="442" customWidth="1"/>
    <col min="3330" max="3330" width="43.33203125" style="442" customWidth="1"/>
    <col min="3331" max="3331" width="8.6640625" style="442" customWidth="1"/>
    <col min="3332" max="3332" width="43.33203125" style="442" customWidth="1"/>
    <col min="3333" max="3333" width="8.6640625" style="442" customWidth="1"/>
    <col min="3334" max="3583" width="11.44140625" style="442"/>
    <col min="3584" max="3585" width="10.6640625" style="442" customWidth="1"/>
    <col min="3586" max="3586" width="43.33203125" style="442" customWidth="1"/>
    <col min="3587" max="3587" width="8.6640625" style="442" customWidth="1"/>
    <col min="3588" max="3588" width="43.33203125" style="442" customWidth="1"/>
    <col min="3589" max="3589" width="8.6640625" style="442" customWidth="1"/>
    <col min="3590" max="3839" width="11.44140625" style="442"/>
    <col min="3840" max="3841" width="10.6640625" style="442" customWidth="1"/>
    <col min="3842" max="3842" width="43.33203125" style="442" customWidth="1"/>
    <col min="3843" max="3843" width="8.6640625" style="442" customWidth="1"/>
    <col min="3844" max="3844" width="43.33203125" style="442" customWidth="1"/>
    <col min="3845" max="3845" width="8.6640625" style="442" customWidth="1"/>
    <col min="3846" max="4095" width="11.44140625" style="442"/>
    <col min="4096" max="4097" width="10.6640625" style="442" customWidth="1"/>
    <col min="4098" max="4098" width="43.33203125" style="442" customWidth="1"/>
    <col min="4099" max="4099" width="8.6640625" style="442" customWidth="1"/>
    <col min="4100" max="4100" width="43.33203125" style="442" customWidth="1"/>
    <col min="4101" max="4101" width="8.6640625" style="442" customWidth="1"/>
    <col min="4102" max="4351" width="11.44140625" style="442"/>
    <col min="4352" max="4353" width="10.6640625" style="442" customWidth="1"/>
    <col min="4354" max="4354" width="43.33203125" style="442" customWidth="1"/>
    <col min="4355" max="4355" width="8.6640625" style="442" customWidth="1"/>
    <col min="4356" max="4356" width="43.33203125" style="442" customWidth="1"/>
    <col min="4357" max="4357" width="8.6640625" style="442" customWidth="1"/>
    <col min="4358" max="4607" width="11.44140625" style="442"/>
    <col min="4608" max="4609" width="10.6640625" style="442" customWidth="1"/>
    <col min="4610" max="4610" width="43.33203125" style="442" customWidth="1"/>
    <col min="4611" max="4611" width="8.6640625" style="442" customWidth="1"/>
    <col min="4612" max="4612" width="43.33203125" style="442" customWidth="1"/>
    <col min="4613" max="4613" width="8.6640625" style="442" customWidth="1"/>
    <col min="4614" max="4863" width="11.44140625" style="442"/>
    <col min="4864" max="4865" width="10.6640625" style="442" customWidth="1"/>
    <col min="4866" max="4866" width="43.33203125" style="442" customWidth="1"/>
    <col min="4867" max="4867" width="8.6640625" style="442" customWidth="1"/>
    <col min="4868" max="4868" width="43.33203125" style="442" customWidth="1"/>
    <col min="4869" max="4869" width="8.6640625" style="442" customWidth="1"/>
    <col min="4870" max="5119" width="11.44140625" style="442"/>
    <col min="5120" max="5121" width="10.6640625" style="442" customWidth="1"/>
    <col min="5122" max="5122" width="43.33203125" style="442" customWidth="1"/>
    <col min="5123" max="5123" width="8.6640625" style="442" customWidth="1"/>
    <col min="5124" max="5124" width="43.33203125" style="442" customWidth="1"/>
    <col min="5125" max="5125" width="8.6640625" style="442" customWidth="1"/>
    <col min="5126" max="5375" width="11.44140625" style="442"/>
    <col min="5376" max="5377" width="10.6640625" style="442" customWidth="1"/>
    <col min="5378" max="5378" width="43.33203125" style="442" customWidth="1"/>
    <col min="5379" max="5379" width="8.6640625" style="442" customWidth="1"/>
    <col min="5380" max="5380" width="43.33203125" style="442" customWidth="1"/>
    <col min="5381" max="5381" width="8.6640625" style="442" customWidth="1"/>
    <col min="5382" max="5631" width="11.44140625" style="442"/>
    <col min="5632" max="5633" width="10.6640625" style="442" customWidth="1"/>
    <col min="5634" max="5634" width="43.33203125" style="442" customWidth="1"/>
    <col min="5635" max="5635" width="8.6640625" style="442" customWidth="1"/>
    <col min="5636" max="5636" width="43.33203125" style="442" customWidth="1"/>
    <col min="5637" max="5637" width="8.6640625" style="442" customWidth="1"/>
    <col min="5638" max="5887" width="11.44140625" style="442"/>
    <col min="5888" max="5889" width="10.6640625" style="442" customWidth="1"/>
    <col min="5890" max="5890" width="43.33203125" style="442" customWidth="1"/>
    <col min="5891" max="5891" width="8.6640625" style="442" customWidth="1"/>
    <col min="5892" max="5892" width="43.33203125" style="442" customWidth="1"/>
    <col min="5893" max="5893" width="8.6640625" style="442" customWidth="1"/>
    <col min="5894" max="6143" width="11.44140625" style="442"/>
    <col min="6144" max="6145" width="10.6640625" style="442" customWidth="1"/>
    <col min="6146" max="6146" width="43.33203125" style="442" customWidth="1"/>
    <col min="6147" max="6147" width="8.6640625" style="442" customWidth="1"/>
    <col min="6148" max="6148" width="43.33203125" style="442" customWidth="1"/>
    <col min="6149" max="6149" width="8.6640625" style="442" customWidth="1"/>
    <col min="6150" max="6399" width="11.44140625" style="442"/>
    <col min="6400" max="6401" width="10.6640625" style="442" customWidth="1"/>
    <col min="6402" max="6402" width="43.33203125" style="442" customWidth="1"/>
    <col min="6403" max="6403" width="8.6640625" style="442" customWidth="1"/>
    <col min="6404" max="6404" width="43.33203125" style="442" customWidth="1"/>
    <col min="6405" max="6405" width="8.6640625" style="442" customWidth="1"/>
    <col min="6406" max="6655" width="11.44140625" style="442"/>
    <col min="6656" max="6657" width="10.6640625" style="442" customWidth="1"/>
    <col min="6658" max="6658" width="43.33203125" style="442" customWidth="1"/>
    <col min="6659" max="6659" width="8.6640625" style="442" customWidth="1"/>
    <col min="6660" max="6660" width="43.33203125" style="442" customWidth="1"/>
    <col min="6661" max="6661" width="8.6640625" style="442" customWidth="1"/>
    <col min="6662" max="6911" width="11.44140625" style="442"/>
    <col min="6912" max="6913" width="10.6640625" style="442" customWidth="1"/>
    <col min="6914" max="6914" width="43.33203125" style="442" customWidth="1"/>
    <col min="6915" max="6915" width="8.6640625" style="442" customWidth="1"/>
    <col min="6916" max="6916" width="43.33203125" style="442" customWidth="1"/>
    <col min="6917" max="6917" width="8.6640625" style="442" customWidth="1"/>
    <col min="6918" max="7167" width="11.44140625" style="442"/>
    <col min="7168" max="7169" width="10.6640625" style="442" customWidth="1"/>
    <col min="7170" max="7170" width="43.33203125" style="442" customWidth="1"/>
    <col min="7171" max="7171" width="8.6640625" style="442" customWidth="1"/>
    <col min="7172" max="7172" width="43.33203125" style="442" customWidth="1"/>
    <col min="7173" max="7173" width="8.6640625" style="442" customWidth="1"/>
    <col min="7174" max="7423" width="11.44140625" style="442"/>
    <col min="7424" max="7425" width="10.6640625" style="442" customWidth="1"/>
    <col min="7426" max="7426" width="43.33203125" style="442" customWidth="1"/>
    <col min="7427" max="7427" width="8.6640625" style="442" customWidth="1"/>
    <col min="7428" max="7428" width="43.33203125" style="442" customWidth="1"/>
    <col min="7429" max="7429" width="8.6640625" style="442" customWidth="1"/>
    <col min="7430" max="7679" width="11.44140625" style="442"/>
    <col min="7680" max="7681" width="10.6640625" style="442" customWidth="1"/>
    <col min="7682" max="7682" width="43.33203125" style="442" customWidth="1"/>
    <col min="7683" max="7683" width="8.6640625" style="442" customWidth="1"/>
    <col min="7684" max="7684" width="43.33203125" style="442" customWidth="1"/>
    <col min="7685" max="7685" width="8.6640625" style="442" customWidth="1"/>
    <col min="7686" max="7935" width="11.44140625" style="442"/>
    <col min="7936" max="7937" width="10.6640625" style="442" customWidth="1"/>
    <col min="7938" max="7938" width="43.33203125" style="442" customWidth="1"/>
    <col min="7939" max="7939" width="8.6640625" style="442" customWidth="1"/>
    <col min="7940" max="7940" width="43.33203125" style="442" customWidth="1"/>
    <col min="7941" max="7941" width="8.6640625" style="442" customWidth="1"/>
    <col min="7942" max="8191" width="11.44140625" style="442"/>
    <col min="8192" max="8193" width="10.6640625" style="442" customWidth="1"/>
    <col min="8194" max="8194" width="43.33203125" style="442" customWidth="1"/>
    <col min="8195" max="8195" width="8.6640625" style="442" customWidth="1"/>
    <col min="8196" max="8196" width="43.33203125" style="442" customWidth="1"/>
    <col min="8197" max="8197" width="8.6640625" style="442" customWidth="1"/>
    <col min="8198" max="8447" width="11.44140625" style="442"/>
    <col min="8448" max="8449" width="10.6640625" style="442" customWidth="1"/>
    <col min="8450" max="8450" width="43.33203125" style="442" customWidth="1"/>
    <col min="8451" max="8451" width="8.6640625" style="442" customWidth="1"/>
    <col min="8452" max="8452" width="43.33203125" style="442" customWidth="1"/>
    <col min="8453" max="8453" width="8.6640625" style="442" customWidth="1"/>
    <col min="8454" max="8703" width="11.44140625" style="442"/>
    <col min="8704" max="8705" width="10.6640625" style="442" customWidth="1"/>
    <col min="8706" max="8706" width="43.33203125" style="442" customWidth="1"/>
    <col min="8707" max="8707" width="8.6640625" style="442" customWidth="1"/>
    <col min="8708" max="8708" width="43.33203125" style="442" customWidth="1"/>
    <col min="8709" max="8709" width="8.6640625" style="442" customWidth="1"/>
    <col min="8710" max="8959" width="11.44140625" style="442"/>
    <col min="8960" max="8961" width="10.6640625" style="442" customWidth="1"/>
    <col min="8962" max="8962" width="43.33203125" style="442" customWidth="1"/>
    <col min="8963" max="8963" width="8.6640625" style="442" customWidth="1"/>
    <col min="8964" max="8964" width="43.33203125" style="442" customWidth="1"/>
    <col min="8965" max="8965" width="8.6640625" style="442" customWidth="1"/>
    <col min="8966" max="9215" width="11.44140625" style="442"/>
    <col min="9216" max="9217" width="10.6640625" style="442" customWidth="1"/>
    <col min="9218" max="9218" width="43.33203125" style="442" customWidth="1"/>
    <col min="9219" max="9219" width="8.6640625" style="442" customWidth="1"/>
    <col min="9220" max="9220" width="43.33203125" style="442" customWidth="1"/>
    <col min="9221" max="9221" width="8.6640625" style="442" customWidth="1"/>
    <col min="9222" max="9471" width="11.44140625" style="442"/>
    <col min="9472" max="9473" width="10.6640625" style="442" customWidth="1"/>
    <col min="9474" max="9474" width="43.33203125" style="442" customWidth="1"/>
    <col min="9475" max="9475" width="8.6640625" style="442" customWidth="1"/>
    <col min="9476" max="9476" width="43.33203125" style="442" customWidth="1"/>
    <col min="9477" max="9477" width="8.6640625" style="442" customWidth="1"/>
    <col min="9478" max="9727" width="11.44140625" style="442"/>
    <col min="9728" max="9729" width="10.6640625" style="442" customWidth="1"/>
    <col min="9730" max="9730" width="43.33203125" style="442" customWidth="1"/>
    <col min="9731" max="9731" width="8.6640625" style="442" customWidth="1"/>
    <col min="9732" max="9732" width="43.33203125" style="442" customWidth="1"/>
    <col min="9733" max="9733" width="8.6640625" style="442" customWidth="1"/>
    <col min="9734" max="9983" width="11.44140625" style="442"/>
    <col min="9984" max="9985" width="10.6640625" style="442" customWidth="1"/>
    <col min="9986" max="9986" width="43.33203125" style="442" customWidth="1"/>
    <col min="9987" max="9987" width="8.6640625" style="442" customWidth="1"/>
    <col min="9988" max="9988" width="43.33203125" style="442" customWidth="1"/>
    <col min="9989" max="9989" width="8.6640625" style="442" customWidth="1"/>
    <col min="9990" max="10239" width="11.44140625" style="442"/>
    <col min="10240" max="10241" width="10.6640625" style="442" customWidth="1"/>
    <col min="10242" max="10242" width="43.33203125" style="442" customWidth="1"/>
    <col min="10243" max="10243" width="8.6640625" style="442" customWidth="1"/>
    <col min="10244" max="10244" width="43.33203125" style="442" customWidth="1"/>
    <col min="10245" max="10245" width="8.6640625" style="442" customWidth="1"/>
    <col min="10246" max="10495" width="11.44140625" style="442"/>
    <col min="10496" max="10497" width="10.6640625" style="442" customWidth="1"/>
    <col min="10498" max="10498" width="43.33203125" style="442" customWidth="1"/>
    <col min="10499" max="10499" width="8.6640625" style="442" customWidth="1"/>
    <col min="10500" max="10500" width="43.33203125" style="442" customWidth="1"/>
    <col min="10501" max="10501" width="8.6640625" style="442" customWidth="1"/>
    <col min="10502" max="10751" width="11.44140625" style="442"/>
    <col min="10752" max="10753" width="10.6640625" style="442" customWidth="1"/>
    <col min="10754" max="10754" width="43.33203125" style="442" customWidth="1"/>
    <col min="10755" max="10755" width="8.6640625" style="442" customWidth="1"/>
    <col min="10756" max="10756" width="43.33203125" style="442" customWidth="1"/>
    <col min="10757" max="10757" width="8.6640625" style="442" customWidth="1"/>
    <col min="10758" max="11007" width="11.44140625" style="442"/>
    <col min="11008" max="11009" width="10.6640625" style="442" customWidth="1"/>
    <col min="11010" max="11010" width="43.33203125" style="442" customWidth="1"/>
    <col min="11011" max="11011" width="8.6640625" style="442" customWidth="1"/>
    <col min="11012" max="11012" width="43.33203125" style="442" customWidth="1"/>
    <col min="11013" max="11013" width="8.6640625" style="442" customWidth="1"/>
    <col min="11014" max="11263" width="11.44140625" style="442"/>
    <col min="11264" max="11265" width="10.6640625" style="442" customWidth="1"/>
    <col min="11266" max="11266" width="43.33203125" style="442" customWidth="1"/>
    <col min="11267" max="11267" width="8.6640625" style="442" customWidth="1"/>
    <col min="11268" max="11268" width="43.33203125" style="442" customWidth="1"/>
    <col min="11269" max="11269" width="8.6640625" style="442" customWidth="1"/>
    <col min="11270" max="11519" width="11.44140625" style="442"/>
    <col min="11520" max="11521" width="10.6640625" style="442" customWidth="1"/>
    <col min="11522" max="11522" width="43.33203125" style="442" customWidth="1"/>
    <col min="11523" max="11523" width="8.6640625" style="442" customWidth="1"/>
    <col min="11524" max="11524" width="43.33203125" style="442" customWidth="1"/>
    <col min="11525" max="11525" width="8.6640625" style="442" customWidth="1"/>
    <col min="11526" max="11775" width="11.44140625" style="442"/>
    <col min="11776" max="11777" width="10.6640625" style="442" customWidth="1"/>
    <col min="11778" max="11778" width="43.33203125" style="442" customWidth="1"/>
    <col min="11779" max="11779" width="8.6640625" style="442" customWidth="1"/>
    <col min="11780" max="11780" width="43.33203125" style="442" customWidth="1"/>
    <col min="11781" max="11781" width="8.6640625" style="442" customWidth="1"/>
    <col min="11782" max="12031" width="11.44140625" style="442"/>
    <col min="12032" max="12033" width="10.6640625" style="442" customWidth="1"/>
    <col min="12034" max="12034" width="43.33203125" style="442" customWidth="1"/>
    <col min="12035" max="12035" width="8.6640625" style="442" customWidth="1"/>
    <col min="12036" max="12036" width="43.33203125" style="442" customWidth="1"/>
    <col min="12037" max="12037" width="8.6640625" style="442" customWidth="1"/>
    <col min="12038" max="12287" width="11.44140625" style="442"/>
    <col min="12288" max="12289" width="10.6640625" style="442" customWidth="1"/>
    <col min="12290" max="12290" width="43.33203125" style="442" customWidth="1"/>
    <col min="12291" max="12291" width="8.6640625" style="442" customWidth="1"/>
    <col min="12292" max="12292" width="43.33203125" style="442" customWidth="1"/>
    <col min="12293" max="12293" width="8.6640625" style="442" customWidth="1"/>
    <col min="12294" max="12543" width="11.44140625" style="442"/>
    <col min="12544" max="12545" width="10.6640625" style="442" customWidth="1"/>
    <col min="12546" max="12546" width="43.33203125" style="442" customWidth="1"/>
    <col min="12547" max="12547" width="8.6640625" style="442" customWidth="1"/>
    <col min="12548" max="12548" width="43.33203125" style="442" customWidth="1"/>
    <col min="12549" max="12549" width="8.6640625" style="442" customWidth="1"/>
    <col min="12550" max="12799" width="11.44140625" style="442"/>
    <col min="12800" max="12801" width="10.6640625" style="442" customWidth="1"/>
    <col min="12802" max="12802" width="43.33203125" style="442" customWidth="1"/>
    <col min="12803" max="12803" width="8.6640625" style="442" customWidth="1"/>
    <col min="12804" max="12804" width="43.33203125" style="442" customWidth="1"/>
    <col min="12805" max="12805" width="8.6640625" style="442" customWidth="1"/>
    <col min="12806" max="13055" width="11.44140625" style="442"/>
    <col min="13056" max="13057" width="10.6640625" style="442" customWidth="1"/>
    <col min="13058" max="13058" width="43.33203125" style="442" customWidth="1"/>
    <col min="13059" max="13059" width="8.6640625" style="442" customWidth="1"/>
    <col min="13060" max="13060" width="43.33203125" style="442" customWidth="1"/>
    <col min="13061" max="13061" width="8.6640625" style="442" customWidth="1"/>
    <col min="13062" max="13311" width="11.44140625" style="442"/>
    <col min="13312" max="13313" width="10.6640625" style="442" customWidth="1"/>
    <col min="13314" max="13314" width="43.33203125" style="442" customWidth="1"/>
    <col min="13315" max="13315" width="8.6640625" style="442" customWidth="1"/>
    <col min="13316" max="13316" width="43.33203125" style="442" customWidth="1"/>
    <col min="13317" max="13317" width="8.6640625" style="442" customWidth="1"/>
    <col min="13318" max="13567" width="11.44140625" style="442"/>
    <col min="13568" max="13569" width="10.6640625" style="442" customWidth="1"/>
    <col min="13570" max="13570" width="43.33203125" style="442" customWidth="1"/>
    <col min="13571" max="13571" width="8.6640625" style="442" customWidth="1"/>
    <col min="13572" max="13572" width="43.33203125" style="442" customWidth="1"/>
    <col min="13573" max="13573" width="8.6640625" style="442" customWidth="1"/>
    <col min="13574" max="13823" width="11.44140625" style="442"/>
    <col min="13824" max="13825" width="10.6640625" style="442" customWidth="1"/>
    <col min="13826" max="13826" width="43.33203125" style="442" customWidth="1"/>
    <col min="13827" max="13827" width="8.6640625" style="442" customWidth="1"/>
    <col min="13828" max="13828" width="43.33203125" style="442" customWidth="1"/>
    <col min="13829" max="13829" width="8.6640625" style="442" customWidth="1"/>
    <col min="13830" max="14079" width="11.44140625" style="442"/>
    <col min="14080" max="14081" width="10.6640625" style="442" customWidth="1"/>
    <col min="14082" max="14082" width="43.33203125" style="442" customWidth="1"/>
    <col min="14083" max="14083" width="8.6640625" style="442" customWidth="1"/>
    <col min="14084" max="14084" width="43.33203125" style="442" customWidth="1"/>
    <col min="14085" max="14085" width="8.6640625" style="442" customWidth="1"/>
    <col min="14086" max="14335" width="11.44140625" style="442"/>
    <col min="14336" max="14337" width="10.6640625" style="442" customWidth="1"/>
    <col min="14338" max="14338" width="43.33203125" style="442" customWidth="1"/>
    <col min="14339" max="14339" width="8.6640625" style="442" customWidth="1"/>
    <col min="14340" max="14340" width="43.33203125" style="442" customWidth="1"/>
    <col min="14341" max="14341" width="8.6640625" style="442" customWidth="1"/>
    <col min="14342" max="14591" width="11.44140625" style="442"/>
    <col min="14592" max="14593" width="10.6640625" style="442" customWidth="1"/>
    <col min="14594" max="14594" width="43.33203125" style="442" customWidth="1"/>
    <col min="14595" max="14595" width="8.6640625" style="442" customWidth="1"/>
    <col min="14596" max="14596" width="43.33203125" style="442" customWidth="1"/>
    <col min="14597" max="14597" width="8.6640625" style="442" customWidth="1"/>
    <col min="14598" max="14847" width="11.44140625" style="442"/>
    <col min="14848" max="14849" width="10.6640625" style="442" customWidth="1"/>
    <col min="14850" max="14850" width="43.33203125" style="442" customWidth="1"/>
    <col min="14851" max="14851" width="8.6640625" style="442" customWidth="1"/>
    <col min="14852" max="14852" width="43.33203125" style="442" customWidth="1"/>
    <col min="14853" max="14853" width="8.6640625" style="442" customWidth="1"/>
    <col min="14854" max="15103" width="11.44140625" style="442"/>
    <col min="15104" max="15105" width="10.6640625" style="442" customWidth="1"/>
    <col min="15106" max="15106" width="43.33203125" style="442" customWidth="1"/>
    <col min="15107" max="15107" width="8.6640625" style="442" customWidth="1"/>
    <col min="15108" max="15108" width="43.33203125" style="442" customWidth="1"/>
    <col min="15109" max="15109" width="8.6640625" style="442" customWidth="1"/>
    <col min="15110" max="15359" width="11.44140625" style="442"/>
    <col min="15360" max="15361" width="10.6640625" style="442" customWidth="1"/>
    <col min="15362" max="15362" width="43.33203125" style="442" customWidth="1"/>
    <col min="15363" max="15363" width="8.6640625" style="442" customWidth="1"/>
    <col min="15364" max="15364" width="43.33203125" style="442" customWidth="1"/>
    <col min="15365" max="15365" width="8.6640625" style="442" customWidth="1"/>
    <col min="15366" max="15615" width="11.44140625" style="442"/>
    <col min="15616" max="15617" width="10.6640625" style="442" customWidth="1"/>
    <col min="15618" max="15618" width="43.33203125" style="442" customWidth="1"/>
    <col min="15619" max="15619" width="8.6640625" style="442" customWidth="1"/>
    <col min="15620" max="15620" width="43.33203125" style="442" customWidth="1"/>
    <col min="15621" max="15621" width="8.6640625" style="442" customWidth="1"/>
    <col min="15622" max="15871" width="11.44140625" style="442"/>
    <col min="15872" max="15873" width="10.6640625" style="442" customWidth="1"/>
    <col min="15874" max="15874" width="43.33203125" style="442" customWidth="1"/>
    <col min="15875" max="15875" width="8.6640625" style="442" customWidth="1"/>
    <col min="15876" max="15876" width="43.33203125" style="442" customWidth="1"/>
    <col min="15877" max="15877" width="8.6640625" style="442" customWidth="1"/>
    <col min="15878" max="16127" width="11.44140625" style="442"/>
    <col min="16128" max="16129" width="10.6640625" style="442" customWidth="1"/>
    <col min="16130" max="16130" width="43.33203125" style="442" customWidth="1"/>
    <col min="16131" max="16131" width="8.6640625" style="442" customWidth="1"/>
    <col min="16132" max="16132" width="43.33203125" style="442" customWidth="1"/>
    <col min="16133" max="16133" width="8.6640625" style="442" customWidth="1"/>
    <col min="16134" max="16384" width="11.44140625" style="442"/>
  </cols>
  <sheetData>
    <row r="1" spans="1:5" s="433" customFormat="1" ht="24.9" customHeight="1" x14ac:dyDescent="0.3">
      <c r="A1" s="430" t="s">
        <v>279</v>
      </c>
      <c r="B1" s="431" t="s">
        <v>280</v>
      </c>
      <c r="C1" s="431" t="s">
        <v>285</v>
      </c>
      <c r="D1" s="432" t="s">
        <v>281</v>
      </c>
      <c r="E1" s="432" t="s">
        <v>152</v>
      </c>
    </row>
    <row r="2" spans="1:5" s="437" customFormat="1" ht="39.9" customHeight="1" x14ac:dyDescent="0.3">
      <c r="A2" s="434" t="s">
        <v>282</v>
      </c>
      <c r="B2" s="435"/>
      <c r="C2" s="435" t="s">
        <v>284</v>
      </c>
      <c r="D2" s="436" t="s">
        <v>287</v>
      </c>
      <c r="E2" s="436" t="s">
        <v>286</v>
      </c>
    </row>
    <row r="3" spans="1:5" s="437" customFormat="1" ht="39.9" customHeight="1" x14ac:dyDescent="0.3">
      <c r="A3" s="434"/>
      <c r="B3" s="438"/>
      <c r="C3" s="438"/>
      <c r="D3" s="436"/>
      <c r="E3" s="436"/>
    </row>
    <row r="4" spans="1:5" s="437" customFormat="1" ht="39.9" customHeight="1" x14ac:dyDescent="0.3">
      <c r="A4" s="434"/>
      <c r="B4" s="435"/>
      <c r="C4" s="435"/>
      <c r="D4" s="436"/>
      <c r="E4" s="436"/>
    </row>
    <row r="5" spans="1:5" s="437" customFormat="1" ht="39.9" customHeight="1" x14ac:dyDescent="0.3">
      <c r="A5" s="434"/>
      <c r="B5" s="435"/>
      <c r="C5" s="435"/>
      <c r="D5" s="436"/>
      <c r="E5" s="436"/>
    </row>
    <row r="6" spans="1:5" s="437" customFormat="1" ht="39.9" customHeight="1" x14ac:dyDescent="0.3">
      <c r="A6" s="434"/>
      <c r="B6" s="435"/>
      <c r="C6" s="435"/>
      <c r="D6" s="436"/>
      <c r="E6" s="436"/>
    </row>
    <row r="7" spans="1:5" s="437" customFormat="1" ht="39.9" customHeight="1" x14ac:dyDescent="0.3">
      <c r="A7" s="434"/>
      <c r="B7" s="435"/>
      <c r="C7" s="435"/>
      <c r="D7" s="436"/>
      <c r="E7" s="436"/>
    </row>
    <row r="8" spans="1:5" s="437" customFormat="1" ht="39.9" customHeight="1" x14ac:dyDescent="0.3">
      <c r="A8" s="434"/>
      <c r="B8" s="435"/>
      <c r="C8" s="435"/>
      <c r="D8" s="436"/>
      <c r="E8" s="436"/>
    </row>
    <row r="9" spans="1:5" s="437" customFormat="1" ht="39.9" customHeight="1" x14ac:dyDescent="0.3">
      <c r="A9" s="434"/>
      <c r="B9" s="435"/>
      <c r="C9" s="435"/>
      <c r="D9" s="436"/>
      <c r="E9" s="436"/>
    </row>
    <row r="10" spans="1:5" s="437" customFormat="1" ht="39.9" customHeight="1" x14ac:dyDescent="0.3">
      <c r="A10" s="434"/>
      <c r="B10" s="435"/>
      <c r="C10" s="435"/>
      <c r="D10" s="436"/>
      <c r="E10" s="436"/>
    </row>
    <row r="11" spans="1:5" s="437" customFormat="1" ht="39.9" customHeight="1" x14ac:dyDescent="0.3">
      <c r="A11" s="434"/>
      <c r="B11" s="435"/>
      <c r="C11" s="435"/>
      <c r="D11" s="436"/>
      <c r="E11" s="436"/>
    </row>
  </sheetData>
  <customSheetViews>
    <customSheetView guid="{7EF779AF-C547-48F7-A061-E2CF24DA8B4F}" showPageBreaks="1" view="pageBreakPreview">
      <selection activeCell="A2" sqref="A2:E2"/>
      <pageMargins left="0.19685039370078741" right="0.19685039370078741" top="0.78740157480314965" bottom="0.39370078740157483" header="0.51181102362204722" footer="0.15748031496062992"/>
      <printOptions horizontalCentered="1"/>
      <pageSetup paperSize="9" fitToWidth="0" fitToHeight="0" orientation="landscape" r:id="rId1"/>
      <headerFooter alignWithMargins="0">
        <oddFooter>&amp;L&amp;"Arial,Standard"&amp;8Ausdruck: &amp;D     &amp;T&amp;R&amp;"Arial,Standard"&amp;8&amp;F    &amp;A</oddFooter>
      </headerFooter>
    </customSheetView>
    <customSheetView guid="{671CED69-DBD1-4BDC-A3B8-D36F54A0681A}" showPageBreaks="1" view="pageBreakPreview">
      <selection activeCell="A2" sqref="A2:E2"/>
      <pageMargins left="0.19685039370078741" right="0.19685039370078741" top="0.78740157480314965" bottom="0.39370078740157483" header="0.51181102362204722" footer="0.15748031496062992"/>
      <printOptions horizontalCentered="1"/>
      <pageSetup paperSize="9" fitToWidth="0" fitToHeight="0" orientation="landscape" r:id="rId2"/>
      <headerFooter alignWithMargins="0">
        <oddFooter>&amp;L&amp;"Arial,Standard"&amp;8Ausdruck: &amp;D     &amp;T&amp;R&amp;"Arial,Standard"&amp;8&amp;F    &amp;A</oddFooter>
      </headerFooter>
    </customSheetView>
  </customSheetViews>
  <printOptions horizontalCentered="1"/>
  <pageMargins left="0.19685039370078741" right="0.19685039370078741" top="0.78740157480314965" bottom="0.39370078740157483" header="0.51181102362204722" footer="0.15748031496062992"/>
  <pageSetup paperSize="9" fitToWidth="0" fitToHeight="0" orientation="landscape" r:id="rId3"/>
  <headerFooter alignWithMargins="0">
    <oddFooter>&amp;L&amp;"Arial,Standard"&amp;8Ausdruck: &amp;D     &amp;T&amp;R&amp;"Arial,Standard"&amp;8&amp;F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Tabelle14"/>
  <dimension ref="A3:B16"/>
  <sheetViews>
    <sheetView workbookViewId="0">
      <selection activeCell="D27" sqref="D27"/>
    </sheetView>
  </sheetViews>
  <sheetFormatPr baseColWidth="10" defaultColWidth="9.109375" defaultRowHeight="14.4" x14ac:dyDescent="0.3"/>
  <sheetData>
    <row r="3" spans="1:2" x14ac:dyDescent="0.3">
      <c r="A3" t="s">
        <v>167</v>
      </c>
      <c r="B3" t="s">
        <v>277</v>
      </c>
    </row>
    <row r="4" spans="1:2" x14ac:dyDescent="0.3">
      <c r="A4" t="s">
        <v>118</v>
      </c>
      <c r="B4" t="s">
        <v>278</v>
      </c>
    </row>
    <row r="5" spans="1:2" x14ac:dyDescent="0.3">
      <c r="A5" t="s">
        <v>343</v>
      </c>
      <c r="B5" t="s">
        <v>344</v>
      </c>
    </row>
    <row r="6" spans="1:2" x14ac:dyDescent="0.3">
      <c r="A6" s="443" t="s">
        <v>288</v>
      </c>
      <c r="B6" t="s">
        <v>289</v>
      </c>
    </row>
    <row r="7" spans="1:2" x14ac:dyDescent="0.3">
      <c r="A7" s="444" t="s">
        <v>290</v>
      </c>
      <c r="B7" t="s">
        <v>345</v>
      </c>
    </row>
    <row r="10" spans="1:2" x14ac:dyDescent="0.3">
      <c r="A10" t="s">
        <v>337</v>
      </c>
    </row>
    <row r="12" spans="1:2" x14ac:dyDescent="0.3">
      <c r="A12" t="s">
        <v>86</v>
      </c>
      <c r="B12" t="s">
        <v>338</v>
      </c>
    </row>
    <row r="13" spans="1:2" x14ac:dyDescent="0.3">
      <c r="A13" t="s">
        <v>339</v>
      </c>
      <c r="B13" t="s">
        <v>340</v>
      </c>
    </row>
    <row r="14" spans="1:2" x14ac:dyDescent="0.3">
      <c r="A14" t="s">
        <v>106</v>
      </c>
      <c r="B14" t="s">
        <v>341</v>
      </c>
    </row>
    <row r="15" spans="1:2" x14ac:dyDescent="0.3">
      <c r="A15" t="s">
        <v>98</v>
      </c>
      <c r="B15" t="s">
        <v>342</v>
      </c>
    </row>
    <row r="16" spans="1:2" x14ac:dyDescent="0.3">
      <c r="A16" t="s">
        <v>354</v>
      </c>
      <c r="B16" t="s">
        <v>355</v>
      </c>
    </row>
  </sheetData>
  <customSheetViews>
    <customSheetView guid="{7EF779AF-C547-48F7-A061-E2CF24DA8B4F}">
      <selection activeCell="B7" sqref="B7"/>
      <pageMargins left="0.7" right="0.7" top="0.75" bottom="0.75" header="0.3" footer="0.3"/>
    </customSheetView>
    <customSheetView guid="{671CED69-DBD1-4BDC-A3B8-D36F54A0681A}">
      <selection activeCell="B7" sqref="B7"/>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dvanced document" ma:contentTypeID="0x01010039D2D4AB5F88844AA97F391C939AD00000E9A932392CD3B34F979BC51BF28636AA" ma:contentTypeVersion="10" ma:contentTypeDescription="Ein neues Dokument erstellen." ma:contentTypeScope="" ma:versionID="acb199f4443d2ba5efea6798e5e1e05d">
  <xsd:schema xmlns:xsd="http://www.w3.org/2001/XMLSchema" xmlns:xs="http://www.w3.org/2001/XMLSchema" xmlns:p="http://schemas.microsoft.com/office/2006/metadata/properties" xmlns:ns2="b4b2d501-cf95-4a31-a97b-259c7fff2d3a" xmlns:ns3="a0882a2f-2b55-4efc-9cd9-23039c130383" xmlns:ns4="25fec266-e0f1-4ac0-a9a3-654b18d7d82f" xmlns:ns5="abe91040-b7bc-4108-bd97-d4be03dbccac" xmlns:ns6="b5bc091a-ba61-424c-b32c-722fd4b62c03" targetNamespace="http://schemas.microsoft.com/office/2006/metadata/properties" ma:root="true" ma:fieldsID="300e7ea83d17a06acc04f6e4c75f9b46" ns2:_="" ns3:_="" ns4:_="" ns5:_="" ns6:_="">
    <xsd:import namespace="b4b2d501-cf95-4a31-a97b-259c7fff2d3a"/>
    <xsd:import namespace="a0882a2f-2b55-4efc-9cd9-23039c130383"/>
    <xsd:import namespace="25fec266-e0f1-4ac0-a9a3-654b18d7d82f"/>
    <xsd:import namespace="abe91040-b7bc-4108-bd97-d4be03dbccac"/>
    <xsd:import namespace="b5bc091a-ba61-424c-b32c-722fd4b62c03"/>
    <xsd:element name="properties">
      <xsd:complexType>
        <xsd:sequence>
          <xsd:element name="documentManagement">
            <xsd:complexType>
              <xsd:all>
                <xsd:element ref="ns3:afa9e8305ddd4237b5855c03c735bb94" minOccurs="0"/>
                <xsd:element ref="ns4:d9df2c391305434197a006031ad484c3" minOccurs="0"/>
                <xsd:element ref="ns2:TaxCatchAll" minOccurs="0"/>
                <xsd:element ref="ns2:TaxCatchAllLabel" minOccurs="0"/>
                <xsd:element ref="ns2:_dlc_DocId" minOccurs="0"/>
                <xsd:element ref="ns2:_dlc_DocIdPersistId" minOccurs="0"/>
                <xsd:element ref="ns2:_dlc_DocIdUrl" minOccurs="0"/>
                <xsd:element ref="ns5:SharedWithUsers" minOccurs="0"/>
                <xsd:element ref="ns6:d1eb17db28da4630b3488ad3be2d4a98"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4b2d501-cf95-4a31-a97b-259c7fff2d3a"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60f14fc4-3d38-4319-9136-07ae78e3c6a5}" ma:internalName="TaxCatchAll" ma:showField="CatchAllData" ma:web="b4b2d501-cf95-4a31-a97b-259c7fff2d3a">
      <xsd:complexType>
        <xsd:complexContent>
          <xsd:extension base="dms:MultiChoiceLookup">
            <xsd:sequence>
              <xsd:element name="Value" type="dms:Lookup" maxOccurs="unbounded" minOccurs="0" nillable="true"/>
            </xsd:sequence>
          </xsd:extension>
        </xsd:complexContent>
      </xsd:complexType>
    </xsd:element>
    <xsd:element name="TaxCatchAllLabel" ma:index="13" nillable="true" ma:displayName="Taxonomy Catch All Column1" ma:hidden="true" ma:list="{60f14fc4-3d38-4319-9136-07ae78e3c6a5}" ma:internalName="TaxCatchAllLabel" ma:readOnly="true" ma:showField="CatchAllDataLabel" ma:web="b4b2d501-cf95-4a31-a97b-259c7fff2d3a">
      <xsd:complexType>
        <xsd:complexContent>
          <xsd:extension base="dms:MultiChoiceLookup">
            <xsd:sequence>
              <xsd:element name="Value" type="dms:Lookup" maxOccurs="unbounded" minOccurs="0" nillable="true"/>
            </xsd:sequence>
          </xsd:extension>
        </xsd:complexContent>
      </xsd:complexType>
    </xsd:element>
    <xsd:element name="_dlc_DocId" ma:index="14" nillable="true" ma:displayName="Wert der Dokument-ID" ma:description="Der Wert der diesem Element zugewiesenen Dokument-ID." ma:internalName="_dlc_DocId" ma:readOnly="true">
      <xsd:simpleType>
        <xsd:restriction base="dms:Text"/>
      </xsd:simpleType>
    </xsd:element>
    <xsd:element name="_dlc_DocIdPersistId" ma:index="15" nillable="true" ma:displayName="Persist ID" ma:description="Keep ID on add." ma:hidden="true" ma:internalName="_dlc_DocIdPersistId" ma:readOnly="true">
      <xsd:simpleType>
        <xsd:restriction base="dms:Boolean"/>
      </xsd:simpleType>
    </xsd:element>
    <xsd:element name="_dlc_DocIdUrl" ma:index="16"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0882a2f-2b55-4efc-9cd9-23039c130383" elementFormDefault="qualified">
    <xsd:import namespace="http://schemas.microsoft.com/office/2006/documentManagement/types"/>
    <xsd:import namespace="http://schemas.microsoft.com/office/infopath/2007/PartnerControls"/>
    <xsd:element name="afa9e8305ddd4237b5855c03c735bb94" ma:index="9" nillable="true" ma:taxonomy="true" ma:internalName="afa9e8305ddd4237b5855c03c735bb94" ma:taxonomyFieldName="RoomKeywords" ma:displayName="Schlüsselwörter" ma:default="" ma:fieldId="{afa9e830-5ddd-4237-b585-5c03c735bb94}" ma:taxonomyMulti="true" ma:sspId="09f0521b-d1fb-46ee-8c07-cbcb1d318aef" ma:termSetId="59d6c6bc-b22a-498d-bfac-8c8c641359e9"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25fec266-e0f1-4ac0-a9a3-654b18d7d82f" elementFormDefault="qualified">
    <xsd:import namespace="http://schemas.microsoft.com/office/2006/documentManagement/types"/>
    <xsd:import namespace="http://schemas.microsoft.com/office/infopath/2007/PartnerControls"/>
    <xsd:element name="d9df2c391305434197a006031ad484c3" ma:index="10" nillable="true" ma:taxonomy="true" ma:internalName="d9df2c391305434197a006031ad484c3" ma:taxonomyFieldName="ProjectBusinessArea" ma:displayName="Geschäftsbereich" ma:readOnly="true" ma:default="" ma:fieldId="{d9df2c39-1305-4341-97a0-06031ad484c3}" ma:sspId="09f0521b-d1fb-46ee-8c07-cbcb1d318aef" ma:termSetId="27c1a3fa-32ef-4cd3-a9d9-5c6c58b2769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be91040-b7bc-4108-bd97-d4be03dbccac" elementFormDefault="qualified">
    <xsd:import namespace="http://schemas.microsoft.com/office/2006/documentManagement/types"/>
    <xsd:import namespace="http://schemas.microsoft.com/office/infopath/2007/PartnerControls"/>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5bc091a-ba61-424c-b32c-722fd4b62c03" elementFormDefault="qualified">
    <xsd:import namespace="http://schemas.microsoft.com/office/2006/documentManagement/types"/>
    <xsd:import namespace="http://schemas.microsoft.com/office/infopath/2007/PartnerControls"/>
    <xsd:element name="d1eb17db28da4630b3488ad3be2d4a98" ma:index="18" nillable="true" ma:taxonomy="true" ma:internalName="d1eb17db28da4630b3488ad3be2d4a98" ma:taxonomyFieldName="Dokumentenart" ma:displayName="Dokumentenart" ma:default="" ma:fieldId="{d1eb17db-28da-4630-b348-8ad3be2d4a98}" ma:sspId="09f0521b-d1fb-46ee-8c07-cbcb1d318aef" ma:termSetId="313d7d3c-3627-4dd7-bbe2-98208cabc03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d1eb17db28da4630b3488ad3be2d4a98 xmlns="b5bc091a-ba61-424c-b32c-722fd4b62c03">
      <Terms xmlns="http://schemas.microsoft.com/office/infopath/2007/PartnerControls"/>
    </d1eb17db28da4630b3488ad3be2d4a98>
    <afa9e8305ddd4237b5855c03c735bb94 xmlns="a0882a2f-2b55-4efc-9cd9-23039c130383">
      <Terms xmlns="http://schemas.microsoft.com/office/infopath/2007/PartnerControls"/>
    </afa9e8305ddd4237b5855c03c735bb94>
    <TaxCatchAll xmlns="b4b2d501-cf95-4a31-a97b-259c7fff2d3a"/>
    <_dlc_DocId xmlns="b4b2d501-cf95-4a31-a97b-259c7fff2d3a">FTW5MAZXPYCX-1917319430-1167</_dlc_DocId>
    <_dlc_DocIdUrl xmlns="b4b2d501-cf95-4a31-a97b-259c7fff2d3a">
      <Url>https://kontor.int.fhh-infra.de/projekte/18193860677/_layouts/15/DocIdRedir.aspx?ID=FTW5MAZXPYCX-1917319430-1167</Url>
      <Description>FTW5MAZXPYCX-1917319430-1167</Description>
    </_dlc_DocIdUrl>
  </documentManagement>
</p:properties>
</file>

<file path=customXml/itemProps1.xml><?xml version="1.0" encoding="utf-8"?>
<ds:datastoreItem xmlns:ds="http://schemas.openxmlformats.org/officeDocument/2006/customXml" ds:itemID="{C281C993-CD2F-4337-B8DA-E823021F2809}"/>
</file>

<file path=customXml/itemProps2.xml><?xml version="1.0" encoding="utf-8"?>
<ds:datastoreItem xmlns:ds="http://schemas.openxmlformats.org/officeDocument/2006/customXml" ds:itemID="{B518A154-EA74-4097-8C18-40F694CC897F}"/>
</file>

<file path=customXml/itemProps3.xml><?xml version="1.0" encoding="utf-8"?>
<ds:datastoreItem xmlns:ds="http://schemas.openxmlformats.org/officeDocument/2006/customXml" ds:itemID="{08038F12-8109-47E7-870D-0E5ECB9BF9EF}"/>
</file>

<file path=customXml/itemProps4.xml><?xml version="1.0" encoding="utf-8"?>
<ds:datastoreItem xmlns:ds="http://schemas.openxmlformats.org/officeDocument/2006/customXml" ds:itemID="{EC6211F6-16F3-45DC-8D8A-16025E8AF6A5}"/>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7</vt:i4>
      </vt:variant>
      <vt:variant>
        <vt:lpstr>Benannte Bereiche</vt:lpstr>
      </vt:variant>
      <vt:variant>
        <vt:i4>6</vt:i4>
      </vt:variant>
    </vt:vector>
  </HeadingPairs>
  <TitlesOfParts>
    <vt:vector size="13" baseType="lpstr">
      <vt:lpstr>10 kV Abzweig mit UMZ</vt:lpstr>
      <vt:lpstr>10 kV Kupplung</vt:lpstr>
      <vt:lpstr>10 kV Trafo-Regler</vt:lpstr>
      <vt:lpstr>10 kV LZG</vt:lpstr>
      <vt:lpstr>Änderungen Typical</vt:lpstr>
      <vt:lpstr>Änderungen DPL</vt:lpstr>
      <vt:lpstr>Legende</vt:lpstr>
      <vt:lpstr>'10 kV Abzweig mit UMZ'!Druckbereich</vt:lpstr>
      <vt:lpstr>'10 kV Kupplung'!Druckbereich</vt:lpstr>
      <vt:lpstr>'10 kV LZG'!Druckbereich</vt:lpstr>
      <vt:lpstr>'10 kV Trafo-Regler'!Druckbereich</vt:lpstr>
      <vt:lpstr>'Änderungen Typical'!Druckbereich</vt:lpstr>
      <vt:lpstr>'10 kV LZG'!Drucktitel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2025-02-28T12:26:49Z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104447a-85ec-4482-b709-219fb68c1534_Enabled">
    <vt:lpwstr>true</vt:lpwstr>
  </property>
  <property fmtid="{D5CDD505-2E9C-101B-9397-08002B2CF9AE}" pid="3" name="MSIP_Label_6104447a-85ec-4482-b709-219fb68c1534_SetDate">
    <vt:lpwstr>2023-09-11T06:07:30Z</vt:lpwstr>
  </property>
  <property fmtid="{D5CDD505-2E9C-101B-9397-08002B2CF9AE}" pid="4" name="MSIP_Label_6104447a-85ec-4482-b709-219fb68c1534_Method">
    <vt:lpwstr>Standard</vt:lpwstr>
  </property>
  <property fmtid="{D5CDD505-2E9C-101B-9397-08002B2CF9AE}" pid="5" name="MSIP_Label_6104447a-85ec-4482-b709-219fb68c1534_Name">
    <vt:lpwstr>C2_internal</vt:lpwstr>
  </property>
  <property fmtid="{D5CDD505-2E9C-101B-9397-08002B2CF9AE}" pid="6" name="MSIP_Label_6104447a-85ec-4482-b709-219fb68c1534_SiteId">
    <vt:lpwstr>9100ff08-af6b-433f-b666-b6f24073ff84</vt:lpwstr>
  </property>
  <property fmtid="{D5CDD505-2E9C-101B-9397-08002B2CF9AE}" pid="7" name="MSIP_Label_6104447a-85ec-4482-b709-219fb68c1534_ActionId">
    <vt:lpwstr>9ac3c53c-eda9-4c88-aac7-d1acdb64bf6e</vt:lpwstr>
  </property>
  <property fmtid="{D5CDD505-2E9C-101B-9397-08002B2CF9AE}" pid="8" name="MSIP_Label_6104447a-85ec-4482-b709-219fb68c1534_ContentBits">
    <vt:lpwstr>0</vt:lpwstr>
  </property>
  <property fmtid="{D5CDD505-2E9C-101B-9397-08002B2CF9AE}" pid="9" name="ContentTypeId">
    <vt:lpwstr>0x01010039D2D4AB5F88844AA97F391C939AD00000E9A932392CD3B34F979BC51BF28636AA</vt:lpwstr>
  </property>
  <property fmtid="{D5CDD505-2E9C-101B-9397-08002B2CF9AE}" pid="10" name="_dlc_DocIdItemGuid">
    <vt:lpwstr>65414ca1-599b-42bf-8f64-ba24885a94fc</vt:lpwstr>
  </property>
  <property fmtid="{D5CDD505-2E9C-101B-9397-08002B2CF9AE}" pid="11" name="RoomKeywords">
    <vt:lpwstr/>
  </property>
  <property fmtid="{D5CDD505-2E9C-101B-9397-08002B2CF9AE}" pid="12" name="Dokumentenart">
    <vt:lpwstr/>
  </property>
</Properties>
</file>